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worksheets/sheet36.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39.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7.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8.xml" ContentType="application/vnd.openxmlformats-officedocument.spreadsheetml.worksheet+xml"/>
  <Override PartName="/xl/worksheets/sheet32.xml" ContentType="application/vnd.openxmlformats-officedocument.spreadsheetml.worksheet+xml"/>
  <Override PartName="/xl/worksheets/sheet48.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35.xml" ContentType="application/vnd.openxmlformats-officedocument.spreadsheetml.worksheet+xml"/>
  <Override PartName="/xl/worksheets/sheet10.xml" ContentType="application/vnd.openxmlformats-officedocument.spreadsheetml.worksheet+xml"/>
  <Override PartName="/xl/worksheets/sheet44.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40.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4\DICIEMBRE 2023 EEFF CONSOLIDADOS\"/>
    </mc:Choice>
  </mc:AlternateContent>
  <bookViews>
    <workbookView xWindow="-120" yWindow="-120" windowWidth="20730" windowHeight="11160" tabRatio="1000" activeTab="2"/>
  </bookViews>
  <sheets>
    <sheet name="Indice" sheetId="16" r:id="rId1"/>
    <sheet name="Información General" sheetId="75" r:id="rId2"/>
    <sheet name="BG" sheetId="25" r:id="rId3"/>
    <sheet name="ER" sheetId="19" r:id="rId4"/>
    <sheet name="EVPN " sheetId="80" r:id="rId5"/>
    <sheet name="EFE" sheetId="23" r:id="rId6"/>
    <sheet name="Nota1" sheetId="1" r:id="rId7"/>
    <sheet name="Nota 2" sheetId="79"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state="hidden" r:id="rId40"/>
    <sheet name="Nota 34 " sheetId="76" r:id="rId41"/>
    <sheet name="Nota 35" sheetId="64" r:id="rId42"/>
    <sheet name="Nota 36" sheetId="60" r:id="rId43"/>
    <sheet name="Nota 37 " sheetId="77" r:id="rId44"/>
    <sheet name="Nota 38" sheetId="70" r:id="rId45"/>
    <sheet name="Nota 39" sheetId="63" r:id="rId46"/>
    <sheet name="Nota 40" sheetId="72" r:id="rId47"/>
    <sheet name="Base de Monedas" sheetId="71" r:id="rId48"/>
  </sheets>
  <externalReferences>
    <externalReference r:id="rId49"/>
  </externalReferences>
  <definedNames>
    <definedName name="_xlnm._FilterDatabase" localSheetId="19" hidden="1">'Nota 14'!$A$9:$F$377</definedName>
    <definedName name="_Hlk15378568" localSheetId="7">'Nota 2'!#REF!</definedName>
    <definedName name="_xlnm.Print_Area" localSheetId="3">ER!$A$1:$D$48</definedName>
  </definedNames>
  <calcPr calcId="152511"/>
</workbook>
</file>

<file path=xl/calcChain.xml><?xml version="1.0" encoding="utf-8"?>
<calcChain xmlns="http://schemas.openxmlformats.org/spreadsheetml/2006/main">
  <c r="A1" i="77" l="1"/>
  <c r="A1" i="76"/>
  <c r="G10" i="4" l="1"/>
  <c r="D491" i="79"/>
  <c r="C491" i="79"/>
  <c r="D346" i="79"/>
  <c r="C346" i="79"/>
  <c r="C300" i="79"/>
  <c r="D298" i="79"/>
  <c r="D300" i="79" s="1"/>
  <c r="C298" i="79"/>
  <c r="D289" i="79"/>
  <c r="C289" i="79"/>
  <c r="D251" i="79"/>
  <c r="C251" i="79"/>
  <c r="D132" i="79"/>
  <c r="C135" i="79"/>
  <c r="C132" i="79"/>
  <c r="E108" i="79"/>
  <c r="E114" i="79" s="1"/>
  <c r="D108" i="79"/>
  <c r="D114" i="79" s="1"/>
  <c r="R39" i="80" l="1"/>
  <c r="P39" i="80"/>
  <c r="N39" i="80"/>
  <c r="L39" i="80"/>
  <c r="H39" i="80"/>
  <c r="F39" i="80"/>
  <c r="D39" i="80"/>
  <c r="C39" i="80"/>
  <c r="T37" i="80"/>
  <c r="T36" i="80"/>
  <c r="C34" i="80"/>
  <c r="T34" i="80" s="1"/>
  <c r="T33" i="80"/>
  <c r="T31" i="80"/>
  <c r="T30" i="80"/>
  <c r="J29" i="80"/>
  <c r="T29" i="80" s="1"/>
  <c r="T39" i="80" s="1"/>
  <c r="G29" i="80"/>
  <c r="F29" i="80"/>
  <c r="D29" i="80"/>
  <c r="R27" i="80"/>
  <c r="Q27" i="80"/>
  <c r="P27" i="80"/>
  <c r="N27" i="80"/>
  <c r="L27" i="80"/>
  <c r="J27" i="80"/>
  <c r="H27" i="80"/>
  <c r="F27" i="80"/>
  <c r="C27" i="80"/>
  <c r="T25" i="80"/>
  <c r="T24" i="80"/>
  <c r="T23" i="80"/>
  <c r="T22" i="80"/>
  <c r="T21" i="80"/>
  <c r="T27" i="80" s="1"/>
  <c r="T18" i="80"/>
  <c r="T16" i="80"/>
  <c r="T14" i="80"/>
  <c r="J39" i="80" l="1"/>
  <c r="C12" i="46" l="1"/>
  <c r="C16" i="5"/>
  <c r="J592" i="79" l="1"/>
  <c r="I592" i="79"/>
  <c r="D494" i="79"/>
  <c r="D495" i="79" s="1"/>
  <c r="C494" i="79"/>
  <c r="C495" i="79" s="1"/>
  <c r="E416" i="79"/>
  <c r="E417" i="79" s="1"/>
  <c r="C416" i="79"/>
  <c r="C417" i="79" s="1"/>
  <c r="C31" i="72" l="1"/>
  <c r="B31" i="72"/>
  <c r="C13" i="72"/>
  <c r="B13" i="72"/>
  <c r="B9" i="64" l="1"/>
  <c r="B10" i="51"/>
  <c r="G13" i="53"/>
  <c r="C8" i="69"/>
  <c r="C9" i="49"/>
  <c r="C12" i="47"/>
  <c r="D40" i="4"/>
  <c r="D33" i="4"/>
  <c r="C40" i="4"/>
  <c r="C33" i="4"/>
  <c r="C17" i="41"/>
  <c r="B17" i="41"/>
  <c r="B12" i="5"/>
  <c r="C11" i="41"/>
  <c r="B11" i="41"/>
  <c r="L385" i="8"/>
  <c r="C35" i="50"/>
  <c r="C19" i="50"/>
  <c r="B35" i="50"/>
  <c r="B19" i="50"/>
  <c r="F37" i="50" l="1"/>
  <c r="B9" i="49" l="1"/>
  <c r="C8" i="49"/>
  <c r="B12" i="47"/>
  <c r="C8" i="47"/>
  <c r="B8" i="47"/>
  <c r="C8" i="14"/>
  <c r="B8" i="14"/>
  <c r="E54" i="10"/>
  <c r="E51" i="10"/>
  <c r="D54" i="10"/>
  <c r="D51" i="10"/>
  <c r="M53" i="66"/>
  <c r="C8" i="67" l="1"/>
  <c r="B8" i="67"/>
  <c r="D9" i="4"/>
  <c r="C9" i="4" l="1"/>
  <c r="C14" i="53" l="1"/>
  <c r="B14" i="53"/>
  <c r="F17" i="65"/>
  <c r="C17" i="65"/>
  <c r="B12" i="46"/>
  <c r="B11" i="45"/>
  <c r="B12" i="76" l="1"/>
  <c r="C12" i="76"/>
  <c r="B8" i="69" l="1"/>
  <c r="F10" i="52"/>
  <c r="G10" i="52"/>
  <c r="C9" i="52"/>
  <c r="B9" i="52"/>
  <c r="F13" i="53"/>
  <c r="G10" i="53"/>
  <c r="F10" i="53"/>
  <c r="C12" i="53"/>
  <c r="B12" i="53"/>
  <c r="E20" i="65"/>
  <c r="E23" i="65"/>
  <c r="E15" i="65"/>
  <c r="E16" i="65"/>
  <c r="E17" i="65"/>
  <c r="B23" i="65"/>
  <c r="B15" i="65"/>
  <c r="B28" i="65"/>
  <c r="B20" i="65"/>
  <c r="B16" i="65"/>
  <c r="B17" i="65"/>
  <c r="C10" i="51"/>
  <c r="C12" i="45" l="1"/>
  <c r="B12" i="45"/>
  <c r="B37" i="7"/>
  <c r="C37" i="7"/>
  <c r="C15" i="5"/>
  <c r="C14" i="5"/>
  <c r="B14" i="5"/>
  <c r="C12" i="5"/>
  <c r="C26" i="3"/>
  <c r="D51" i="3"/>
  <c r="C51" i="3"/>
  <c r="D49" i="3"/>
  <c r="C49" i="3"/>
  <c r="D13" i="3"/>
  <c r="C13" i="3"/>
  <c r="C38" i="23"/>
  <c r="C39" i="23"/>
  <c r="C37" i="23"/>
  <c r="C17" i="23"/>
  <c r="C32" i="23"/>
  <c r="C23" i="23"/>
  <c r="C19" i="23"/>
  <c r="B17" i="23"/>
  <c r="B16" i="23"/>
  <c r="C16" i="23"/>
  <c r="C15" i="23"/>
  <c r="C14" i="23"/>
  <c r="B38" i="23"/>
  <c r="B37" i="23"/>
  <c r="B15" i="23"/>
  <c r="B14" i="23"/>
  <c r="B39" i="23"/>
  <c r="B32" i="23"/>
  <c r="B23" i="23"/>
  <c r="B19" i="23"/>
  <c r="F63" i="75"/>
  <c r="E63" i="75"/>
  <c r="C63" i="75"/>
  <c r="K13" i="67"/>
  <c r="F11" i="5"/>
  <c r="F16" i="25"/>
  <c r="D22" i="19" l="1"/>
  <c r="C22" i="19"/>
  <c r="B25" i="53"/>
  <c r="C37" i="3" l="1"/>
  <c r="C38" i="3"/>
  <c r="C41" i="3"/>
  <c r="C42" i="3"/>
  <c r="C52" i="3"/>
  <c r="C54" i="3"/>
  <c r="C55" i="3"/>
  <c r="M58" i="66" l="1"/>
  <c r="G52" i="25" l="1"/>
  <c r="G50" i="25"/>
  <c r="G20" i="25"/>
  <c r="E36" i="65"/>
  <c r="F36" i="65"/>
  <c r="K997" i="8"/>
  <c r="L390" i="8"/>
  <c r="E49" i="10"/>
  <c r="C27" i="5"/>
  <c r="C20" i="23"/>
  <c r="C29" i="23"/>
  <c r="B27" i="5"/>
  <c r="F20" i="25" s="1"/>
  <c r="F52" i="25" l="1"/>
  <c r="F18" i="66" l="1"/>
  <c r="F19" i="66"/>
  <c r="F20" i="66"/>
  <c r="F21" i="66"/>
  <c r="F22" i="66"/>
  <c r="F23" i="66"/>
  <c r="F24" i="66"/>
  <c r="F25" i="66"/>
  <c r="F26" i="66"/>
  <c r="F27" i="66"/>
  <c r="F28" i="66"/>
  <c r="F29" i="66"/>
  <c r="F30" i="66"/>
  <c r="F31" i="66"/>
  <c r="F32" i="66"/>
  <c r="F33" i="66"/>
  <c r="F34" i="66"/>
  <c r="F35" i="66"/>
  <c r="F36" i="66"/>
  <c r="F37" i="66"/>
  <c r="F38" i="66"/>
  <c r="F39" i="66"/>
  <c r="F40" i="66"/>
  <c r="F41" i="66"/>
  <c r="F42" i="66"/>
  <c r="F43" i="66"/>
  <c r="F17" i="66"/>
  <c r="F55" i="66"/>
  <c r="L55" i="66" s="1"/>
  <c r="D59" i="3" l="1"/>
  <c r="C59" i="3"/>
  <c r="F50" i="25" l="1"/>
  <c r="C20" i="47"/>
  <c r="B20" i="47"/>
  <c r="D997" i="8" l="1"/>
  <c r="D330" i="8" l="1"/>
  <c r="D378" i="8"/>
  <c r="D379" i="8"/>
  <c r="D380" i="8"/>
  <c r="D381" i="8"/>
  <c r="D382" i="8"/>
  <c r="D383" i="8"/>
  <c r="D384" i="8"/>
  <c r="D385" i="8"/>
  <c r="D387" i="8"/>
  <c r="D388" i="8"/>
  <c r="D389" i="8"/>
  <c r="D390" i="8"/>
  <c r="E390" i="8"/>
  <c r="D394" i="8"/>
  <c r="D396" i="8"/>
  <c r="H20" i="4" l="1"/>
  <c r="B13" i="46"/>
  <c r="F39" i="25" s="1"/>
  <c r="K330" i="8"/>
  <c r="K381" i="8"/>
  <c r="K382" i="8"/>
  <c r="K383" i="8"/>
  <c r="K384" i="8"/>
  <c r="K385" i="8"/>
  <c r="F35" i="25"/>
  <c r="G35" i="25"/>
  <c r="K394" i="8"/>
  <c r="K396" i="8"/>
  <c r="K397" i="8"/>
  <c r="B29" i="23"/>
  <c r="G14" i="25"/>
  <c r="F14" i="25"/>
  <c r="C43" i="50"/>
  <c r="D13" i="19" s="1"/>
  <c r="C22" i="5"/>
  <c r="G18" i="25" s="1"/>
  <c r="A1" i="1"/>
  <c r="C36" i="65"/>
  <c r="C17" i="19" s="1"/>
  <c r="B36" i="65"/>
  <c r="C16" i="19" s="1"/>
  <c r="L43" i="66"/>
  <c r="L42" i="66"/>
  <c r="L41" i="66"/>
  <c r="K40" i="66"/>
  <c r="K39" i="66"/>
  <c r="K38" i="66"/>
  <c r="L38" i="66" s="1"/>
  <c r="K37" i="66"/>
  <c r="L37" i="66" s="1"/>
  <c r="K36" i="66"/>
  <c r="K35" i="66"/>
  <c r="K34" i="66"/>
  <c r="L34" i="66" s="1"/>
  <c r="K33" i="66"/>
  <c r="L33" i="66" s="1"/>
  <c r="K32" i="66"/>
  <c r="K31" i="66"/>
  <c r="K30" i="66"/>
  <c r="L30" i="66" s="1"/>
  <c r="K29" i="66"/>
  <c r="L29" i="66" s="1"/>
  <c r="K28" i="66"/>
  <c r="K27" i="66"/>
  <c r="K26" i="66"/>
  <c r="L26" i="66" s="1"/>
  <c r="K25" i="66"/>
  <c r="L25" i="66" s="1"/>
  <c r="K24" i="66"/>
  <c r="K23" i="66"/>
  <c r="K22" i="66"/>
  <c r="L22" i="66" s="1"/>
  <c r="K21" i="66"/>
  <c r="L21" i="66" s="1"/>
  <c r="K20" i="66"/>
  <c r="K19" i="66"/>
  <c r="K18" i="66"/>
  <c r="L18" i="66" s="1"/>
  <c r="K17" i="66"/>
  <c r="G53" i="66"/>
  <c r="H53" i="66"/>
  <c r="I53" i="66"/>
  <c r="J53" i="66"/>
  <c r="G26" i="25"/>
  <c r="C53" i="66"/>
  <c r="D53" i="66"/>
  <c r="E53" i="66"/>
  <c r="B20" i="23"/>
  <c r="F51" i="25"/>
  <c r="B12" i="14"/>
  <c r="F49" i="25" s="1"/>
  <c r="G16" i="52"/>
  <c r="D21" i="19" s="1"/>
  <c r="F16" i="52"/>
  <c r="C21" i="19" s="1"/>
  <c r="B53" i="66"/>
  <c r="D34" i="65"/>
  <c r="G34" i="65"/>
  <c r="G17" i="5"/>
  <c r="G23" i="25" s="1"/>
  <c r="F17" i="5"/>
  <c r="F23" i="25" s="1"/>
  <c r="B20" i="41"/>
  <c r="F28" i="25" s="1"/>
  <c r="B43" i="50"/>
  <c r="C13" i="19" s="1"/>
  <c r="L1120" i="8"/>
  <c r="G43" i="25" s="1"/>
  <c r="C47" i="7"/>
  <c r="G19" i="25" s="1"/>
  <c r="B47" i="7"/>
  <c r="F19" i="25" s="1"/>
  <c r="D1" i="19"/>
  <c r="A1" i="38"/>
  <c r="F7" i="1"/>
  <c r="B11" i="70"/>
  <c r="D10" i="8"/>
  <c r="H6" i="1"/>
  <c r="A1" i="72"/>
  <c r="D27" i="4"/>
  <c r="G17" i="25" s="1"/>
  <c r="C27" i="4"/>
  <c r="F17" i="25" s="1"/>
  <c r="D54" i="4"/>
  <c r="G24" i="25" s="1"/>
  <c r="C54" i="4"/>
  <c r="F24" i="25" s="1"/>
  <c r="A1" i="63"/>
  <c r="A1" i="70"/>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3"/>
  <c r="A1" i="19"/>
  <c r="C11" i="70"/>
  <c r="E58" i="10"/>
  <c r="D58" i="10"/>
  <c r="G18" i="4"/>
  <c r="G22" i="4" s="1"/>
  <c r="C12" i="57"/>
  <c r="D31" i="19" s="1"/>
  <c r="B12" i="57"/>
  <c r="C31" i="19" s="1"/>
  <c r="B15" i="56"/>
  <c r="C30" i="19" s="1"/>
  <c r="C15" i="56"/>
  <c r="D30" i="19" s="1"/>
  <c r="C14" i="69"/>
  <c r="D28" i="19" s="1"/>
  <c r="B14" i="69"/>
  <c r="C28" i="19" s="1"/>
  <c r="C16" i="55"/>
  <c r="D26" i="19" s="1"/>
  <c r="B16" i="55"/>
  <c r="C26" i="19" s="1"/>
  <c r="C16" i="54"/>
  <c r="D24" i="19" s="1"/>
  <c r="B16" i="54"/>
  <c r="C24" i="19" s="1"/>
  <c r="B16" i="52"/>
  <c r="C20" i="19" s="1"/>
  <c r="C16" i="52"/>
  <c r="D20" i="19" s="1"/>
  <c r="D23" i="19" s="1"/>
  <c r="G17" i="53"/>
  <c r="F17" i="53"/>
  <c r="C15" i="53"/>
  <c r="B15" i="53"/>
  <c r="D17" i="19"/>
  <c r="D16" i="19"/>
  <c r="G35" i="65"/>
  <c r="D35" i="65"/>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21" i="51"/>
  <c r="D14" i="19" s="1"/>
  <c r="B21" i="51"/>
  <c r="C14" i="19" s="1"/>
  <c r="K10" i="8"/>
  <c r="G59" i="25"/>
  <c r="F59" i="25"/>
  <c r="C10" i="49"/>
  <c r="G57" i="25" s="1"/>
  <c r="B10" i="49"/>
  <c r="F57" i="25" s="1"/>
  <c r="G56" i="25"/>
  <c r="F56" i="25"/>
  <c r="G55" i="25"/>
  <c r="F55" i="25"/>
  <c r="G54" i="25"/>
  <c r="F54" i="25"/>
  <c r="G53" i="25"/>
  <c r="F53" i="25"/>
  <c r="G51" i="25"/>
  <c r="C12" i="14"/>
  <c r="G49" i="25" s="1"/>
  <c r="E1120" i="8"/>
  <c r="F43" i="25" s="1"/>
  <c r="C15" i="43"/>
  <c r="G36" i="25"/>
  <c r="B15" i="43"/>
  <c r="F36" i="25" s="1"/>
  <c r="C12" i="44"/>
  <c r="G37" i="25" s="1"/>
  <c r="B12" i="44"/>
  <c r="F37" i="25" s="1"/>
  <c r="G38" i="25"/>
  <c r="F38" i="25"/>
  <c r="C13" i="46"/>
  <c r="G39" i="25" s="1"/>
  <c r="D1119" i="8"/>
  <c r="K1120" i="8"/>
  <c r="K1118" i="8"/>
  <c r="K1117" i="8"/>
  <c r="K1115" i="8"/>
  <c r="K1114" i="8"/>
  <c r="K1113" i="8"/>
  <c r="K1112" i="8"/>
  <c r="K1111" i="8"/>
  <c r="K1110" i="8"/>
  <c r="K1109" i="8"/>
  <c r="K1108" i="8"/>
  <c r="K1107" i="8"/>
  <c r="K1121" i="8"/>
  <c r="D1120" i="8"/>
  <c r="D1118" i="8"/>
  <c r="D1117" i="8"/>
  <c r="D1115" i="8"/>
  <c r="D1114" i="8"/>
  <c r="D1113" i="8"/>
  <c r="D1112" i="8"/>
  <c r="D1111" i="8"/>
  <c r="D1110" i="8"/>
  <c r="D1109" i="8"/>
  <c r="D1108" i="8"/>
  <c r="D1107" i="8"/>
  <c r="K12" i="8"/>
  <c r="D12" i="8"/>
  <c r="C9" i="10"/>
  <c r="A1" i="8"/>
  <c r="C62" i="10"/>
  <c r="C61" i="10"/>
  <c r="C60" i="10"/>
  <c r="C59" i="10"/>
  <c r="C53" i="10"/>
  <c r="C49" i="10"/>
  <c r="C10" i="10"/>
  <c r="E63" i="10"/>
  <c r="D63" i="10"/>
  <c r="G34" i="25"/>
  <c r="F34" i="25"/>
  <c r="G25" i="25"/>
  <c r="K14" i="67"/>
  <c r="K15" i="67"/>
  <c r="K16" i="67"/>
  <c r="K17" i="67"/>
  <c r="L14" i="67"/>
  <c r="L15" i="67"/>
  <c r="L16" i="67"/>
  <c r="L17" i="67"/>
  <c r="B22" i="5"/>
  <c r="F18" i="25" s="1"/>
  <c r="C18" i="38"/>
  <c r="G15" i="25" s="1"/>
  <c r="B18" i="38"/>
  <c r="F15" i="25"/>
  <c r="G14" i="12"/>
  <c r="G44" i="25" s="1"/>
  <c r="F14" i="12"/>
  <c r="F44" i="25" s="1"/>
  <c r="C11" i="42"/>
  <c r="G29" i="25"/>
  <c r="B11" i="42"/>
  <c r="F29" i="25" s="1"/>
  <c r="C20" i="41"/>
  <c r="G28" i="25" s="1"/>
  <c r="C17" i="9"/>
  <c r="C13" i="9"/>
  <c r="C9" i="9"/>
  <c r="C19" i="9" s="1"/>
  <c r="G27" i="25" s="1"/>
  <c r="B17" i="9"/>
  <c r="B13" i="9"/>
  <c r="B9" i="9"/>
  <c r="C35" i="23"/>
  <c r="C41" i="23" s="1"/>
  <c r="B35" i="23"/>
  <c r="B41" i="23"/>
  <c r="C14" i="12"/>
  <c r="G40" i="25" s="1"/>
  <c r="B14" i="12"/>
  <c r="F40" i="25" s="1"/>
  <c r="C23" i="19" l="1"/>
  <c r="G21" i="25"/>
  <c r="D18" i="19"/>
  <c r="F21" i="25"/>
  <c r="L24" i="66"/>
  <c r="F53" i="66"/>
  <c r="L19" i="66"/>
  <c r="L23" i="66"/>
  <c r="L27" i="66"/>
  <c r="L31" i="66"/>
  <c r="L35" i="66"/>
  <c r="L39" i="66"/>
  <c r="L28" i="66"/>
  <c r="C18" i="19"/>
  <c r="F58" i="25"/>
  <c r="F60" i="25" s="1"/>
  <c r="G45" i="25"/>
  <c r="D15" i="19"/>
  <c r="G36" i="65"/>
  <c r="L20" i="66"/>
  <c r="L32" i="66"/>
  <c r="L36" i="66"/>
  <c r="L40" i="66"/>
  <c r="G58" i="25"/>
  <c r="G60" i="25" s="1"/>
  <c r="F45" i="25"/>
  <c r="L17" i="66"/>
  <c r="D36" i="65"/>
  <c r="B19" i="9"/>
  <c r="F27" i="25" s="1"/>
  <c r="F25" i="25"/>
  <c r="F41" i="25"/>
  <c r="G41" i="25"/>
  <c r="G30" i="25"/>
  <c r="C15" i="19"/>
  <c r="K53" i="66"/>
  <c r="L53" i="66" l="1"/>
  <c r="D19" i="19"/>
  <c r="C19" i="19"/>
  <c r="C25" i="19" s="1"/>
  <c r="C27" i="19" s="1"/>
  <c r="C29" i="19" s="1"/>
  <c r="C32" i="19" s="1"/>
  <c r="B10" i="64" s="1"/>
  <c r="C33" i="19" s="1"/>
  <c r="F47" i="25"/>
  <c r="F61" i="25" s="1"/>
  <c r="G47" i="25"/>
  <c r="G61" i="25" s="1"/>
  <c r="D25" i="19"/>
  <c r="D27" i="19" s="1"/>
  <c r="D29" i="19" s="1"/>
  <c r="D32" i="19" s="1"/>
  <c r="G31" i="25"/>
  <c r="L58" i="66" l="1"/>
  <c r="F26" i="25" s="1"/>
  <c r="F30" i="25" s="1"/>
  <c r="F31" i="25" s="1"/>
  <c r="C9" i="64"/>
  <c r="C10" i="64" s="1"/>
  <c r="D33" i="19" s="1"/>
</calcChain>
</file>

<file path=xl/sharedStrings.xml><?xml version="1.0" encoding="utf-8"?>
<sst xmlns="http://schemas.openxmlformats.org/spreadsheetml/2006/main" count="12392" uniqueCount="2472">
  <si>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</si>
  <si>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</si>
  <si>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</si>
  <si>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</si>
  <si>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</si>
  <si>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</si>
  <si>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</si>
  <si>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</si>
  <si>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</si>
  <si>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</si>
  <si>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</si>
  <si>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</si>
  <si>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</si>
  <si>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</si>
  <si>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</si>
  <si>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</si>
  <si>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</si>
  <si>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</si>
  <si>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</si>
  <si>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</si>
  <si>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</si>
  <si>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</si>
  <si>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</si>
  <si>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</si>
  <si>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</si>
  <si>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</si>
  <si>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</si>
  <si>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</si>
  <si>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</si>
  <si>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</si>
  <si>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</si>
  <si>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</si>
  <si>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</si>
  <si>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</si>
  <si>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</si>
  <si>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</si>
  <si>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</si>
  <si>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</si>
  <si>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</si>
  <si>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</si>
  <si>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</si>
  <si>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</si>
  <si>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</si>
  <si>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</si>
  <si>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</si>
  <si>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</si>
  <si>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</si>
  <si>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</si>
  <si>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</si>
  <si>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</si>
  <si>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</si>
  <si>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</si>
  <si>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</si>
  <si>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</si>
  <si>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</si>
  <si>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</si>
  <si>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</si>
  <si>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</si>
  <si>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</si>
  <si>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</si>
  <si>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</si>
  <si>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</si>
  <si>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</si>
  <si>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</si>
  <si>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</si>
  <si>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</si>
  <si>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</si>
  <si>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</si>
  <si>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</si>
  <si>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</si>
  <si>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</si>
  <si>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</si>
  <si>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</si>
  <si>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</si>
  <si>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</si>
  <si>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</si>
  <si>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</si>
  <si>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</si>
  <si>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</si>
  <si>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</si>
  <si>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</si>
  <si>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</si>
  <si>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</si>
  <si>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</si>
  <si>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</si>
  <si>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</si>
  <si>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</si>
  <si>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</si>
  <si>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</si>
  <si>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</si>
  <si>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</si>
  <si>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</si>
  <si>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</si>
  <si>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</si>
  <si>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</si>
  <si>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</si>
  <si>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</si>
  <si>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</si>
  <si>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</si>
  <si>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</si>
  <si>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</si>
  <si>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</si>
  <si>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</si>
  <si>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</si>
  <si>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</si>
  <si>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</si>
  <si>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</si>
  <si>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</si>
  <si>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</si>
  <si>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</si>
  <si>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</si>
  <si>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</si>
  <si>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</si>
  <si>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</si>
  <si>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</si>
  <si>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</si>
  <si>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</si>
  <si>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</si>
  <si>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</si>
  <si>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</si>
  <si>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</si>
  <si>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</si>
  <si>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</si>
  <si>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</si>
  <si>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</si>
  <si>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</si>
  <si>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</si>
  <si>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</si>
  <si>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</si>
  <si>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</si>
  <si>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</si>
  <si>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</si>
  <si>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</si>
  <si>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</si>
  <si>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</si>
  <si>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</si>
  <si>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</si>
  <si>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</si>
  <si>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</si>
  <si>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</si>
  <si>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</si>
  <si>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</si>
  <si>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</si>
  <si>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</si>
  <si>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</si>
  <si>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</si>
  <si>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</si>
  <si>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</si>
  <si>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</si>
  <si>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</si>
  <si>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</si>
  <si>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</si>
  <si>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</si>
  <si>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</si>
  <si>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</si>
  <si>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</si>
  <si>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</si>
  <si>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</si>
  <si>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</si>
  <si>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</si>
  <si>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</si>
  <si>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</si>
  <si>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</si>
  <si>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</si>
  <si>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</si>
  <si>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</si>
  <si>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</si>
  <si>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</si>
  <si>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</si>
  <si>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</si>
  <si>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</si>
  <si>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</si>
  <si>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</si>
  <si>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</si>
  <si>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</si>
  <si>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</si>
  <si>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</si>
  <si>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</si>
  <si>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</si>
  <si>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</si>
  <si>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</si>
  <si>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</si>
  <si>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</si>
  <si>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</si>
  <si>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</si>
  <si>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</si>
  <si>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</si>
  <si>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</si>
  <si>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</si>
  <si>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</si>
  <si>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</si>
  <si>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</si>
  <si>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</si>
  <si>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</si>
  <si>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</si>
  <si>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</si>
  <si>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</si>
  <si>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</si>
  <si>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</si>
  <si>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</si>
  <si>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</si>
  <si>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</si>
  <si>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</si>
  <si>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</si>
  <si>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</si>
  <si>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</si>
  <si>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</si>
  <si>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</si>
  <si>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</si>
  <si>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</si>
  <si>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</si>
  <si>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</si>
  <si>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</si>
  <si>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</si>
  <si>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</si>
  <si>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</si>
  <si>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</si>
  <si>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</si>
  <si>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</si>
  <si>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</si>
  <si>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</si>
  <si>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</si>
  <si>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</si>
  <si>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</si>
  <si>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</si>
  <si>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</si>
  <si>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</si>
  <si>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</si>
  <si>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</si>
  <si>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</si>
  <si>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</si>
  <si>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</si>
  <si>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</si>
  <si>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</si>
  <si>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</si>
  <si>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</si>
  <si>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</si>
  <si>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</si>
  <si>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</si>
  <si>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</si>
  <si>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</si>
  <si>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</si>
  <si>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</si>
  <si>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</si>
  <si>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</si>
  <si>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</si>
  <si>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</si>
  <si>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</si>
  <si>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</si>
  <si>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</si>
  <si>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</si>
  <si>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</si>
  <si>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</si>
  <si>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</si>
  <si>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</si>
  <si>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</si>
  <si>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</si>
  <si>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</si>
  <si>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</si>
  <si>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</si>
  <si>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</si>
  <si>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</si>
  <si>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</si>
  <si>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</si>
  <si>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</si>
  <si>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</si>
  <si>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</si>
  <si>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</si>
  <si>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</si>
  <si>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</si>
  <si>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</si>
  <si>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</si>
  <si>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</si>
  <si>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</si>
  <si>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</si>
  <si>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</si>
  <si>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</si>
  <si>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</si>
  <si>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</si>
  <si>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</si>
  <si>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</si>
  <si>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</si>
  <si>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</si>
  <si>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</si>
  <si>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</si>
  <si>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</si>
  <si>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</si>
  <si>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</si>
  <si>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</si>
  <si>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</si>
  <si>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</si>
  <si>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</si>
  <si>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</si>
  <si>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</si>
  <si>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</si>
  <si>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</si>
  <si>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</si>
  <si>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</si>
  <si>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</si>
  <si>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</si>
  <si>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</si>
  <si>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</si>
  <si>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</si>
  <si>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</si>
  <si>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</si>
  <si>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</si>
  <si>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</si>
  <si>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</si>
  <si>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</si>
  <si>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</si>
  <si>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</si>
  <si>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</si>
  <si>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</si>
  <si>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</si>
  <si>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</si>
  <si>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</si>
  <si>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</si>
  <si>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</si>
  <si>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</si>
  <si>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</si>
  <si>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</si>
  <si>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</si>
  <si>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</si>
  <si>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</si>
  <si>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</si>
  <si>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</si>
  <si>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</si>
  <si>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</si>
  <si>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</si>
  <si>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</si>
  <si>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</si>
  <si>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</si>
  <si>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</si>
  <si>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</si>
  <si>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</si>
  <si>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</si>
  <si>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</si>
  <si>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</si>
  <si>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</si>
  <si>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</si>
  <si>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</si>
  <si>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</si>
  <si>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</si>
  <si>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</si>
  <si>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</si>
  <si>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</si>
  <si>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</si>
  <si>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</si>
  <si>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</si>
  <si>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</si>
  <si>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</si>
  <si>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</si>
  <si>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</si>
  <si>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</si>
  <si>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</si>
  <si>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</si>
  <si>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</si>
  <si>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</si>
  <si>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</si>
  <si>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</si>
  <si>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</si>
  <si>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</si>
  <si>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</si>
  <si>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</si>
  <si>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</si>
  <si>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</si>
  <si>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</si>
  <si>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</si>
  <si>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</si>
  <si>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</si>
  <si>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</si>
  <si>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</si>
  <si>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</si>
  <si>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</si>
  <si>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</si>
  <si>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</si>
  <si>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</si>
  <si>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</si>
  <si>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</si>
  <si>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</si>
  <si>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</si>
  <si>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</si>
  <si>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</si>
  <si>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</si>
  <si>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</si>
  <si>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</si>
  <si>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</si>
  <si>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</si>
  <si>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</si>
  <si>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</si>
  <si>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</si>
  <si>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</si>
  <si>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</si>
  <si>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</si>
  <si>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</si>
  <si>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</si>
  <si>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</si>
  <si>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</si>
  <si>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</si>
  <si>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</si>
  <si>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</si>
  <si>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</si>
  <si>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</si>
  <si>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</si>
  <si>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</si>
  <si>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</si>
  <si>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</si>
  <si>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</si>
  <si>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</si>
  <si>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</si>
  <si>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</si>
  <si>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</si>
  <si>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</si>
  <si>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</si>
  <si>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</si>
  <si>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</si>
  <si>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</si>
  <si>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</si>
  <si>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</si>
  <si>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</si>
  <si>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</si>
  <si>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</si>
  <si>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</si>
  <si>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</si>
  <si>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</si>
  <si>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</si>
  <si>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</si>
  <si>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</si>
  <si>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</si>
  <si>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</si>
  <si>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</si>
  <si>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</si>
  <si>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</si>
  <si>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</si>
  <si>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</si>
  <si>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</si>
  <si>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</si>
  <si>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</si>
  <si>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</si>
  <si>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</si>
  <si>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</si>
  <si>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</si>
  <si>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</si>
  <si>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</si>
  <si>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</si>
  <si>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</si>
  <si>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</si>
  <si>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</si>
  <si>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</si>
  <si>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</si>
  <si>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</si>
  <si>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</si>
  <si>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</si>
  <si>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</si>
  <si>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</si>
  <si>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</si>
  <si>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</si>
  <si>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</si>
  <si>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</si>
  <si>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</si>
  <si>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</si>
  <si>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</si>
  <si>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</si>
  <si>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</si>
  <si>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</si>
  <si>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</si>
  <si>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</si>
  <si>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</si>
  <si>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</si>
  <si>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</si>
  <si>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</si>
  <si>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</si>
  <si>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</si>
  <si>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</si>
  <si>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</si>
  <si>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</si>
  <si>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</si>
  <si>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</si>
  <si>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</si>
  <si>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</si>
  <si>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</si>
  <si>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</si>
  <si>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</si>
  <si>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</si>
  <si>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</si>
  <si>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</si>
  <si>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</si>
  <si>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</si>
  <si>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</si>
  <si>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</si>
  <si>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</si>
  <si>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</si>
  <si>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</si>
  <si>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</si>
  <si>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</si>
  <si>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</si>
  <si>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</si>
  <si>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</si>
  <si>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</si>
  <si>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</si>
  <si>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</si>
  <si>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</si>
  <si>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</si>
  <si>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</si>
  <si>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</si>
  <si>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</si>
  <si>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</si>
  <si>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</si>
  <si>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</si>
  <si>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</si>
  <si>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</si>
  <si>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</si>
  <si>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</si>
  <si>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</si>
  <si>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</si>
  <si>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</si>
  <si>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</si>
  <si>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</si>
  <si>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</si>
  <si>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</si>
  <si>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</si>
  <si>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</si>
  <si>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</si>
  <si>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</si>
  <si>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</si>
  <si>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</si>
  <si>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</si>
  <si>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</si>
  <si>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</si>
  <si>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</si>
  <si>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</si>
  <si>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</si>
  <si>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</si>
  <si>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</si>
  <si>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</si>
  <si>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</si>
  <si>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</si>
  <si>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</si>
  <si>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</si>
  <si>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</si>
  <si>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</si>
  <si>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</si>
  <si>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</si>
  <si>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</si>
  <si>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</si>
  <si>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</si>
  <si>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</si>
  <si>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</si>
  <si>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</si>
  <si>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</si>
  <si>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</si>
  <si>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</si>
  <si>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</si>
  <si>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</si>
  <si>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</si>
  <si>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</si>
  <si>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</si>
  <si>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</si>
  <si>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</si>
  <si>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</si>
  <si>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</si>
  <si>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</si>
  <si>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</si>
  <si>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</si>
  <si>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</si>
  <si>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</si>
  <si>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</si>
  <si>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</si>
  <si>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</si>
  <si>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</si>
  <si>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</si>
  <si>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</si>
  <si>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</si>
  <si>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</si>
  <si>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</si>
  <si>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</si>
  <si>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</si>
  <si>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</si>
  <si>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</si>
  <si>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</si>
  <si>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</si>
  <si>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</si>
  <si>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</si>
  <si>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</si>
  <si>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</si>
  <si>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</si>
  <si>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</si>
  <si>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</si>
  <si>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</si>
  <si>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</si>
  <si>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</si>
  <si>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</si>
  <si>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</si>
  <si>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</si>
  <si>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</si>
  <si>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</si>
  <si>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</si>
  <si>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</si>
  <si>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</si>
  <si>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</si>
  <si>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</si>
  <si>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</si>
  <si>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</si>
  <si>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</si>
  <si>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</si>
  <si>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</si>
  <si>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</si>
  <si>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</si>
  <si>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</si>
  <si>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</si>
  <si>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</si>
  <si>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</si>
  <si>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</si>
  <si>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</si>
  <si>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</si>
  <si>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</si>
  <si>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</si>
  <si>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</si>
  <si>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</si>
  <si>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</si>
  <si>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</si>
  <si>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</si>
  <si>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</si>
  <si>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</si>
  <si>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</si>
  <si>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</si>
  <si>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</si>
  <si>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</si>
  <si>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</si>
  <si>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</si>
  <si>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</si>
  <si>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</si>
  <si>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</si>
  <si>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</si>
  <si>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</si>
  <si>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</si>
  <si>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</si>
  <si>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</si>
  <si>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</si>
  <si>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</si>
  <si>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</si>
  <si>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</si>
  <si>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</si>
  <si>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</si>
  <si>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</si>
  <si>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</si>
  <si>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</si>
  <si>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</si>
  <si>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</si>
  <si>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</si>
  <si>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</si>
  <si>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</si>
  <si>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</si>
  <si>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</si>
  <si>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</si>
  <si>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</si>
  <si>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</si>
  <si>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</si>
  <si>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</si>
  <si>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</si>
  <si>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</si>
  <si>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</si>
  <si>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</si>
  <si>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</si>
  <si>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</si>
  <si>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</si>
  <si>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</si>
  <si>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</si>
  <si>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</si>
  <si>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</si>
  <si>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</si>
  <si>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</si>
  <si>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</si>
  <si>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</si>
  <si>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</si>
  <si>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</si>
  <si>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</si>
  <si>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</si>
  <si>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</si>
  <si>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</si>
  <si>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</si>
  <si>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</si>
  <si>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</si>
  <si>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</si>
  <si>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</si>
  <si>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</si>
  <si>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</si>
  <si>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</si>
  <si>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</si>
  <si>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</si>
  <si>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</si>
  <si>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</si>
  <si>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</si>
  <si>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</si>
  <si>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</si>
  <si>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</si>
  <si>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</si>
  <si>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</si>
  <si>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</si>
  <si>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</si>
  <si>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</si>
  <si>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</si>
  <si>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</si>
  <si>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</si>
  <si>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</si>
  <si>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</si>
  <si>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</si>
  <si>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</si>
  <si>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</si>
  <si>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</si>
  <si>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</si>
  <si>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</si>
  <si>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</si>
  <si>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</si>
  <si>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</si>
  <si>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</si>
  <si>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</si>
  <si>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</si>
  <si>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</si>
  <si>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</si>
  <si>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</si>
  <si>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</si>
  <si>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</si>
  <si>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</si>
  <si>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</si>
  <si>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</si>
  <si>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</si>
  <si>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</si>
  <si>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</si>
  <si>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</si>
  <si>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</si>
  <si>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</si>
  <si>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</si>
  <si>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</si>
  <si>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</si>
  <si>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</si>
  <si>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</si>
  <si>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</si>
  <si>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</si>
  <si>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</si>
  <si>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</si>
  <si>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</si>
  <si>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</si>
  <si>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</si>
  <si>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</si>
  <si>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</si>
  <si>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</si>
  <si>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</si>
  <si>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</si>
  <si>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</si>
  <si>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</si>
  <si>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</si>
  <si>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</si>
  <si>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</si>
  <si>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</si>
  <si>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</si>
  <si>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</si>
  <si>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</si>
  <si>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</si>
  <si>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</si>
  <si>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</si>
  <si>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</si>
  <si>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</si>
  <si>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</si>
  <si>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</si>
  <si>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</si>
  <si>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</si>
  <si>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</si>
  <si>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</si>
  <si>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</si>
  <si>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</si>
  <si>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</si>
  <si>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</si>
  <si>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</si>
  <si>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</si>
  <si>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</si>
  <si>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</si>
  <si>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</si>
  <si>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</si>
  <si>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</si>
  <si>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</si>
  <si>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</si>
  <si>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</si>
  <si>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</si>
  <si>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</si>
  <si>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</si>
  <si>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</si>
  <si>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</si>
  <si>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</si>
  <si>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</si>
  <si>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</si>
  <si>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</si>
  <si>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</si>
  <si>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</si>
  <si>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</si>
  <si>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</si>
  <si>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</si>
  <si>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</si>
  <si>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</si>
  <si>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</si>
  <si>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</si>
  <si>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</si>
  <si>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</si>
  <si>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</si>
  <si>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</si>
  <si>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</si>
  <si>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</si>
  <si>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</si>
  <si>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</si>
  <si>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</si>
  <si>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</si>
  <si>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</si>
  <si>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</si>
  <si>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</si>
  <si>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</si>
  <si>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</si>
  <si>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</si>
  <si>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</si>
  <si>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</si>
  <si>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</si>
  <si>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</si>
  <si>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</si>
  <si>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</si>
  <si>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</si>
  <si>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</si>
  <si>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</si>
  <si>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</si>
  <si>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</si>
  <si>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</si>
  <si>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</si>
  <si>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</si>
  <si>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</si>
  <si>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</si>
  <si>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</si>
  <si>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</si>
  <si>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</si>
  <si>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</si>
  <si>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</si>
  <si>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</si>
  <si>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</si>
  <si>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</si>
  <si>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</si>
  <si>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</si>
  <si>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</si>
  <si>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</si>
  <si>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</si>
  <si>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</si>
  <si>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</si>
  <si>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</si>
  <si>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</si>
  <si>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</si>
  <si>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</si>
  <si>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</si>
  <si>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</si>
  <si>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</si>
  <si>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</si>
  <si>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</si>
  <si>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Banco Basa S.A.</t>
  </si>
  <si>
    <t>Banco Continental S.A.E.C.A.</t>
  </si>
  <si>
    <t>Banco Familiar S.A.E.C.A.</t>
  </si>
  <si>
    <t xml:space="preserve">Banco GNB Paraguay </t>
  </si>
  <si>
    <t>Banco Interfisa S.A.E.C.A</t>
  </si>
  <si>
    <t>Banco Itaú Paraguay S.A.</t>
  </si>
  <si>
    <t>Banco Nacional de Fomento</t>
  </si>
  <si>
    <t>Banco Regional S.A.E.C.A.</t>
  </si>
  <si>
    <t>BBVA Banco</t>
  </si>
  <si>
    <t>Sudameris Bank S.A.E.C.A.</t>
  </si>
  <si>
    <t>Visión Banco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</si>
  <si>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</si>
  <si>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</si>
  <si>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</si>
  <si>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</si>
  <si>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</si>
  <si>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</si>
  <si>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</si>
  <si>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</si>
  <si>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</si>
  <si>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</si>
  <si>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</si>
  <si>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</si>
  <si>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</si>
  <si>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Automóviles Volvo</t>
  </si>
  <si>
    <t>Ordenes de trabajo labor</t>
  </si>
  <si>
    <t>Implementos agrícolas</t>
  </si>
  <si>
    <t>Implementos usados en trámite</t>
  </si>
  <si>
    <t>Catalogos y Publicidad</t>
  </si>
  <si>
    <t>Amort. Catalogos y Publicidad</t>
  </si>
  <si>
    <t>Gastos de proy. e inversiones</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</si>
  <si>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</si>
  <si>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</si>
  <si>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</si>
  <si>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</si>
  <si>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</si>
  <si>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</si>
  <si>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</si>
  <si>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</si>
  <si>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</si>
  <si>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PYRIE01F9841</t>
  </si>
  <si>
    <t>PYRIE04F8170</t>
  </si>
  <si>
    <t>PYRIE02F8024</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</si>
  <si>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</si>
  <si>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</si>
  <si>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</si>
  <si>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</si>
  <si>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</si>
  <si>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</si>
  <si>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</si>
  <si>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</si>
  <si>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</si>
  <si>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</si>
  <si>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</si>
  <si>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</si>
  <si>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</si>
  <si>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</si>
  <si>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</si>
  <si>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</si>
  <si>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</si>
  <si>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</si>
  <si>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</si>
  <si>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</si>
  <si>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</si>
  <si>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</si>
  <si>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</si>
  <si>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</si>
  <si>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</si>
  <si>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</si>
  <si>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</si>
  <si>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</si>
  <si>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</si>
  <si>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</si>
  <si>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</si>
  <si>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</si>
  <si>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</si>
  <si>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</si>
  <si>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Garantia hipotecaria</t>
  </si>
  <si>
    <t>BANCO DO BRASIL S.A.</t>
  </si>
  <si>
    <t>FIDEICOMISO  DE GARANTIA Y PAGO RIEDER &amp; CIA. S.A.C.I.</t>
  </si>
  <si>
    <t>Garantia fiduciaria en seguridad de bonos emitidos.</t>
  </si>
  <si>
    <t xml:space="preserve">BANCO ATLAS S.A. </t>
  </si>
  <si>
    <t>Retención de impuesto a la renta</t>
  </si>
  <si>
    <t>BANCO ATLAS S.A.</t>
  </si>
  <si>
    <t>A sola firma</t>
  </si>
  <si>
    <t>BANCO BASA S.A.</t>
  </si>
  <si>
    <t>Con codeudor</t>
  </si>
  <si>
    <t>SOLAR AHORRO Y FINANZAS SAECA</t>
  </si>
  <si>
    <t>BANCOP S.A.</t>
  </si>
  <si>
    <t>24/12/2023</t>
  </si>
  <si>
    <t>31/12/2023</t>
  </si>
  <si>
    <t>29/12/2023</t>
  </si>
  <si>
    <t>28/11/2024</t>
  </si>
  <si>
    <t>23/11/2025</t>
  </si>
  <si>
    <t>18/11/2026</t>
  </si>
  <si>
    <t>13/11/2027</t>
  </si>
  <si>
    <t>Guarani</t>
  </si>
  <si>
    <t>Provisiones varias</t>
  </si>
  <si>
    <t>Gastos incurridos en ingresos diferidos</t>
  </si>
  <si>
    <t>Costo de ventas de mercaderias</t>
  </si>
  <si>
    <t>Costo de ventas de servicios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</si>
  <si>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</si>
  <si>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</si>
  <si>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</si>
  <si>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</si>
  <si>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</si>
  <si>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</si>
  <si>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</si>
  <si>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</si>
  <si>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</si>
  <si>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</si>
  <si>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</si>
  <si>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</si>
  <si>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</si>
  <si>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</si>
  <si>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</si>
  <si>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</si>
  <si>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</si>
  <si>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Excavadoras</t>
  </si>
  <si>
    <t>Motoniveladoras</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</si>
  <si>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</si>
  <si>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</si>
  <si>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</si>
  <si>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</si>
  <si>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</si>
  <si>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</si>
  <si>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</si>
  <si>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</si>
  <si>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</si>
  <si>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Entidad</t>
  </si>
  <si>
    <t>División Negocio</t>
  </si>
  <si>
    <t>ID de llamado</t>
  </si>
  <si>
    <t>Contrato</t>
  </si>
  <si>
    <t>Licitacion</t>
  </si>
  <si>
    <t>Tipo de Garantia</t>
  </si>
  <si>
    <t>Documento Firmando</t>
  </si>
  <si>
    <t>Monto Asegurado Gs.</t>
  </si>
  <si>
    <t>Monto Asegurado Usd.</t>
  </si>
  <si>
    <t>Garantia Fiel Cumplimiento del contrato</t>
  </si>
  <si>
    <t>Propuesta de Seguro</t>
  </si>
  <si>
    <t>LA CONSOLIDADA S.A DE SEGUROS</t>
  </si>
  <si>
    <t>Telecomunicaciones</t>
  </si>
  <si>
    <t xml:space="preserve">CONTRA GARANTIA </t>
  </si>
  <si>
    <t xml:space="preserve">COPACO </t>
  </si>
  <si>
    <t xml:space="preserve">LPN N°15/2017 " PROVISIÓN Y MONTAJE DE ACONDICIONADORES DE AIRE Y ACCESORIOS EN VARIAS CENTRALES </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</si>
  <si>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</si>
  <si>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</si>
  <si>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</si>
  <si>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</si>
  <si>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</si>
  <si>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</si>
  <si>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</si>
  <si>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</si>
  <si>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</si>
  <si>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</si>
  <si>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</si>
  <si>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</si>
  <si>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</si>
  <si>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</si>
  <si>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</si>
  <si>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</si>
  <si>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</si>
  <si>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</si>
  <si>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</si>
  <si>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Impuesto al Valor agregado a pagar</t>
  </si>
  <si>
    <t>NO APLICABLE</t>
  </si>
  <si>
    <t>Ventas  de mercaderias</t>
  </si>
  <si>
    <t>Castigos malos creditos</t>
  </si>
  <si>
    <t>Ingreso neto por venta de Activo Fijo</t>
  </si>
  <si>
    <t>Valores al cobro</t>
  </si>
  <si>
    <t>Insumos</t>
  </si>
  <si>
    <t>Mercaderias 10%</t>
  </si>
  <si>
    <t>Camiones Volvo</t>
  </si>
  <si>
    <t>Reserva Legal</t>
  </si>
  <si>
    <t>Ajuste Patrimonial</t>
  </si>
  <si>
    <t>Resultado del periodo</t>
  </si>
  <si>
    <t>En Entidades Públicas</t>
  </si>
  <si>
    <t>PYG.</t>
  </si>
  <si>
    <t>Cheques diferidos GS</t>
  </si>
  <si>
    <t>Cheques diferidos USD</t>
  </si>
  <si>
    <t>Banco Atlas S.A.</t>
  </si>
  <si>
    <t>Productos en proceso</t>
  </si>
  <si>
    <t>Ventas por servicios Internet</t>
  </si>
  <si>
    <t>Ingresos netos de Proyectos de Energia</t>
  </si>
  <si>
    <t>Banco Basa</t>
  </si>
  <si>
    <t>Banco Atlas</t>
  </si>
  <si>
    <t>Banco Nación Argentina</t>
  </si>
  <si>
    <t>Banco Do Brasil</t>
  </si>
  <si>
    <t>Banco Itapúa S.A.E.C.A.</t>
  </si>
  <si>
    <t>Bancop S.A</t>
  </si>
  <si>
    <t>Financiera Rio S.A</t>
  </si>
  <si>
    <t>Solar Financiera S.A.E.C.A</t>
  </si>
  <si>
    <t>TU Financiera</t>
  </si>
  <si>
    <t>Gs.</t>
  </si>
  <si>
    <t>US$</t>
  </si>
  <si>
    <t>Euros</t>
  </si>
  <si>
    <t>Otros gastos financieros</t>
  </si>
  <si>
    <t>Unidades Mahindra</t>
  </si>
  <si>
    <t>Ingresos/Egresos por valor patrimonial proporcional</t>
  </si>
  <si>
    <t>Otros proveedores del exterior - Letras a pagar</t>
  </si>
  <si>
    <t>Terrenos y construcciones  (Artigas 1945)</t>
  </si>
  <si>
    <t>Terrenos (Avda. Artigas c/Peru)</t>
  </si>
  <si>
    <t>Terrenos y construcciones ( 20.000 m2 Avda. Monseñor Rodríguez Km. 5 Ciudad del Este )</t>
  </si>
  <si>
    <t>Muebles y Útiles</t>
  </si>
  <si>
    <t>Enseres Domésticos</t>
  </si>
  <si>
    <t>Equipos Informáticos</t>
  </si>
  <si>
    <t>Cartelerías</t>
  </si>
  <si>
    <t>Maquinarias e Implementos - Forest.</t>
  </si>
  <si>
    <t>Herramientas - Forest.</t>
  </si>
  <si>
    <t>Transporte Aéreo</t>
  </si>
  <si>
    <t xml:space="preserve">Obras en Curso </t>
  </si>
  <si>
    <t>Certificado de depósito de ahorro</t>
  </si>
  <si>
    <t>Vigencia.</t>
  </si>
  <si>
    <t>Fiel Cumplimiento de Contrato</t>
  </si>
  <si>
    <t>CONTRATO 41/2018</t>
  </si>
  <si>
    <t>MAS</t>
  </si>
  <si>
    <t>La Sociedad adopta sus políticas de contabilidad, siguiendo los criterios de las Normas de Información Financiera (NIF) emitidas por el Consejo de Contadores Públicos del Paraguay</t>
  </si>
  <si>
    <t>Los presentes estados financieros, han sido preparados en base a la moneda oficial del Paraguay, el guaraní.</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</si>
  <si>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</si>
  <si>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</si>
  <si>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</si>
  <si>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</si>
  <si>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 xml:space="preserve">Comprende; en guaraníes: </t>
  </si>
  <si>
    <t xml:space="preserve">Saldo M/E </t>
  </si>
  <si>
    <t>Guaraníes</t>
  </si>
  <si>
    <t>-</t>
  </si>
  <si>
    <t xml:space="preserve">  </t>
  </si>
  <si>
    <t>Total en Caja (a)</t>
  </si>
  <si>
    <t>Bancos</t>
  </si>
  <si>
    <t>Total en Bancos (b)</t>
  </si>
  <si>
    <t>Otros Valores</t>
  </si>
  <si>
    <t>Cheque Cargos Diferidos</t>
  </si>
  <si>
    <t>Valores al Cobro</t>
  </si>
  <si>
    <t>Total en Otros Valores (c)</t>
  </si>
  <si>
    <t>Total Disponible (a) + (b) + (c)</t>
  </si>
  <si>
    <t>Este rubro está compuesto por facturas y comisiones pendientes de cobro y se compone, en guaraníes:</t>
  </si>
  <si>
    <t>Corto Plazo</t>
  </si>
  <si>
    <t>Clientes</t>
  </si>
  <si>
    <t xml:space="preserve">Previsión para Cuentas Incobrables </t>
  </si>
  <si>
    <t>Total Corto Plazo</t>
  </si>
  <si>
    <t>Largo Plazo</t>
  </si>
  <si>
    <t>Total Largo Plazo</t>
  </si>
  <si>
    <t>El saldo se compone como sigue:</t>
  </si>
  <si>
    <t>Siemens Industrial S.A.</t>
  </si>
  <si>
    <t>VOLVO CAR CORPORATION (REPUESTOS - AUTOMOVILES)</t>
  </si>
  <si>
    <t>VOLVO CAR CORPORATION (UNIDADES)</t>
  </si>
  <si>
    <t>Benning Conversión de Energía S. A.</t>
  </si>
  <si>
    <t>Los Conce S.A.</t>
  </si>
  <si>
    <t>SIEMENS ENERGY BRASIL LTDA.</t>
  </si>
  <si>
    <t>VOLVO CONSTRUCTION EQUIPMENT AB (REPUESTOS-PALAS CARGADORAS)</t>
  </si>
  <si>
    <t>Pisoag do Brasil Ltda</t>
  </si>
  <si>
    <t>VTF LATIN AMERICA S.A.</t>
  </si>
  <si>
    <t>HUBBELL DO BRASIL IND COM IMP EXP DE EQUIPAMENTOS</t>
  </si>
  <si>
    <t>ALI TARKAN OCAL</t>
  </si>
  <si>
    <t>SIEMENS S.A.C</t>
  </si>
  <si>
    <t>SDCEM</t>
  </si>
  <si>
    <t>CHONGQING SHINDARY INDUSTRY &amp; COMMERCE CO LTD</t>
  </si>
  <si>
    <t>PHOENIX CONTACT Gmb H &amp; Co. KG</t>
  </si>
  <si>
    <t>CHADHA INC</t>
  </si>
  <si>
    <t>AGCO INTERNATIONAL GMBH (REPUESTOS)</t>
  </si>
  <si>
    <t>BRASTRAFO SERVICIO EM TRANSFORMADORES</t>
  </si>
  <si>
    <t>TIANJIN CITY P.R.E. IMP &amp; EXP TRADE CO., LTD</t>
  </si>
  <si>
    <t>TOTALES</t>
  </si>
  <si>
    <t>Deudores Varios</t>
  </si>
  <si>
    <t xml:space="preserve">Garantía y Reclamos </t>
  </si>
  <si>
    <t>Dirección General de Aduanas</t>
  </si>
  <si>
    <t>Depósitos en Garantía</t>
  </si>
  <si>
    <t>Alquileres Pág. Por Adelantado</t>
  </si>
  <si>
    <t>Anticipo a proveedores locales</t>
  </si>
  <si>
    <t>Documentos por Cobrar</t>
  </si>
  <si>
    <t>Total Otros Créditos</t>
  </si>
  <si>
    <t>Este rubro comprende; en guaraníes:</t>
  </si>
  <si>
    <t>Costos Devaluados</t>
  </si>
  <si>
    <t>CITSA</t>
  </si>
  <si>
    <t>CPC S.A.</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</si>
  <si>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</si>
  <si>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</si>
  <si>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</si>
  <si>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</si>
  <si>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</si>
  <si>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</si>
  <si>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</si>
  <si>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</si>
  <si>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El saldo de las obligaciones con proveedores del exterior se compone como sigue, en guaraníes:</t>
  </si>
  <si>
    <t>El saldo de las obligaciones bancarias se compone como sigue, en guaraníes:</t>
  </si>
  <si>
    <t>Ajuste al Patrimonio Neto.</t>
  </si>
  <si>
    <t>Las ventas netas del ejercicio se componen de los siguientes rubros:</t>
  </si>
  <si>
    <t>Los siguientes bienes de propiedad de la Sociedad han sido puestos en garantía de obligaciones financieras.</t>
  </si>
  <si>
    <t>4.2 NUMERO DE INSCRIPCIÓN EN EL REGISTRO DE LA CNV:</t>
  </si>
  <si>
    <t xml:space="preserve">4.1 AUDITOR  EXTERNO   INDEPENDIENTE DESIGNADO: </t>
  </si>
  <si>
    <t>4.  AUDITOR EXTERNO INDEPENDIENTE</t>
  </si>
  <si>
    <t>%  de participación del capital integrado</t>
  </si>
  <si>
    <t>Voto</t>
  </si>
  <si>
    <t xml:space="preserve">Accionista </t>
  </si>
  <si>
    <t>COMPOSICIÓN ACCIONARIA: Accionistas que detentan el diez (10) por ciento o más de participación en el capital.</t>
  </si>
  <si>
    <t xml:space="preserve">Valor nominal de  las acciones </t>
  </si>
  <si>
    <t xml:space="preserve">Capital Integrado </t>
  </si>
  <si>
    <t xml:space="preserve">Capital Suscripto </t>
  </si>
  <si>
    <t xml:space="preserve">Capital Emitido </t>
  </si>
  <si>
    <t xml:space="preserve">Capital Social </t>
  </si>
  <si>
    <t>3.               CAPITAL  Y PROPIEDAD (EN GUARANIES):</t>
  </si>
  <si>
    <t>Presidente</t>
  </si>
  <si>
    <t>Representante(s) Legal(es)</t>
  </si>
  <si>
    <t>Apellido</t>
  </si>
  <si>
    <t>Nombre</t>
  </si>
  <si>
    <t xml:space="preserve"> CARGO</t>
  </si>
  <si>
    <t xml:space="preserve">2.        ADMINISTRACION:    </t>
  </si>
  <si>
    <t>1.10        SITIO PAGINA WEB</t>
  </si>
  <si>
    <t>1.9            E-MAIL</t>
  </si>
  <si>
    <t>1.8            FAX</t>
  </si>
  <si>
    <t>1.7            TELEFONO</t>
  </si>
  <si>
    <t xml:space="preserve">1.6            DOMICILIO LEGAL </t>
  </si>
  <si>
    <t>1.5            ACTIVIDAD/ES SECUNDARIA/S SEGÚN INSCRIPCION EN EL RUC</t>
  </si>
  <si>
    <t>1.4            ACTIVIDAD PRINCIPAL SEGÚN INSCRIPCION EN EL RUC</t>
  </si>
  <si>
    <t>1.3            RUC</t>
  </si>
  <si>
    <t>1.2            ANTECEDENTES DE CONSTITUCIÓN SOCIAL Y REFORMAS ESTATUTARIAS</t>
  </si>
  <si>
    <t>1.1            NOMBRE O RAZON SOCIAL</t>
  </si>
  <si>
    <t>1.              IDENTIFICACIÓN:</t>
  </si>
  <si>
    <t>Información al:</t>
  </si>
  <si>
    <t xml:space="preserve">INFORMACION GENERAL DE LA ENTIDAD </t>
  </si>
  <si>
    <t>&lt;-- Completar Fecha en formato (DD/MM/AAA)</t>
  </si>
  <si>
    <t>Financiera CEFISA S.A.E.C.A.</t>
  </si>
  <si>
    <t>SUMINISTRO DE CABLES DE FIBRA ÓPTICA , ELEMENTOS GPON , ACCESORIOS E INSTRUMENTOS PARA MONTAJES Y MANTENIMIENTO</t>
  </si>
  <si>
    <t xml:space="preserve">MEC </t>
  </si>
  <si>
    <t xml:space="preserve">CONTRATO N°06/2022 </t>
  </si>
  <si>
    <t xml:space="preserve">LPN N°04/2022 CONTRATACIÓN DE SERVICIOS DE INTERNET SATELITAL PARA ESTABLECIMIENTOS EDUCATIVOS DEL MEC </t>
  </si>
  <si>
    <t>Nº Contrato: 7821/2019</t>
  </si>
  <si>
    <t>LPI: 1503/2019</t>
  </si>
  <si>
    <t>Garantía Anticipo</t>
  </si>
  <si>
    <t>EMY (EBY)</t>
  </si>
  <si>
    <t>Y-EMY-AMPLYA</t>
  </si>
  <si>
    <t>Garantia de ejecucion de contrato</t>
  </si>
  <si>
    <t>Hasta 06/10/2025</t>
  </si>
  <si>
    <t>ASEPASA SEGUROS</t>
  </si>
  <si>
    <t>EBY-KITS 2</t>
  </si>
  <si>
    <t>OC:79889</t>
  </si>
  <si>
    <t>Garantia de adjudicacion</t>
  </si>
  <si>
    <t>Garantia de anticipo</t>
  </si>
  <si>
    <t>Luque - Capiata</t>
  </si>
  <si>
    <t>N° Contrato: 9010/2022</t>
  </si>
  <si>
    <t>LPI: 1600/2021</t>
  </si>
  <si>
    <t>Ejecucion de contrato</t>
  </si>
  <si>
    <t>Hasta 31/10/2025</t>
  </si>
  <si>
    <t>Hasta 28/10/2025</t>
  </si>
  <si>
    <t>Terrenos (Propiedad rural 9.528 has.  Padrón Nº 1 Distrito de Itacua - Dpto. de Concepción).</t>
  </si>
  <si>
    <t>Pagos de impuesto a la renta y retenciones</t>
  </si>
  <si>
    <t>Ventas de bienes de uso</t>
  </si>
  <si>
    <t>Tractores Usados</t>
  </si>
  <si>
    <t>Pulverizadora Valtra</t>
  </si>
  <si>
    <t>Implementos Civemasa</t>
  </si>
  <si>
    <t>JF Máquinas Agrícolas</t>
  </si>
  <si>
    <t>Pala cargadora SDLG</t>
  </si>
  <si>
    <t>Productos terminados al 10%</t>
  </si>
  <si>
    <t>Materiales obras</t>
  </si>
  <si>
    <t>Stock combustibles y lubricantes</t>
  </si>
  <si>
    <t>MARLEW S.A. CONDUCTORES ELECTRICOS</t>
  </si>
  <si>
    <t>AGCO DO BRASIL SOLUCOES AGRICOLAS LTDA. (PM)(PIV)(UNIDADES)</t>
  </si>
  <si>
    <t>AGCO DO BRASIL SOLUCOES AGRICOLAS LTDA. (RMJ) (REPUESTOS)</t>
  </si>
  <si>
    <t>SHANDONG LINGONG CONSTRUCTION MACHINERY CO.,LTD</t>
  </si>
  <si>
    <t>VOLVO CONSTRUCTION EQUIPMENT NORTH AMERICA,LLC (REP.MAQ.V.)</t>
  </si>
  <si>
    <t>VOLVO DO BRASIL VEICULOS  LTDA. (CBU) (CAMIONES/BUSES)</t>
  </si>
  <si>
    <t xml:space="preserve">HUBBELL DO BRASIL, IND COM IMP E EXP DE EQUIPAMIENTOS </t>
  </si>
  <si>
    <t>SIEMENS S.A.</t>
  </si>
  <si>
    <t>SENAB CONCEPT</t>
  </si>
  <si>
    <t>ATRHOL - AGENCIA E TRANSPORTES HORIZONTINA Ltda.</t>
  </si>
  <si>
    <t xml:space="preserve">VOLVO TRUCKS CORPORATION </t>
  </si>
  <si>
    <t>15/11/2023</t>
  </si>
  <si>
    <t>15/12/2023</t>
  </si>
  <si>
    <t>22/12/2023</t>
  </si>
  <si>
    <t>30/12/2023</t>
  </si>
  <si>
    <t>20/12/2023</t>
  </si>
  <si>
    <t>25/12/2023</t>
  </si>
  <si>
    <t>16/12/2023</t>
  </si>
  <si>
    <t>14/10/2024</t>
  </si>
  <si>
    <t>13/11/2024</t>
  </si>
  <si>
    <t>13/12/2024</t>
  </si>
  <si>
    <t>13/10/2025</t>
  </si>
  <si>
    <t>20/12/2024</t>
  </si>
  <si>
    <t>19/12/2025</t>
  </si>
  <si>
    <t>31/10/2024</t>
  </si>
  <si>
    <t>20/10/2024</t>
  </si>
  <si>
    <t>20/11/2024</t>
  </si>
  <si>
    <t>20/10/2025</t>
  </si>
  <si>
    <t>20/11/2025</t>
  </si>
  <si>
    <t>20/12/2025</t>
  </si>
  <si>
    <t>15/10/2024</t>
  </si>
  <si>
    <t>16/10/2024</t>
  </si>
  <si>
    <t>15/11/2024</t>
  </si>
  <si>
    <t>16/11/2024</t>
  </si>
  <si>
    <t>15/12/2024</t>
  </si>
  <si>
    <t>16/12/2024</t>
  </si>
  <si>
    <t>15/10/2025</t>
  </si>
  <si>
    <t>16/10/2025</t>
  </si>
  <si>
    <t>15/11/2025</t>
  </si>
  <si>
    <t>16/11/2025</t>
  </si>
  <si>
    <t>15/12/2025</t>
  </si>
  <si>
    <t>16/12/2025</t>
  </si>
  <si>
    <t>Fábrica de Tableros</t>
  </si>
  <si>
    <t>Labor Taller</t>
  </si>
  <si>
    <t>80002612-8</t>
  </si>
  <si>
    <t>Avda. Artigas Nº 1945 e/Central y Altos</t>
  </si>
  <si>
    <t>rieder@rieder.com.py</t>
  </si>
  <si>
    <t>rieder.com.py</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</si>
  <si>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</si>
  <si>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Banco Rio S.A</t>
  </si>
  <si>
    <t xml:space="preserve">PRESEL SAC </t>
  </si>
  <si>
    <t>MAHINDRA AND MAHINDRA LTD</t>
  </si>
  <si>
    <t>HMV INGENIEROS</t>
  </si>
  <si>
    <t>MALEAR ELECTRONICA EIRELI-ME</t>
  </si>
  <si>
    <t>MAHINDRA AND MAHINDRA LIMITED</t>
  </si>
  <si>
    <t>INCOMISA</t>
  </si>
  <si>
    <t>PPC (Shanghai) Trading Ltd</t>
  </si>
  <si>
    <t>SPTRAFO IND E COM TRANSFORMADORES LTDA</t>
  </si>
  <si>
    <t xml:space="preserve">MONTREAL INDUSTRIA DE TAPETES LTDA </t>
  </si>
  <si>
    <t>TREETECH TECNOLOGIA LTDA</t>
  </si>
  <si>
    <t>BRASTRAFO</t>
  </si>
  <si>
    <t>En este rubro se exponen las facturas con cargo a nuestras representadas por los servicios de garantía brindadas a los clientes, cuyos vehículos y maquinarias se encuentran dentro de la mencionada garantía. Facturas por aportes comerciales realizadas por las representadas, anticipos a despachantes, aduanas, etc.</t>
  </si>
  <si>
    <t>AUTOMOVILES Y UTILITARIOS</t>
  </si>
  <si>
    <t>Previsión por obsolescencia</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</si>
  <si>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</si>
  <si>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VOLVO DO BRASIL VEICULOS (SPT) (REPUESTOS - CAMIONES)</t>
  </si>
  <si>
    <t>RODO RIVA TRANSPORTES LTDA.</t>
  </si>
  <si>
    <t xml:space="preserve">15.    Letras a pagar </t>
  </si>
  <si>
    <t xml:space="preserve">VOLVO CONSTRUCTION EQUIPMENT AB </t>
  </si>
  <si>
    <t>Composición de ventas netas por Unidad de Negocio</t>
  </si>
  <si>
    <t>(Expresado en miles de Guaraníes)</t>
  </si>
  <si>
    <t>MAQUINAS AGRICOLAS</t>
  </si>
  <si>
    <t>VIALES Y CONSTRUCCIONES</t>
  </si>
  <si>
    <t>POSTVENTA REPUESTOS</t>
  </si>
  <si>
    <t>PRODUCTO SIEMENS</t>
  </si>
  <si>
    <t>SERVICIO DE INTERNET</t>
  </si>
  <si>
    <t>PROYECTOS DE ENERGIA</t>
  </si>
  <si>
    <t>TOTAL</t>
  </si>
  <si>
    <t>En este rubro se imputan los gastos realizados por la empresa que son amortizados y son las siguientes cuentas: papelería y útiles, gastos de Bolsa, gastos publicitarios a devengar, etc.</t>
  </si>
  <si>
    <t>GESTION EMPRESARIAL  ESTUDIO DE AUDITORIA Y CONSULTORIA</t>
  </si>
  <si>
    <t>REGISTRO CNV 003</t>
  </si>
  <si>
    <t>Francisco Javier Rieder Celle</t>
  </si>
  <si>
    <t>Juan Rodolfo Rieder Celle</t>
  </si>
  <si>
    <t>Carlos Enrique Rieder Celle</t>
  </si>
  <si>
    <t>Hilda Judith Rieder Celle</t>
  </si>
  <si>
    <t>Jorge Oscar Rieder Celle</t>
  </si>
  <si>
    <t>Oscar Ricardo Forster</t>
  </si>
  <si>
    <t>Hans Herman Gehre Hansens</t>
  </si>
  <si>
    <t>Gertrudis Bendlin Vda. de Wagner</t>
  </si>
  <si>
    <t>Comercio al por menor de vehículos automotores nuevos</t>
  </si>
  <si>
    <t>Fabricación de otros equipos eléctricos n.c.p.</t>
  </si>
  <si>
    <t>Construcción de proyectos de servicios públicos</t>
  </si>
  <si>
    <t>Mantenimiento y reparación mecánica de vehículos</t>
  </si>
  <si>
    <t>Comercio de partes, piezas y accesorios nuevos y usados para vehículos automotores</t>
  </si>
  <si>
    <t>Director Vicepresidente</t>
  </si>
  <si>
    <t>Director Titular</t>
  </si>
  <si>
    <t>Apoderado</t>
  </si>
  <si>
    <t>Síndico Titular</t>
  </si>
  <si>
    <t>Rieder Celle</t>
  </si>
  <si>
    <t>Barrios de Leguizamon</t>
  </si>
  <si>
    <t>Thiede Friesen</t>
  </si>
  <si>
    <t>Maldonado Díaz</t>
  </si>
  <si>
    <t>Juan Rodolfo</t>
  </si>
  <si>
    <t>Francisco Javier</t>
  </si>
  <si>
    <t>Carlos Enrique</t>
  </si>
  <si>
    <t>Jorge Oscar</t>
  </si>
  <si>
    <t>Hilda Judith</t>
  </si>
  <si>
    <t>Gerd Hellmuth</t>
  </si>
  <si>
    <t>Salvador Ramón</t>
  </si>
  <si>
    <t>Lucia Elizabeth</t>
  </si>
  <si>
    <t>Hipotecaria</t>
  </si>
  <si>
    <t>14/1/2024</t>
  </si>
  <si>
    <t>13/2/2024</t>
  </si>
  <si>
    <t>14/3/2024</t>
  </si>
  <si>
    <t>13/4/2024</t>
  </si>
  <si>
    <t>13/5/2024</t>
  </si>
  <si>
    <t>12/6/2024</t>
  </si>
  <si>
    <t>12/7/2024</t>
  </si>
  <si>
    <t>11/8/2024</t>
  </si>
  <si>
    <t>10/9/2024</t>
  </si>
  <si>
    <t>10/10/2024</t>
  </si>
  <si>
    <t>9/11/2024</t>
  </si>
  <si>
    <t>9/12/2024</t>
  </si>
  <si>
    <t>17/11/2023</t>
  </si>
  <si>
    <t>17/12/2023</t>
  </si>
  <si>
    <t>16/1/2024</t>
  </si>
  <si>
    <t>15/2/2024</t>
  </si>
  <si>
    <t>16/3/2024</t>
  </si>
  <si>
    <t>15/4/2024</t>
  </si>
  <si>
    <t>15/5/2024</t>
  </si>
  <si>
    <t>14/6/2024</t>
  </si>
  <si>
    <t>14/7/2024</t>
  </si>
  <si>
    <t>13/8/2024</t>
  </si>
  <si>
    <t>12/9/2024</t>
  </si>
  <si>
    <t>11/11/2024</t>
  </si>
  <si>
    <t>11/12/2024</t>
  </si>
  <si>
    <t>12/12/2024</t>
  </si>
  <si>
    <t>22/2/2024</t>
  </si>
  <si>
    <t>4/12/2023</t>
  </si>
  <si>
    <t>3/3/2024</t>
  </si>
  <si>
    <t>1/6/2024</t>
  </si>
  <si>
    <t>30/8/2024</t>
  </si>
  <si>
    <t>15/1/2024</t>
  </si>
  <si>
    <t>14/2/2024</t>
  </si>
  <si>
    <t>15/3/2024</t>
  </si>
  <si>
    <t>15/7/2024</t>
  </si>
  <si>
    <t>14/8/2024</t>
  </si>
  <si>
    <t>13/9/2024</t>
  </si>
  <si>
    <t>22/3/2024</t>
  </si>
  <si>
    <t>21/6/2024</t>
  </si>
  <si>
    <t>20/9/2024</t>
  </si>
  <si>
    <t>26/2/2024</t>
  </si>
  <si>
    <t>29/1/2024</t>
  </si>
  <si>
    <t>22/1/2024</t>
  </si>
  <si>
    <t>5/2/2024</t>
  </si>
  <si>
    <t>Warrant</t>
  </si>
  <si>
    <t>1/11/2024</t>
  </si>
  <si>
    <t>1/12/2024</t>
  </si>
  <si>
    <t>SUDAMERIS BANK  S.A.E.C.A.</t>
  </si>
  <si>
    <t>9/2/2024</t>
  </si>
  <si>
    <t>28/3/2024</t>
  </si>
  <si>
    <t>11/4/2024</t>
  </si>
  <si>
    <t>28/4/2024</t>
  </si>
  <si>
    <t>16/5/2024</t>
  </si>
  <si>
    <t>4/6/2024</t>
  </si>
  <si>
    <t>28/6/2024</t>
  </si>
  <si>
    <t>18/1/2024</t>
  </si>
  <si>
    <t>16/7/2024</t>
  </si>
  <si>
    <t>26/6/2024</t>
  </si>
  <si>
    <t>FINANCIERA FINEXPAR SOCIEDAD ANONIMA EMISORA DE CAPITAL ABIE</t>
  </si>
  <si>
    <t>20/1/2024</t>
  </si>
  <si>
    <t>20/2/2024</t>
  </si>
  <si>
    <t>20/3/2024</t>
  </si>
  <si>
    <t>20/4/2024</t>
  </si>
  <si>
    <t>30/4/2024</t>
  </si>
  <si>
    <t>20/5/2024</t>
  </si>
  <si>
    <t>30/5/2024</t>
  </si>
  <si>
    <t>20/6/2024</t>
  </si>
  <si>
    <t>20/7/2024</t>
  </si>
  <si>
    <t>20/8/2024</t>
  </si>
  <si>
    <t>30/10/2024</t>
  </si>
  <si>
    <t>30/11/2024</t>
  </si>
  <si>
    <t>8/12/2023</t>
  </si>
  <si>
    <t>6/1/2024</t>
  </si>
  <si>
    <t>8/1/2024</t>
  </si>
  <si>
    <t>6/2/2024</t>
  </si>
  <si>
    <t>8/2/2024</t>
  </si>
  <si>
    <t>6/3/2024</t>
  </si>
  <si>
    <t>8/3/2024</t>
  </si>
  <si>
    <t>6/4/2024</t>
  </si>
  <si>
    <t>8/4/2024</t>
  </si>
  <si>
    <t>6/5/2024</t>
  </si>
  <si>
    <t>8/5/2024</t>
  </si>
  <si>
    <t>6/6/2024</t>
  </si>
  <si>
    <t>8/6/2024</t>
  </si>
  <si>
    <t>6/7/2024</t>
  </si>
  <si>
    <t>8/7/2024</t>
  </si>
  <si>
    <t>6/8/2024</t>
  </si>
  <si>
    <t>8/8/2024</t>
  </si>
  <si>
    <t>6/9/2024</t>
  </si>
  <si>
    <t>8/9/2024</t>
  </si>
  <si>
    <t>6/10/2024</t>
  </si>
  <si>
    <t>8/10/2024</t>
  </si>
  <si>
    <t>6/11/2024</t>
  </si>
  <si>
    <t>8/11/2024</t>
  </si>
  <si>
    <t>6/12/2024</t>
  </si>
  <si>
    <t>8/12/2024</t>
  </si>
  <si>
    <t>18/12/2023</t>
  </si>
  <si>
    <t>Fideicomiso</t>
  </si>
  <si>
    <t>18/2/2024</t>
  </si>
  <si>
    <t>18/3/2024</t>
  </si>
  <si>
    <t>18/4/2024</t>
  </si>
  <si>
    <t>18/5/2024</t>
  </si>
  <si>
    <t>18/6/2024</t>
  </si>
  <si>
    <t>18/7/2024</t>
  </si>
  <si>
    <t>18/8/2024</t>
  </si>
  <si>
    <t>18/9/2024</t>
  </si>
  <si>
    <t>18/10/2024</t>
  </si>
  <si>
    <t>18/11/2024</t>
  </si>
  <si>
    <t>18/12/2024</t>
  </si>
  <si>
    <t>30/1/2024</t>
  </si>
  <si>
    <t>29/2/2024</t>
  </si>
  <si>
    <t>30/3/2024</t>
  </si>
  <si>
    <t>30/6/2024</t>
  </si>
  <si>
    <t>30/7/2024</t>
  </si>
  <si>
    <t>16/2/2024</t>
  </si>
  <si>
    <t>16/4/2024</t>
  </si>
  <si>
    <t>15/6/2024</t>
  </si>
  <si>
    <t>16/6/2024</t>
  </si>
  <si>
    <t>15/8/2024</t>
  </si>
  <si>
    <t>16/8/2024</t>
  </si>
  <si>
    <t>15/9/2024</t>
  </si>
  <si>
    <t>16/9/2024</t>
  </si>
  <si>
    <t>28/2/2024</t>
  </si>
  <si>
    <t>30/12/2024</t>
  </si>
  <si>
    <t>10/12/2023</t>
  </si>
  <si>
    <t>28/12/2023</t>
  </si>
  <si>
    <t>10/1/2024</t>
  </si>
  <si>
    <t>28/1/2024</t>
  </si>
  <si>
    <t>10/2/2024</t>
  </si>
  <si>
    <t>10/3/2024</t>
  </si>
  <si>
    <t>31/3/2024</t>
  </si>
  <si>
    <t>5/4/2024</t>
  </si>
  <si>
    <t>10/4/2024</t>
  </si>
  <si>
    <t>10/5/2024</t>
  </si>
  <si>
    <t>28/5/2024</t>
  </si>
  <si>
    <t>10/6/2024</t>
  </si>
  <si>
    <t>10/7/2024</t>
  </si>
  <si>
    <t>28/7/2024</t>
  </si>
  <si>
    <t>10/8/2024</t>
  </si>
  <si>
    <t>28/8/2024</t>
  </si>
  <si>
    <t>28/9/2024</t>
  </si>
  <si>
    <t>30/9/2024</t>
  </si>
  <si>
    <t>5/10/2024</t>
  </si>
  <si>
    <t>28/10/2024</t>
  </si>
  <si>
    <t>10/11/2024</t>
  </si>
  <si>
    <t>10/12/2024</t>
  </si>
  <si>
    <t>28/12/2024</t>
  </si>
  <si>
    <t>31/1/2024</t>
  </si>
  <si>
    <t>31/5/2024</t>
  </si>
  <si>
    <t>31/7/2024</t>
  </si>
  <si>
    <t>31/8/2024</t>
  </si>
  <si>
    <t>19/12/2023</t>
  </si>
  <si>
    <t>19/1/2024</t>
  </si>
  <si>
    <t>19/2/2024</t>
  </si>
  <si>
    <t>19/3/2024</t>
  </si>
  <si>
    <t>19/4/2024</t>
  </si>
  <si>
    <t>19/5/2024</t>
  </si>
  <si>
    <t>19/6/2024</t>
  </si>
  <si>
    <t>19/7/2024</t>
  </si>
  <si>
    <t>19/8/2024</t>
  </si>
  <si>
    <t>19/9/2024</t>
  </si>
  <si>
    <t>19/10/2024</t>
  </si>
  <si>
    <t>19/11/2024</t>
  </si>
  <si>
    <t>19/12/2024</t>
  </si>
  <si>
    <t>TU FINANCIERA S.A.E.C.A.</t>
  </si>
  <si>
    <t>17/1/2024</t>
  </si>
  <si>
    <t>17/4/2024</t>
  </si>
  <si>
    <t>17/5/2024</t>
  </si>
  <si>
    <t>17/6/2024</t>
  </si>
  <si>
    <t>17/7/2024</t>
  </si>
  <si>
    <t>17/9/2024</t>
  </si>
  <si>
    <t>17/10/2024</t>
  </si>
  <si>
    <t>17/12/2024</t>
  </si>
  <si>
    <t>1/4/2024</t>
  </si>
  <si>
    <t>8/1/2025</t>
  </si>
  <si>
    <t>7/2/2025</t>
  </si>
  <si>
    <t>9/3/2025</t>
  </si>
  <si>
    <t>8/4/2025</t>
  </si>
  <si>
    <t>8/5/2025</t>
  </si>
  <si>
    <t>7/6/2025</t>
  </si>
  <si>
    <t>7/7/2025</t>
  </si>
  <si>
    <t>6/8/2025</t>
  </si>
  <si>
    <t>5/9/2025</t>
  </si>
  <si>
    <t>5/10/2025</t>
  </si>
  <si>
    <t>4/11/2025</t>
  </si>
  <si>
    <t>4/12/2025</t>
  </si>
  <si>
    <t>3/1/2026</t>
  </si>
  <si>
    <t>2/2/2026</t>
  </si>
  <si>
    <t>4/3/2026</t>
  </si>
  <si>
    <t>3/4/2026</t>
  </si>
  <si>
    <t>3/5/2026</t>
  </si>
  <si>
    <t>2/6/2026</t>
  </si>
  <si>
    <t>2/7/2026</t>
  </si>
  <si>
    <t>1/8/2026</t>
  </si>
  <si>
    <t>31/8/2026</t>
  </si>
  <si>
    <t>30/9/2026</t>
  </si>
  <si>
    <t>30/10/2026</t>
  </si>
  <si>
    <t>29/11/2026</t>
  </si>
  <si>
    <t>29/12/2026</t>
  </si>
  <si>
    <t>28/1/2027</t>
  </si>
  <si>
    <t>27/2/2027</t>
  </si>
  <si>
    <t>29/3/2027</t>
  </si>
  <si>
    <t>28/4/2027</t>
  </si>
  <si>
    <t>28/5/2027</t>
  </si>
  <si>
    <t>27/6/2027</t>
  </si>
  <si>
    <t>27/7/2027</t>
  </si>
  <si>
    <t>26/8/2027</t>
  </si>
  <si>
    <t>25/9/2027</t>
  </si>
  <si>
    <t>25/10/2027</t>
  </si>
  <si>
    <t>24/11/2027</t>
  </si>
  <si>
    <t>24/12/2027</t>
  </si>
  <si>
    <t>23/1/2028</t>
  </si>
  <si>
    <t>22/2/2028</t>
  </si>
  <si>
    <t>23/3/2028</t>
  </si>
  <si>
    <t>22/4/2028</t>
  </si>
  <si>
    <t>22/5/2028</t>
  </si>
  <si>
    <t>21/6/2028</t>
  </si>
  <si>
    <t>21/7/2028</t>
  </si>
  <si>
    <t>20/8/2028</t>
  </si>
  <si>
    <t>19/9/2028</t>
  </si>
  <si>
    <t>19/10/2028</t>
  </si>
  <si>
    <t>18/11/2028</t>
  </si>
  <si>
    <t>18/12/2028</t>
  </si>
  <si>
    <t>17/1/2029</t>
  </si>
  <si>
    <t>16/2/2029</t>
  </si>
  <si>
    <t>18/3/2029</t>
  </si>
  <si>
    <t>17/4/2029</t>
  </si>
  <si>
    <t>17/5/2029</t>
  </si>
  <si>
    <t>16/6/2029</t>
  </si>
  <si>
    <t>16/7/2029</t>
  </si>
  <si>
    <t>15/8/2029</t>
  </si>
  <si>
    <t>14/9/2029</t>
  </si>
  <si>
    <t>14/10/2029</t>
  </si>
  <si>
    <t>13/11/2029</t>
  </si>
  <si>
    <t>13/12/2029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</si>
  <si>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</si>
  <si>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</si>
  <si>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</si>
  <si>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</si>
  <si>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</si>
  <si>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</si>
  <si>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</si>
  <si>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</si>
  <si>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</si>
  <si>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</si>
  <si>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</si>
  <si>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</si>
  <si>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</si>
  <si>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</si>
  <si>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</si>
  <si>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</si>
  <si>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</si>
  <si>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</si>
  <si>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</si>
  <si>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</si>
  <si>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</si>
  <si>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</si>
  <si>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</si>
  <si>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</si>
  <si>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</si>
  <si>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</si>
  <si>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</si>
  <si>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</si>
  <si>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</si>
  <si>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</si>
  <si>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</si>
  <si>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</si>
  <si>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</si>
  <si>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</si>
  <si>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28/10/2032</t>
  </si>
  <si>
    <t>27/11/2032</t>
  </si>
  <si>
    <t>31/12/2032</t>
  </si>
  <si>
    <t>10/1/2025</t>
  </si>
  <si>
    <t>9/2/2025</t>
  </si>
  <si>
    <t>11/3/2025</t>
  </si>
  <si>
    <t>10/4/2025</t>
  </si>
  <si>
    <t>10/5/2025</t>
  </si>
  <si>
    <t>9/6/2025</t>
  </si>
  <si>
    <t>9/7/2025</t>
  </si>
  <si>
    <t>8/8/2025</t>
  </si>
  <si>
    <t>7/9/2025</t>
  </si>
  <si>
    <t>7/10/2025</t>
  </si>
  <si>
    <t>6/11/2025</t>
  </si>
  <si>
    <t>6/12/2025</t>
  </si>
  <si>
    <t>5/1/2026</t>
  </si>
  <si>
    <t>4/2/2026</t>
  </si>
  <si>
    <t>6/3/2026</t>
  </si>
  <si>
    <t>5/4/2026</t>
  </si>
  <si>
    <t>5/5/2026</t>
  </si>
  <si>
    <t>4/6/2026</t>
  </si>
  <si>
    <t>4/7/2026</t>
  </si>
  <si>
    <t>3/8/2026</t>
  </si>
  <si>
    <t>2/9/2026</t>
  </si>
  <si>
    <t>2/10/2026</t>
  </si>
  <si>
    <t>1/11/2026</t>
  </si>
  <si>
    <t>1/12/2026</t>
  </si>
  <si>
    <t>31/12/2026</t>
  </si>
  <si>
    <t>30/1/2027</t>
  </si>
  <si>
    <t>1/3/2027</t>
  </si>
  <si>
    <t>31/3/2027</t>
  </si>
  <si>
    <t>30/4/2027</t>
  </si>
  <si>
    <t>30/5/2027</t>
  </si>
  <si>
    <t>29/6/2027</t>
  </si>
  <si>
    <t>29/7/2027</t>
  </si>
  <si>
    <t>28/8/2027</t>
  </si>
  <si>
    <t>27/9/2027</t>
  </si>
  <si>
    <t>27/10/2027</t>
  </si>
  <si>
    <t>26/11/2027</t>
  </si>
  <si>
    <t>26/12/2027</t>
  </si>
  <si>
    <t>25/1/2028</t>
  </si>
  <si>
    <t>24/2/2028</t>
  </si>
  <si>
    <t>25/3/2028</t>
  </si>
  <si>
    <t>24/4/2028</t>
  </si>
  <si>
    <t>24/5/2028</t>
  </si>
  <si>
    <t>23/6/2028</t>
  </si>
  <si>
    <t>23/7/2028</t>
  </si>
  <si>
    <t>22/8/2028</t>
  </si>
  <si>
    <t>21/9/2028</t>
  </si>
  <si>
    <t>21/10/2028</t>
  </si>
  <si>
    <t>20/11/2028</t>
  </si>
  <si>
    <t>20/12/2028</t>
  </si>
  <si>
    <t>19/1/2029</t>
  </si>
  <si>
    <t>18/2/2029</t>
  </si>
  <si>
    <t>20/3/2029</t>
  </si>
  <si>
    <t>19/4/2029</t>
  </si>
  <si>
    <t>19/5/2029</t>
  </si>
  <si>
    <t>18/6/2029</t>
  </si>
  <si>
    <t>18/7/2029</t>
  </si>
  <si>
    <t>17/8/2029</t>
  </si>
  <si>
    <t>16/9/2029</t>
  </si>
  <si>
    <t>16/10/2029</t>
  </si>
  <si>
    <t>15/11/2029</t>
  </si>
  <si>
    <t>15/12/2029</t>
  </si>
  <si>
    <t>14/1/2030</t>
  </si>
  <si>
    <t>13/2/2030</t>
  </si>
  <si>
    <t>15/3/2030</t>
  </si>
  <si>
    <t>14/4/2030</t>
  </si>
  <si>
    <t>14/5/2030</t>
  </si>
  <si>
    <t>13/6/2030</t>
  </si>
  <si>
    <t>13/7/2030</t>
  </si>
  <si>
    <t>12/8/2030</t>
  </si>
  <si>
    <t>11/9/2030</t>
  </si>
  <si>
    <t>11/10/2030</t>
  </si>
  <si>
    <t>10/11/2030</t>
  </si>
  <si>
    <t>10/12/2030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</si>
  <si>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</si>
  <si>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</si>
  <si>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</si>
  <si>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</si>
  <si>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</si>
  <si>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</si>
  <si>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</si>
  <si>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</si>
  <si>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</si>
  <si>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</si>
  <si>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</si>
  <si>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</si>
  <si>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</si>
  <si>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</si>
  <si>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</si>
  <si>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</si>
  <si>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</si>
  <si>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</si>
  <si>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</si>
  <si>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</si>
  <si>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</si>
  <si>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</si>
  <si>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30/10/2032</t>
  </si>
  <si>
    <t>29/11/2032</t>
  </si>
  <si>
    <t>26/2/2025</t>
  </si>
  <si>
    <t>27/5/2025</t>
  </si>
  <si>
    <t>25/8/2025</t>
  </si>
  <si>
    <t>21/2/2026</t>
  </si>
  <si>
    <t>22/5/2026</t>
  </si>
  <si>
    <t>20/8/2026</t>
  </si>
  <si>
    <t>16/2/2027</t>
  </si>
  <si>
    <t>17/5/2027</t>
  </si>
  <si>
    <t>15/8/2027</t>
  </si>
  <si>
    <t>11/2/2028</t>
  </si>
  <si>
    <t>11/5/2028</t>
  </si>
  <si>
    <t>9/8/2028</t>
  </si>
  <si>
    <t>7/11/2028</t>
  </si>
  <si>
    <t>5/2/2029</t>
  </si>
  <si>
    <t>6/5/2029</t>
  </si>
  <si>
    <t>4/8/2029</t>
  </si>
  <si>
    <t>2/11/2029</t>
  </si>
  <si>
    <t>31/1/2030</t>
  </si>
  <si>
    <t>13/1/2025</t>
  </si>
  <si>
    <t>12/2/2025</t>
  </si>
  <si>
    <t>14/3/2025</t>
  </si>
  <si>
    <t>14/4/2025</t>
  </si>
  <si>
    <t>14/5/2025</t>
  </si>
  <si>
    <t>13/6/2025</t>
  </si>
  <si>
    <t>14/7/2025</t>
  </si>
  <si>
    <t>13/8/2025</t>
  </si>
  <si>
    <t>12/9/2025</t>
  </si>
  <si>
    <t>7/11/2025</t>
  </si>
  <si>
    <t>21/3/2025</t>
  </si>
  <si>
    <t>20/6/2025</t>
  </si>
  <si>
    <t>19/9/2025</t>
  </si>
  <si>
    <t>2/1/2025</t>
  </si>
  <si>
    <t>3/2/2025</t>
  </si>
  <si>
    <t>5/3/2025</t>
  </si>
  <si>
    <t>4/4/2025</t>
  </si>
  <si>
    <t>5/5/2025</t>
  </si>
  <si>
    <t>4/6/2025</t>
  </si>
  <si>
    <t>4/7/2025</t>
  </si>
  <si>
    <t>4/8/2025</t>
  </si>
  <si>
    <t>3/9/2025</t>
  </si>
  <si>
    <t>3/10/2025</t>
  </si>
  <si>
    <t>3/11/2025</t>
  </si>
  <si>
    <t>3/12/2025</t>
  </si>
  <si>
    <t>2/1/2026</t>
  </si>
  <si>
    <t>4/5/2026</t>
  </si>
  <si>
    <t>3/6/2026</t>
  </si>
  <si>
    <t>3/7/2026</t>
  </si>
  <si>
    <t>20/1/2025</t>
  </si>
  <si>
    <t>20/2/2025</t>
  </si>
  <si>
    <t>20/3/2025</t>
  </si>
  <si>
    <t>20/4/2025</t>
  </si>
  <si>
    <t>30/4/2025</t>
  </si>
  <si>
    <t>30/5/2025</t>
  </si>
  <si>
    <t>30/10/2025</t>
  </si>
  <si>
    <t>30/11/2025</t>
  </si>
  <si>
    <t>30/5/2026</t>
  </si>
  <si>
    <t>30/11/2026</t>
  </si>
  <si>
    <t>30/11/2027</t>
  </si>
  <si>
    <t>6/2/2025</t>
  </si>
  <si>
    <t>8/2/2025</t>
  </si>
  <si>
    <t>6/3/2025</t>
  </si>
  <si>
    <t>8/3/2025</t>
  </si>
  <si>
    <t>6/4/2025</t>
  </si>
  <si>
    <t>6/5/2025</t>
  </si>
  <si>
    <t>6/6/2025</t>
  </si>
  <si>
    <t>8/6/2025</t>
  </si>
  <si>
    <t>6/7/2025</t>
  </si>
  <si>
    <t>8/7/2025</t>
  </si>
  <si>
    <t>6/9/2025</t>
  </si>
  <si>
    <t>8/9/2025</t>
  </si>
  <si>
    <t>6/10/2025</t>
  </si>
  <si>
    <t>8/10/2025</t>
  </si>
  <si>
    <t>8/11/2025</t>
  </si>
  <si>
    <t>8/12/2025</t>
  </si>
  <si>
    <t>6/1/2026</t>
  </si>
  <si>
    <t>8/1/2026</t>
  </si>
  <si>
    <t>6/2/2026</t>
  </si>
  <si>
    <t>8/2/2026</t>
  </si>
  <si>
    <t>8/3/2026</t>
  </si>
  <si>
    <t>6/4/2026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</si>
  <si>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</si>
  <si>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</si>
  <si>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</si>
  <si>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</si>
  <si>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</si>
  <si>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</si>
  <si>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</si>
  <si>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</si>
  <si>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</si>
  <si>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</si>
  <si>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</si>
  <si>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</si>
  <si>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</si>
  <si>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</si>
  <si>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</si>
  <si>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</si>
  <si>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</si>
  <si>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</si>
  <si>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</si>
  <si>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</si>
  <si>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</si>
  <si>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18/1/2025</t>
  </si>
  <si>
    <t>18/2/2025</t>
  </si>
  <si>
    <t>18/3/2025</t>
  </si>
  <si>
    <t>18/4/2025</t>
  </si>
  <si>
    <t>18/5/2025</t>
  </si>
  <si>
    <t>18/6/2025</t>
  </si>
  <si>
    <t>18/7/2025</t>
  </si>
  <si>
    <t>18/8/2025</t>
  </si>
  <si>
    <t>18/9/2025</t>
  </si>
  <si>
    <t>18/10/2025</t>
  </si>
  <si>
    <t>18/11/2025</t>
  </si>
  <si>
    <t>18/12/2025</t>
  </si>
  <si>
    <t>18/1/2026</t>
  </si>
  <si>
    <t>18/2/2026</t>
  </si>
  <si>
    <t>18/3/2026</t>
  </si>
  <si>
    <t>18/4/2026</t>
  </si>
  <si>
    <t>18/5/2026</t>
  </si>
  <si>
    <t>18/6/2026</t>
  </si>
  <si>
    <t>18/7/2026</t>
  </si>
  <si>
    <t>18/8/2026</t>
  </si>
  <si>
    <t>18/9/2026</t>
  </si>
  <si>
    <t>18/10/2026</t>
  </si>
  <si>
    <t>18/12/2026</t>
  </si>
  <si>
    <t>18/1/2027</t>
  </si>
  <si>
    <t>18/2/2027</t>
  </si>
  <si>
    <t>18/3/2027</t>
  </si>
  <si>
    <t>18/4/2027</t>
  </si>
  <si>
    <t>18/5/2027</t>
  </si>
  <si>
    <t>18/6/2027</t>
  </si>
  <si>
    <t>18/7/2027</t>
  </si>
  <si>
    <t>18/8/2027</t>
  </si>
  <si>
    <t>18/9/2027</t>
  </si>
  <si>
    <t>18/10/2027</t>
  </si>
  <si>
    <t>18/11/2027</t>
  </si>
  <si>
    <t>18/12/2027</t>
  </si>
  <si>
    <t>18/1/2028</t>
  </si>
  <si>
    <t>18/2/2028</t>
  </si>
  <si>
    <t>18/3/2028</t>
  </si>
  <si>
    <t>18/4/2028</t>
  </si>
  <si>
    <t>18/5/2028</t>
  </si>
  <si>
    <t>18/6/2028</t>
  </si>
  <si>
    <t>18/7/2028</t>
  </si>
  <si>
    <t>18/8/2028</t>
  </si>
  <si>
    <t>18/9/2028</t>
  </si>
  <si>
    <t>18/10/2028</t>
  </si>
  <si>
    <t>18/1/2029</t>
  </si>
  <si>
    <t>18/4/2029</t>
  </si>
  <si>
    <t>18/5/2029</t>
  </si>
  <si>
    <t>18/8/2029</t>
  </si>
  <si>
    <t>18/9/2029</t>
  </si>
  <si>
    <t>18/10/2029</t>
  </si>
  <si>
    <t>18/11/2029</t>
  </si>
  <si>
    <t>18/12/2029</t>
  </si>
  <si>
    <t>18/1/2030</t>
  </si>
  <si>
    <t>18/2/2030</t>
  </si>
  <si>
    <t>18/3/2030</t>
  </si>
  <si>
    <t>18/4/2030</t>
  </si>
  <si>
    <t>18/5/2030</t>
  </si>
  <si>
    <t>18/6/2030</t>
  </si>
  <si>
    <t>18/7/2030</t>
  </si>
  <si>
    <t>18/8/2030</t>
  </si>
  <si>
    <t>18/9/2030</t>
  </si>
  <si>
    <t>18/10/2030</t>
  </si>
  <si>
    <t>6/1/2025</t>
  </si>
  <si>
    <t>20/5/2025</t>
  </si>
  <si>
    <t>20/7/2025</t>
  </si>
  <si>
    <t>20/8/2025</t>
  </si>
  <si>
    <t>20/9/2025</t>
  </si>
  <si>
    <t>20/1/2026</t>
  </si>
  <si>
    <t>20/2/2026</t>
  </si>
  <si>
    <t>20/3/2026</t>
  </si>
  <si>
    <t>20/4/2026</t>
  </si>
  <si>
    <t>15/1/2025</t>
  </si>
  <si>
    <t>16/1/2025</t>
  </si>
  <si>
    <t>15/2/2025</t>
  </si>
  <si>
    <t>16/2/2025</t>
  </si>
  <si>
    <t>15/3/2025</t>
  </si>
  <si>
    <t>16/3/2025</t>
  </si>
  <si>
    <t>15/4/2025</t>
  </si>
  <si>
    <t>16/4/2025</t>
  </si>
  <si>
    <t>15/5/2025</t>
  </si>
  <si>
    <t>16/5/2025</t>
  </si>
  <si>
    <t>15/6/2025</t>
  </si>
  <si>
    <t>16/6/2025</t>
  </si>
  <si>
    <t>15/7/2025</t>
  </si>
  <si>
    <t>16/7/2025</t>
  </si>
  <si>
    <t>15/8/2025</t>
  </si>
  <si>
    <t>16/8/2025</t>
  </si>
  <si>
    <t>15/9/2025</t>
  </si>
  <si>
    <t>16/9/2025</t>
  </si>
  <si>
    <t>15/1/2026</t>
  </si>
  <si>
    <t>16/1/2026</t>
  </si>
  <si>
    <t>15/2/2026</t>
  </si>
  <si>
    <t>16/2/2026</t>
  </si>
  <si>
    <t>15/3/2026</t>
  </si>
  <si>
    <t>16/3/2026</t>
  </si>
  <si>
    <t>15/4/2026</t>
  </si>
  <si>
    <t>16/4/2026</t>
  </si>
  <si>
    <t>16/5/2026</t>
  </si>
  <si>
    <t>28/2/2025</t>
  </si>
  <si>
    <t>30/8/2025</t>
  </si>
  <si>
    <t>30/6/2025</t>
  </si>
  <si>
    <t>30/12/2025</t>
  </si>
  <si>
    <t>28/1/2025</t>
  </si>
  <si>
    <t>10/2/2025</t>
  </si>
  <si>
    <t>10/3/2025</t>
  </si>
  <si>
    <t>28/3/2025</t>
  </si>
  <si>
    <t>31/3/2025</t>
  </si>
  <si>
    <t>5/4/2025</t>
  </si>
  <si>
    <t>28/4/2025</t>
  </si>
  <si>
    <t>28/5/2025</t>
  </si>
  <si>
    <t>10/6/2025</t>
  </si>
  <si>
    <t>28/6/2025</t>
  </si>
  <si>
    <t>10/7/2025</t>
  </si>
  <si>
    <t>28/7/2025</t>
  </si>
  <si>
    <t>10/8/2025</t>
  </si>
  <si>
    <t>28/8/2025</t>
  </si>
  <si>
    <t>10/9/2025</t>
  </si>
  <si>
    <t>28/9/2025</t>
  </si>
  <si>
    <t>30/9/2025</t>
  </si>
  <si>
    <t>10/10/2025</t>
  </si>
  <si>
    <t>28/10/2025</t>
  </si>
  <si>
    <t>10/11/2025</t>
  </si>
  <si>
    <t>28/11/2025</t>
  </si>
  <si>
    <t>10/12/2025</t>
  </si>
  <si>
    <t>28/12/2025</t>
  </si>
  <si>
    <t>10/1/2026</t>
  </si>
  <si>
    <t>28/1/2026</t>
  </si>
  <si>
    <t>28/2/2026</t>
  </si>
  <si>
    <t>28/3/2026</t>
  </si>
  <si>
    <t>28/4/2026</t>
  </si>
  <si>
    <t>15/5/2026</t>
  </si>
  <si>
    <t>28/5/2026</t>
  </si>
  <si>
    <t>15/6/2026</t>
  </si>
  <si>
    <t>15/7/2026</t>
  </si>
  <si>
    <t>28/7/2026</t>
  </si>
  <si>
    <t>15/8/2026</t>
  </si>
  <si>
    <t>28/8/2026</t>
  </si>
  <si>
    <t>15/9/2026</t>
  </si>
  <si>
    <t>28/9/2026</t>
  </si>
  <si>
    <t>15/10/2026</t>
  </si>
  <si>
    <t>28/10/2026</t>
  </si>
  <si>
    <t>15/11/2026</t>
  </si>
  <si>
    <t>28/11/2026</t>
  </si>
  <si>
    <t>15/12/2026</t>
  </si>
  <si>
    <t>28/12/2026</t>
  </si>
  <si>
    <t>15/1/2027</t>
  </si>
  <si>
    <t>15/2/2027</t>
  </si>
  <si>
    <t>15/3/2027</t>
  </si>
  <si>
    <t>15/4/2027</t>
  </si>
  <si>
    <t>15/5/2027</t>
  </si>
  <si>
    <t>15/6/2027</t>
  </si>
  <si>
    <t>15/7/2027</t>
  </si>
  <si>
    <t>31/12/2024</t>
  </si>
  <si>
    <t>30/1/2025</t>
  </si>
  <si>
    <t>31/1/2025</t>
  </si>
  <si>
    <t>30/3/2025</t>
  </si>
  <si>
    <t>31/5/2025</t>
  </si>
  <si>
    <t>30/7/2025</t>
  </si>
  <si>
    <t>31/7/2025</t>
  </si>
  <si>
    <t>31/8/2025</t>
  </si>
  <si>
    <t>31/10/2025</t>
  </si>
  <si>
    <t>31/12/2025</t>
  </si>
  <si>
    <t>30/1/2026</t>
  </si>
  <si>
    <t>31/1/2026</t>
  </si>
  <si>
    <t>30/3/2026</t>
  </si>
  <si>
    <t>30/4/2026</t>
  </si>
  <si>
    <t>30/6/2026</t>
  </si>
  <si>
    <t>30/7/2026</t>
  </si>
  <si>
    <t>30/8/2026</t>
  </si>
  <si>
    <t>30/12/2026</t>
  </si>
  <si>
    <t>28/2/2027</t>
  </si>
  <si>
    <t>30/3/2027</t>
  </si>
  <si>
    <t>30/6/2027</t>
  </si>
  <si>
    <t>30/7/2027</t>
  </si>
  <si>
    <t>19/1/2025</t>
  </si>
  <si>
    <t>19/2/2025</t>
  </si>
  <si>
    <t>19/3/2025</t>
  </si>
  <si>
    <t>19/4/2025</t>
  </si>
  <si>
    <t>19/5/2025</t>
  </si>
  <si>
    <t>19/6/2025</t>
  </si>
  <si>
    <t>19/7/2025</t>
  </si>
  <si>
    <t>19/8/2025</t>
  </si>
  <si>
    <t>19/10/2025</t>
  </si>
  <si>
    <t>29/4/2025</t>
  </si>
  <si>
    <t>29/9/2026</t>
  </si>
  <si>
    <t>17/1/2025</t>
  </si>
  <si>
    <t>17/2/2025</t>
  </si>
  <si>
    <t>17/3/2025</t>
  </si>
  <si>
    <t>17/4/2025</t>
  </si>
  <si>
    <t>17/6/2025</t>
  </si>
  <si>
    <t>17/7/2025</t>
  </si>
  <si>
    <t>Aporte para aumento de capital</t>
  </si>
  <si>
    <t>e  Aportes para aumento de capital</t>
  </si>
  <si>
    <t>G. 132.642.370.300.-</t>
  </si>
  <si>
    <t>G. 121.163.000.000.-</t>
  </si>
  <si>
    <t>USD 2.370.206,96.-</t>
  </si>
  <si>
    <t>G. 32.000.000.000.-</t>
  </si>
  <si>
    <t>Terrenos y construcciones ( Avda. Artigas e/Juan de Salazar y Fortín Toledo)</t>
  </si>
  <si>
    <t>G. 15.969.856.588.-</t>
  </si>
  <si>
    <t>Terrenos y construcciones ( Finca Nº 2652 del Distrito de Santa Rita)</t>
  </si>
  <si>
    <t>USD 3.000.000,00</t>
  </si>
  <si>
    <t>FINEXPAR S.A.E.C.A.</t>
  </si>
  <si>
    <t>Ingresos por venta de activo fijo</t>
  </si>
  <si>
    <t>SIEMENS S.A. (ARGENTINA)</t>
  </si>
  <si>
    <t>SIEMENS ENERGY S.A.C.</t>
  </si>
  <si>
    <t>SIEMENS S.A.S.(COLOMBIA)</t>
  </si>
  <si>
    <t>SAGRES AGENCIAMIENTOS MARITIMOS LTDA</t>
  </si>
  <si>
    <t>Unify Gmbh &amp; Co. KG</t>
  </si>
  <si>
    <t>AGCO DO BRASIL SOLCOES AGRICOLAS LTDA (CAPACITACION)</t>
  </si>
  <si>
    <t>SAME DEUTZ-FAHR DEUTSCHLAND GMBH</t>
  </si>
  <si>
    <t>JUSAN S.A.</t>
  </si>
  <si>
    <t>VENDA RECORRENTE TREINAMENTO GERENCIAL LTDA</t>
  </si>
  <si>
    <t>VOLVO DO BRASIL VEICULOS (VCP)(REPUESTOS-MAQUINARIAS VIALES)</t>
  </si>
  <si>
    <t>TELEFONICA GLOBAL SOLUTIONS, S.L.U</t>
  </si>
  <si>
    <t>SIEMENS S.A.S.</t>
  </si>
  <si>
    <t>OTROS PROVEEDORES DEL EXTERIOR</t>
  </si>
  <si>
    <t>Motoniveladora SLDG</t>
  </si>
  <si>
    <t>Excavadora VCE</t>
  </si>
  <si>
    <t>Provisiones de mercaderias SAP</t>
  </si>
  <si>
    <t>Acciones en copropiedad Francisco Javier Rieder Celle, Juan Rodolfo Rieder Celle, Carlos Enrique Rieder Celle, Jorge Oscar Rieder Celle y Hilda Judith Rieder Celle</t>
  </si>
  <si>
    <t>Saldo al 31 de diciembre de 2022</t>
  </si>
  <si>
    <t>Financiera UENO</t>
  </si>
  <si>
    <t>Rittal Sistemas Eletromecânicos Ltda.</t>
  </si>
  <si>
    <t>Shandong Jingpeng CNC Machinery Co., Ltd</t>
  </si>
  <si>
    <t xml:space="preserve">GSN SERVICIOS LTDA </t>
  </si>
  <si>
    <t>EVERY CONTROL SOLUTIONS</t>
  </si>
  <si>
    <t>CMA CGM SA</t>
  </si>
  <si>
    <t>TOTAL Gs.</t>
  </si>
  <si>
    <t>Anticipo a despachantes</t>
  </si>
  <si>
    <t>Mercaderías</t>
  </si>
  <si>
    <t>Importe en G.</t>
  </si>
  <si>
    <t>Varios a vencer</t>
  </si>
  <si>
    <t>Gastos de Casa de Bolsa a Diferir</t>
  </si>
  <si>
    <t>Capital</t>
  </si>
  <si>
    <t>Corto plazo</t>
  </si>
  <si>
    <t>Largo plazo</t>
  </si>
  <si>
    <t>Series</t>
  </si>
  <si>
    <t>Total Series en USD</t>
  </si>
  <si>
    <t>f  Reserva de revaluo técnico</t>
  </si>
  <si>
    <t>ASEGURADORA YACYRETA</t>
  </si>
  <si>
    <t xml:space="preserve">Oferta </t>
  </si>
  <si>
    <t>Hasta 30/07/2025</t>
  </si>
  <si>
    <t>ANDE</t>
  </si>
  <si>
    <t>Rieder Internet</t>
  </si>
  <si>
    <t xml:space="preserve">I.P.S </t>
  </si>
  <si>
    <t>CONTRATO N°233.2023</t>
  </si>
  <si>
    <t xml:space="preserve">PAGARÉ - CONTRA GARANTIA </t>
  </si>
  <si>
    <t>Tractor</t>
  </si>
  <si>
    <t>Ministerio de Agricultura y Ganadería</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</si>
  <si>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</si>
  <si>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Otros activos corrientes</t>
  </si>
  <si>
    <t>Rodados</t>
  </si>
  <si>
    <t>Zeta Banco S.A.E.C.A.</t>
  </si>
  <si>
    <t>21/4/2025</t>
  </si>
  <si>
    <t>21/7/2025</t>
  </si>
  <si>
    <t>19/11/2025</t>
  </si>
  <si>
    <t>21/5/2025</t>
  </si>
  <si>
    <t>BANCO ITAÚ PARAGUAY S.A.</t>
  </si>
  <si>
    <t>17/8/2025</t>
  </si>
  <si>
    <t>19/1/2026</t>
  </si>
  <si>
    <t>19/2/2026</t>
  </si>
  <si>
    <t>19/3/2026</t>
  </si>
  <si>
    <t>19/5/2026</t>
  </si>
  <si>
    <t>19/6/2026</t>
  </si>
  <si>
    <t>20/7/2026</t>
  </si>
  <si>
    <t>19/8/2026</t>
  </si>
  <si>
    <t>21/9/2026</t>
  </si>
  <si>
    <t>19/10/2026</t>
  </si>
  <si>
    <t>19/11/2026</t>
  </si>
  <si>
    <t>21/12/2026</t>
  </si>
  <si>
    <t>19/1/2027</t>
  </si>
  <si>
    <t>19/2/2027</t>
  </si>
  <si>
    <t>19/3/2027</t>
  </si>
  <si>
    <t>19/4/2027</t>
  </si>
  <si>
    <t>19/5/2027</t>
  </si>
  <si>
    <t>21/6/2027</t>
  </si>
  <si>
    <t>19/7/2027</t>
  </si>
  <si>
    <t>19/8/2027</t>
  </si>
  <si>
    <t>20/9/2027</t>
  </si>
  <si>
    <t>19/10/2027</t>
  </si>
  <si>
    <t>19/11/2027</t>
  </si>
  <si>
    <t>20/12/2027</t>
  </si>
  <si>
    <t>19/1/2028</t>
  </si>
  <si>
    <t>21/2/2028</t>
  </si>
  <si>
    <t>20/3/2028</t>
  </si>
  <si>
    <t>19/4/2028</t>
  </si>
  <si>
    <t>19/5/2028</t>
  </si>
  <si>
    <t>19/6/2028</t>
  </si>
  <si>
    <t>19/7/2028</t>
  </si>
  <si>
    <t>21/8/2028</t>
  </si>
  <si>
    <t>19/12/2028</t>
  </si>
  <si>
    <t>19/2/2029</t>
  </si>
  <si>
    <t>20/5/2026</t>
  </si>
  <si>
    <t>17/2/2027</t>
  </si>
  <si>
    <t>17/9/2027</t>
  </si>
  <si>
    <t>17/11/2027</t>
  </si>
  <si>
    <t>17/12/2027</t>
  </si>
  <si>
    <t>17/1/2028</t>
  </si>
  <si>
    <t>16/2/2028</t>
  </si>
  <si>
    <t>17/3/2028</t>
  </si>
  <si>
    <t>17/4/2028</t>
  </si>
  <si>
    <t>17/5/2028</t>
  </si>
  <si>
    <t>16/6/2028</t>
  </si>
  <si>
    <t>17/7/2028</t>
  </si>
  <si>
    <t>16/8/2028</t>
  </si>
  <si>
    <t>15/9/2028</t>
  </si>
  <si>
    <t>16/10/2028</t>
  </si>
  <si>
    <t>15/11/2028</t>
  </si>
  <si>
    <t>15/12/2028</t>
  </si>
  <si>
    <t>15/1/2029</t>
  </si>
  <si>
    <t>14/2/2029</t>
  </si>
  <si>
    <t>16/3/2029</t>
  </si>
  <si>
    <t>14/1/2026</t>
  </si>
  <si>
    <t>13/2/2026</t>
  </si>
  <si>
    <t>14/4/2026</t>
  </si>
  <si>
    <t>14/5/2026</t>
  </si>
  <si>
    <t>13/6/2026</t>
  </si>
  <si>
    <t>13/7/2026</t>
  </si>
  <si>
    <t>12/8/2026</t>
  </si>
  <si>
    <t>11/9/2026</t>
  </si>
  <si>
    <t>11/10/2026</t>
  </si>
  <si>
    <t>10/11/2026</t>
  </si>
  <si>
    <t>10/12/2026</t>
  </si>
  <si>
    <t>9/1/2027</t>
  </si>
  <si>
    <t>8/2/2027</t>
  </si>
  <si>
    <t>10/3/2027</t>
  </si>
  <si>
    <t>9/4/2027</t>
  </si>
  <si>
    <t>9/5/2027</t>
  </si>
  <si>
    <t>8/6/2027</t>
  </si>
  <si>
    <t>8/7/2027</t>
  </si>
  <si>
    <t>7/8/2027</t>
  </si>
  <si>
    <t>6/9/2027</t>
  </si>
  <si>
    <t>6/10/2027</t>
  </si>
  <si>
    <t>5/11/2027</t>
  </si>
  <si>
    <t>5/12/2027</t>
  </si>
  <si>
    <t>4/1/2028</t>
  </si>
  <si>
    <t>3/2/2028</t>
  </si>
  <si>
    <t>4/3/2028</t>
  </si>
  <si>
    <t>3/4/2028</t>
  </si>
  <si>
    <t>3/5/2028</t>
  </si>
  <si>
    <t>2/6/2028</t>
  </si>
  <si>
    <t>2/7/2028</t>
  </si>
  <si>
    <t>1/8/2028</t>
  </si>
  <si>
    <t>31/8/2028</t>
  </si>
  <si>
    <t>30/9/2028</t>
  </si>
  <si>
    <t>30/10/2028</t>
  </si>
  <si>
    <t>29/11/2028</t>
  </si>
  <si>
    <t>29/12/2028</t>
  </si>
  <si>
    <t>28/1/2029</t>
  </si>
  <si>
    <t>27/2/2029</t>
  </si>
  <si>
    <t>29/3/2029</t>
  </si>
  <si>
    <t>28/4/2029</t>
  </si>
  <si>
    <t>28/5/2029</t>
  </si>
  <si>
    <t>27/6/2029</t>
  </si>
  <si>
    <t>27/7/2029</t>
  </si>
  <si>
    <t>26/8/2029</t>
  </si>
  <si>
    <t>25/9/2029</t>
  </si>
  <si>
    <t>25/10/2029</t>
  </si>
  <si>
    <t>24/11/2029</t>
  </si>
  <si>
    <t>24/12/2029</t>
  </si>
  <si>
    <t>23/1/2030</t>
  </si>
  <si>
    <t>22/2/2030</t>
  </si>
  <si>
    <t>24/3/2030</t>
  </si>
  <si>
    <t>23/4/2030</t>
  </si>
  <si>
    <t>ZTT INTERNATIONAL LIMITED</t>
  </si>
  <si>
    <t>WUHAN FIBERHOME INTERNATIONAL TECHNOLOGIES CO LTD</t>
  </si>
  <si>
    <t>SWEDISH LORRY PARTS ( SLP )</t>
  </si>
  <si>
    <t>BANCO CONTINENTAL S.A.E.C.A.</t>
  </si>
  <si>
    <t>ZETA BANCO S.A.E.C.A.</t>
  </si>
  <si>
    <t>29/1/2025</t>
  </si>
  <si>
    <t>29/3/2025</t>
  </si>
  <si>
    <t>29/5/2025</t>
  </si>
  <si>
    <t>29/6/2025</t>
  </si>
  <si>
    <t>29/7/2025</t>
  </si>
  <si>
    <t>29/8/2025</t>
  </si>
  <si>
    <t>29/9/2025</t>
  </si>
  <si>
    <t>29/10/2025</t>
  </si>
  <si>
    <t>29/11/2025</t>
  </si>
  <si>
    <t>29/12/2025</t>
  </si>
  <si>
    <t>5/2/2025</t>
  </si>
  <si>
    <t>5/8/2025</t>
  </si>
  <si>
    <t>7/4/2025</t>
  </si>
  <si>
    <t>7/5/2025</t>
  </si>
  <si>
    <t>4/9/2025</t>
  </si>
  <si>
    <t>29/1/2026</t>
  </si>
  <si>
    <t>29/3/2026</t>
  </si>
  <si>
    <t>29/4/2026</t>
  </si>
  <si>
    <t>29/5/2026</t>
  </si>
  <si>
    <t>29/6/2026</t>
  </si>
  <si>
    <t>29/7/2026</t>
  </si>
  <si>
    <t>29/8/2026</t>
  </si>
  <si>
    <t>29/10/2026</t>
  </si>
  <si>
    <t>29/1/2027</t>
  </si>
  <si>
    <t>29/4/2027</t>
  </si>
  <si>
    <t>29/5/2027</t>
  </si>
  <si>
    <t>29/8/2027</t>
  </si>
  <si>
    <t>29/9/2027</t>
  </si>
  <si>
    <t>29/10/2027</t>
  </si>
  <si>
    <t>29/11/2027</t>
  </si>
  <si>
    <t>29/12/2027</t>
  </si>
  <si>
    <t>20/6/2026</t>
  </si>
  <si>
    <t>20/9/2026</t>
  </si>
  <si>
    <t>20/10/2026</t>
  </si>
  <si>
    <t>20/11/2026</t>
  </si>
  <si>
    <t>20/12/2026</t>
  </si>
  <si>
    <t>20/1/2027</t>
  </si>
  <si>
    <t>20/2/2027</t>
  </si>
  <si>
    <t>20/3/2027</t>
  </si>
  <si>
    <t>20/4/2027</t>
  </si>
  <si>
    <t>20/5/2027</t>
  </si>
  <si>
    <t>20/6/2027</t>
  </si>
  <si>
    <t>20/7/2027</t>
  </si>
  <si>
    <t>20/8/2027</t>
  </si>
  <si>
    <t>20/10/2027</t>
  </si>
  <si>
    <t>20/11/2027</t>
  </si>
  <si>
    <t>20/1/2028</t>
  </si>
  <si>
    <t>20/2/2028</t>
  </si>
  <si>
    <t>20/4/2028</t>
  </si>
  <si>
    <t>20/5/2028</t>
  </si>
  <si>
    <t>20/6/2028</t>
  </si>
  <si>
    <t>20/7/2028</t>
  </si>
  <si>
    <t>5/2/2026</t>
  </si>
  <si>
    <t>5/8/2026</t>
  </si>
  <si>
    <t>5/2/2027</t>
  </si>
  <si>
    <t>5/8/2027</t>
  </si>
  <si>
    <t>SUDAMERIS BANK S.A.E.C.A.</t>
  </si>
  <si>
    <t>3/3/2026</t>
  </si>
  <si>
    <t>1/6/2026</t>
  </si>
  <si>
    <t>1/7/2026</t>
  </si>
  <si>
    <t>31/7/2026</t>
  </si>
  <si>
    <t>Servicios y comisiones</t>
  </si>
  <si>
    <t>Otros ingresos y egresos no operativos</t>
  </si>
  <si>
    <t>Ingresos por compensación de traspaso de derechos</t>
  </si>
  <si>
    <t>Gastos asociados</t>
  </si>
  <si>
    <t>Ingresos por venta de derechos de fideicomiso</t>
  </si>
  <si>
    <t>Costo por venta de derechos de fideicomiso</t>
  </si>
  <si>
    <t>Prevision por dudoso cobro</t>
  </si>
  <si>
    <t>Terrenos (Avda. Artigas c/Peru) Ex taller 2</t>
  </si>
  <si>
    <t>Garantía fiduciaria</t>
  </si>
  <si>
    <t>USD 2.300.000,00</t>
  </si>
  <si>
    <t>SUDAMERIS BANK S.E.C.A.</t>
  </si>
  <si>
    <t>Terrenos y construcciones (Matrícula S08/2060 Padrón 2230 del Distrito de Katuete )</t>
  </si>
  <si>
    <t>G. 4.745.459.434.-</t>
  </si>
  <si>
    <t>BANCO ITAU PARAGUAY S.A.</t>
  </si>
  <si>
    <t>Al 31 de Diciembre de 2023</t>
  </si>
  <si>
    <t>Al 31 de Diciembre de 2024</t>
  </si>
  <si>
    <t>Valores Negociables</t>
  </si>
  <si>
    <t>Titulos y Acciones a colocar</t>
  </si>
  <si>
    <t>CODEGA S.A.</t>
  </si>
  <si>
    <r>
      <t>“Rieder &amp; Compañía” Sociedad Anónima, Comercial e Industrial</t>
    </r>
    <r>
      <rPr>
        <sz val="8"/>
        <color theme="1"/>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</si>
  <si>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Acciones a colocar</t>
  </si>
  <si>
    <r>
      <t xml:space="preserve">Por el ejercicio anual </t>
    </r>
    <r>
      <rPr>
        <b/>
        <sz val="9"/>
        <color indexed="8"/>
        <rFont val="Tahoma"/>
        <family val="2"/>
      </rPr>
      <t xml:space="preserve">Nº 60 </t>
    </r>
    <r>
      <rPr>
        <sz val="9"/>
        <color indexed="8"/>
        <rFont val="Tahoma"/>
        <family val="2"/>
      </rPr>
      <t xml:space="preserve">iniciado el </t>
    </r>
    <r>
      <rPr>
        <b/>
        <sz val="9"/>
        <color indexed="8"/>
        <rFont val="Tahoma"/>
        <family val="2"/>
      </rPr>
      <t>01 de enero hasta el 31 de diciembre de 2024</t>
    </r>
    <r>
      <rPr>
        <sz val="9"/>
        <color indexed="8"/>
        <rFont val="Tahoma"/>
        <family val="2"/>
      </rPr>
      <t>, presentado en forma comparativa con el ejercicio anterior (Cuarto trimestre).</t>
    </r>
  </si>
  <si>
    <t>Materiales Locales</t>
  </si>
  <si>
    <t>Materiales SIEMENS AG</t>
  </si>
  <si>
    <t>Materiales EQUITEL</t>
  </si>
  <si>
    <t>Materiales- Equipos Intelbras</t>
  </si>
  <si>
    <t>hasta 31/01/2026</t>
  </si>
  <si>
    <t>Propuesta de Seguro + Contra garantia</t>
  </si>
  <si>
    <t>LPN Adquisición de Tractores e Implementos Agrícolas para la DEAG</t>
  </si>
  <si>
    <t>Contrato N° 06/2024</t>
  </si>
  <si>
    <t>ROYAL SEGUROS</t>
  </si>
  <si>
    <t>hasta 27/07/2025</t>
  </si>
  <si>
    <t>Adquisicion de tractor agricola con rotativa</t>
  </si>
  <si>
    <t>Contrato N° 02/2025</t>
  </si>
  <si>
    <t>MUNICIPALIDAD DE FILADELFIA</t>
  </si>
  <si>
    <t>hasta 25/08/2025</t>
  </si>
  <si>
    <t>Garantia de Anticipo</t>
  </si>
  <si>
    <t>Adquisicion de 06 (Seis) Buses Turisticos con capacidad de 49 pasajeros para Transporte Interno y uso Turistico</t>
  </si>
  <si>
    <t>Contrato N° 4500077327/2024</t>
  </si>
  <si>
    <t>NA 0819-24</t>
  </si>
  <si>
    <t>BUSES</t>
  </si>
  <si>
    <t xml:space="preserve">ITAIPU BINACIONAL </t>
  </si>
  <si>
    <t>Aseguradora Yasyreta</t>
  </si>
  <si>
    <t>hasta 29/04/2026</t>
  </si>
  <si>
    <t>CUMPLIMIENTO DE CONTRATO</t>
  </si>
  <si>
    <t xml:space="preserve">adq. De central telefonica y modulos de expansión </t>
  </si>
  <si>
    <t>contrato 9662/2024</t>
  </si>
  <si>
    <t xml:space="preserve">INTERCONTINENTAL </t>
  </si>
  <si>
    <t>hasta 19/07/2025</t>
  </si>
  <si>
    <t>Adq. Y puesta en marcha de call center para la Direc Nac de SALUD MENTAL</t>
  </si>
  <si>
    <t>contrato 30/2024</t>
  </si>
  <si>
    <t>Ministerio de salud publica</t>
  </si>
  <si>
    <t>hasta 12/07/2025</t>
  </si>
  <si>
    <t>GARANTIA DE FIEL CUMPLIMIENTO DE CONTRATO</t>
  </si>
  <si>
    <t>LPN SBE 117/22 CONTRATACION DE SERVICIOS DE MONITOREO Y DE MANTENIMIENTO PREVENTIVO Y CORRECTIVO DE LA RED DE FIBRA ÓPTICA</t>
  </si>
  <si>
    <t>LA CONSOLIDADA</t>
  </si>
  <si>
    <t>hasta 30/06/2025</t>
  </si>
  <si>
    <t>servicio de mantenimiento de equipos y  sistems</t>
  </si>
  <si>
    <t>contrato 24/2024</t>
  </si>
  <si>
    <t>CONGRESO NACIONAL</t>
  </si>
  <si>
    <t>ANTICIPO</t>
  </si>
  <si>
    <t>CONTRATO N°83/2018</t>
  </si>
  <si>
    <t xml:space="preserve"> hasta 31/05/2025</t>
  </si>
  <si>
    <t>hasta 31/05/2025</t>
  </si>
  <si>
    <t>hasta 31/01/2027</t>
  </si>
  <si>
    <t xml:space="preserve">PAGARE A LA ORDEN </t>
  </si>
  <si>
    <t>adq. De servicio de mantenimiento de sistema de telefonia</t>
  </si>
  <si>
    <t>contrato 033/2024</t>
  </si>
  <si>
    <t xml:space="preserve">Tecomunicaciones </t>
  </si>
  <si>
    <t>CORTE SUPREMA DE JUSTICIA</t>
  </si>
  <si>
    <t>Hasta 20-02-2027</t>
  </si>
  <si>
    <t>Anticipo</t>
  </si>
  <si>
    <t>LPI: 1542/2021</t>
  </si>
  <si>
    <t>N° Contrato: 9658/2027</t>
  </si>
  <si>
    <t>ANDE - ACARAY</t>
  </si>
  <si>
    <t>N° Contrato: 9658/2026</t>
  </si>
  <si>
    <t>N° Contrato: 9658/2025</t>
  </si>
  <si>
    <t>LPI: 1815/2024</t>
  </si>
  <si>
    <t>N° Contrato: 9658/2024</t>
  </si>
  <si>
    <t>hasta 11-4-26</t>
  </si>
  <si>
    <t>LPI: 1684/2022</t>
  </si>
  <si>
    <t>N° Contrato: 9389/2023</t>
  </si>
  <si>
    <t>ANDE - LT 500</t>
  </si>
  <si>
    <t xml:space="preserve">ROYAL S.A </t>
  </si>
  <si>
    <t>Hasta 16/7/2024</t>
  </si>
  <si>
    <t>Responsabilidad Civil</t>
  </si>
  <si>
    <t>Y-E2-AMPLYA</t>
  </si>
  <si>
    <t>AÑA CUA (EBY)</t>
  </si>
  <si>
    <t>Hasta 06/10/2026</t>
  </si>
  <si>
    <t>Seguro Contra Todo Riesgo</t>
  </si>
  <si>
    <t>SEGURIDAD SEGUROS S.A</t>
  </si>
  <si>
    <t>Fondo de reparo</t>
  </si>
  <si>
    <t>Hasta 16/06/2025</t>
  </si>
  <si>
    <t>Hasta 17/06/2025</t>
  </si>
  <si>
    <t>Hasta 14/01/2028</t>
  </si>
  <si>
    <t>Garantía cumplimiento de contrato</t>
  </si>
  <si>
    <t>N° Contrato: 1044/2024</t>
  </si>
  <si>
    <t>EBY-KITS 3</t>
  </si>
  <si>
    <t>Hasta 16/04/2026</t>
  </si>
  <si>
    <t>Hasta 30/09/2025</t>
  </si>
  <si>
    <t>Hasta 18/09/2025</t>
  </si>
  <si>
    <t>Hasta 03/10/2025</t>
  </si>
  <si>
    <t>Hasta 31/12/2025</t>
  </si>
  <si>
    <t>hasta 31-12-2025</t>
  </si>
  <si>
    <t>La Paraguaya S.A.</t>
  </si>
  <si>
    <t>hasta 30-12-2023</t>
  </si>
  <si>
    <t>hasta 27/08/2025</t>
  </si>
  <si>
    <t>N° Contrato: 7989/2022</t>
  </si>
  <si>
    <t>hasta 31/12/2025</t>
  </si>
  <si>
    <t>LPI: 1542/2020</t>
  </si>
  <si>
    <t>N° Contrato: 7989/2021</t>
  </si>
  <si>
    <t>EL COMERCIO PARAGUAYO</t>
  </si>
  <si>
    <t>Hasta 30/05/2025</t>
  </si>
  <si>
    <t>LPI: 1487/2020</t>
  </si>
  <si>
    <t>N° Contrato: 7878/2020</t>
  </si>
  <si>
    <t>hasta 05/12/2026</t>
  </si>
  <si>
    <t xml:space="preserve"> servicio de enlace de datos e internet para agencias regionales</t>
  </si>
  <si>
    <t>contrato 9536/2024</t>
  </si>
  <si>
    <t>hasta 30/04/2026</t>
  </si>
  <si>
    <t>adq. De servicios de vpn via fibra optica</t>
  </si>
  <si>
    <t>contrato 06/2024</t>
  </si>
  <si>
    <t>Defensoría del pueblo</t>
  </si>
  <si>
    <t>servicio de internet plurianual</t>
  </si>
  <si>
    <t>contrato 08/2024</t>
  </si>
  <si>
    <t>JEM</t>
  </si>
  <si>
    <t>hasta 31/10/2025</t>
  </si>
  <si>
    <t>seervicio de internet de contingencia</t>
  </si>
  <si>
    <t>contrato 04/2024</t>
  </si>
  <si>
    <t>ANEAES</t>
  </si>
  <si>
    <t>hasta 30/10/2025</t>
  </si>
  <si>
    <t>servicio de internet backup</t>
  </si>
  <si>
    <t>contrato 28/2024</t>
  </si>
  <si>
    <t>SINAFOCAL</t>
  </si>
  <si>
    <t>hasta 30/09/2025</t>
  </si>
  <si>
    <t>servicio de internet de contingencia</t>
  </si>
  <si>
    <t>contrato  06/2024</t>
  </si>
  <si>
    <t>AFD</t>
  </si>
  <si>
    <t>hasta 31/08/2025</t>
  </si>
  <si>
    <t>contrato 15/2024</t>
  </si>
  <si>
    <t xml:space="preserve">MINISTERIO DE INDUSTRIA Y COMERCIO </t>
  </si>
  <si>
    <t>hasta 30/04/2025</t>
  </si>
  <si>
    <t xml:space="preserve">Servicio de internet </t>
  </si>
  <si>
    <t>contrato 01/2024</t>
  </si>
  <si>
    <t>UNIVERSIDAD POLITÉCNICA TAIWAN PARAGUAY</t>
  </si>
  <si>
    <t xml:space="preserve">consolidada </t>
  </si>
  <si>
    <t>Aseguradora</t>
  </si>
  <si>
    <t>al 31 de diciembre de 2024</t>
  </si>
  <si>
    <t>Saldo al 31 de diciembre de 2023</t>
  </si>
  <si>
    <t>Saldo al 31 de diciembre de 2024</t>
  </si>
  <si>
    <t>Muebles y Útiles- Subsidiaria</t>
  </si>
  <si>
    <t>Herramientas de Taller- Subsidiaria</t>
  </si>
  <si>
    <t>Equipos de Informática- Subsidiaria</t>
  </si>
  <si>
    <t>Enseres Domésticos- Subsidiaria</t>
  </si>
  <si>
    <t>Transporte Terrestre-  Subsidiaria</t>
  </si>
  <si>
    <t>Construc/mejora predio ajeno-  Subsidiaria</t>
  </si>
  <si>
    <t>Depreciacion Acumulada</t>
  </si>
  <si>
    <t>Cartelerías - Subsidiaria</t>
  </si>
  <si>
    <t>Proveedores del Exterior- Subsidiaria</t>
  </si>
  <si>
    <t>Acreedores Varios-Subsidiaria</t>
  </si>
  <si>
    <t>Proveedores locales- Subsidiaria</t>
  </si>
  <si>
    <t>eliminar</t>
  </si>
  <si>
    <t>Con Garantia Hipotecaria</t>
  </si>
  <si>
    <t>Gastos de Constitución</t>
  </si>
  <si>
    <t>Amort.Gastos de Proy. e Inver.y Gtos.de Constitución</t>
  </si>
  <si>
    <t>Terreno</t>
  </si>
  <si>
    <t>RIEDER &amp; CIA. S.A.C.I. Y SUBSIDIARIA</t>
  </si>
  <si>
    <t>RIEDER &amp; CIA. S.A.C.I.Y SUBSIDIARIA</t>
  </si>
  <si>
    <t>AL 31 DE DICIEMBRE DE 2024</t>
  </si>
  <si>
    <t>1. EL ENTE</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</si>
  <si>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</si>
  <si>
    <t>2.Políticas de Contabilidad.</t>
  </si>
  <si>
    <t>a) Moneda de cuenta</t>
  </si>
  <si>
    <t>b) Efectos de Inflación</t>
  </si>
  <si>
    <t>c) Moneda Exranjera</t>
  </si>
  <si>
    <t>d) Reconocimeinto de ingresos y egresps</t>
  </si>
  <si>
    <t>e) Propiedad, planta y equipos</t>
  </si>
  <si>
    <t>f) Valuación de exixtencias</t>
  </si>
  <si>
    <t>g)  Previsión por incobrables</t>
  </si>
  <si>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</si>
  <si>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t>g.1 La empresa constituyó previsiones para hacer frente a eventuales incobrables en el presente ejercicio de acuerdo al siguiente detalle:</t>
  </si>
  <si>
    <t>Previsiones deducibles</t>
  </si>
  <si>
    <t>G.  3.084.559.442.-</t>
  </si>
  <si>
    <t xml:space="preserve">Previsiones no deducibles </t>
  </si>
  <si>
    <r>
      <t xml:space="preserve"> </t>
    </r>
    <r>
      <rPr>
        <u/>
        <sz val="10"/>
        <color theme="1"/>
        <rFont val="Tahoma"/>
        <family val="2"/>
      </rPr>
      <t>G. 37.564.800.000.-</t>
    </r>
  </si>
  <si>
    <t>Total previsiones</t>
  </si>
  <si>
    <t>G. 40.649.359.442.-</t>
  </si>
  <si>
    <t>g.2 Previsión por obsolescencia. La empresa constituyó previsiones por las mercaderías y repuestos que pudieran ser de poca rotación y obsoleto, conforme al siguiente detalle:</t>
  </si>
  <si>
    <t>Previsiones por obsolescencia deducibles                     G. 35.012.289.718.-</t>
  </si>
  <si>
    <r>
      <t xml:space="preserve">Previsiones por obsolescencia no deducibles                 </t>
    </r>
    <r>
      <rPr>
        <u/>
        <sz val="10"/>
        <color theme="1"/>
        <rFont val="Tahoma"/>
        <family val="2"/>
      </rPr>
      <t>G. 34.628.241.506.-</t>
    </r>
  </si>
  <si>
    <t>Total de previsiones                                                   G. 69.640.531.224.-</t>
  </si>
  <si>
    <t>3. Disponibilidades</t>
  </si>
  <si>
    <t>Banco Itapúa SAECA</t>
  </si>
  <si>
    <t>4. Clientes</t>
  </si>
  <si>
    <t>5. Anticipo de Proveedores del Exterior</t>
  </si>
  <si>
    <t>Este rubro está compuesto por anticipos realizados para el envío de repuestos de la línea agrícola. Además, anticipos a los proveedores del área de Energía y Proyectos tendientes al envío posterior de los materiales y equipos necesarios en los proyectos de infraestructura.</t>
  </si>
  <si>
    <t xml:space="preserve">ADELANTOS DE PROVEEDORES DEL EXTERIOR </t>
  </si>
  <si>
    <t>VTF LATIN AMERICA S.A</t>
  </si>
  <si>
    <t>CAIO INDUSCAR - INDUSTRIA E COMERCIO DE CARROCERIAS LTDA</t>
  </si>
  <si>
    <t>PARCOP SRL</t>
  </si>
  <si>
    <t>TRENCH HIGH VOLTAGE PRODUCTS LTD.</t>
  </si>
  <si>
    <t>ACE Industrial S.R.L</t>
  </si>
  <si>
    <t>OMICRON ELECTRONICS CORP. USA</t>
  </si>
  <si>
    <t>ELECTROSWITCH CORP</t>
  </si>
  <si>
    <t>EUROFRANCE</t>
  </si>
  <si>
    <t>COMTRAFO INDUSTRIA DE TRANSFORMADORES</t>
  </si>
  <si>
    <t>6. Otros Créditos</t>
  </si>
  <si>
    <t>7. Existencias</t>
  </si>
  <si>
    <t>8. Otros Gastos a devengar</t>
  </si>
  <si>
    <t>Papelería y Útiles de Oficina</t>
  </si>
  <si>
    <t>9. Títulos y Acciones</t>
  </si>
  <si>
    <t>La empresa CITSA trabaja como subcontratista de los proyectos de energía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1332 acciones corresponden a RIEDER &amp; CIA. S.A.C.I., totalizando una inversión en dicha empresa de G. 13.320.000.000. Al 30/06/2024 la empresa ha adquirido 7558 acciones nominativas de la empresa CODEGA S.A. por valor de G. 887.847.410.-</t>
  </si>
  <si>
    <t>10. Aportes en Otras Empresas</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</si>
  <si>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</si>
  <si>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</si>
  <si>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 de los siguientes saldos:</t>
  </si>
  <si>
    <t>11. Cargos Diferidos</t>
  </si>
  <si>
    <t>12. Proveedores del Exterior</t>
  </si>
  <si>
    <t>13. Obligaciones Bancarias</t>
  </si>
  <si>
    <t>14. Bonos Bursátiles</t>
  </si>
  <si>
    <t>El saldo de las obligaciones de bonos bursátiles se compone como sigue, en guaraníes:</t>
  </si>
  <si>
    <t>VENCIMIENTOS DE BONOS BURSATILES  CAPITAL  EN  USD AL 31.12.2024</t>
  </si>
  <si>
    <t>Corresponde a documentos firmados por financiamiento de proveedores del exterior por compra de maquinarias pesadas como excavadoras, palas cargadoras y camiones. Su composición al  31/12/2024 es el siguiente:</t>
  </si>
  <si>
    <t>16. Obras en curso</t>
  </si>
  <si>
    <t xml:space="preserve">La Sociedad desarrolla una parte relevante de su negocio mediante contratos de construcción a largo plazo. Los ingresos de estos contratos se reconocen en base al grado de avance en función de los costos incurridos respectos a los costos totales estimados del contrato.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diciembre de 2024, se compone de la siguiente manera: </t>
  </si>
  <si>
    <t>Ingresos diferidos (obras en curso)</t>
  </si>
  <si>
    <t>Menos: Gastos incurridos</t>
  </si>
  <si>
    <t>17. Patrimonio Neto,</t>
  </si>
  <si>
    <t>Revalúo técnico.</t>
  </si>
  <si>
    <t xml:space="preserve">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 </t>
  </si>
  <si>
    <t>En el mes de Octubre/2024 fue vendida la propiedad rural de 9.530 has. por un valor de USD 8.000.000 que se encontraba en Garantía de pago de bonos.- Al ser vendida la propiedad dentro del fideicomiso, los importes correspondientes a dichos revaluos técnicos fueron afectados nuevamente al Patrimonio Neto, lo que produjo su disminución.</t>
  </si>
  <si>
    <t>18. Contratos en Ejecución</t>
  </si>
  <si>
    <t>Corresponden a contratos de infraestructuras y energía en las zonas sur, este y central del país bajo el concepto de llave en mano con clientes del sector privado y público en Consorcio con otras empresas, las cuales se están ejecutando y son los siguientes:</t>
  </si>
  <si>
    <t>19. Ventas netas.</t>
  </si>
  <si>
    <t>19. Ventas netas</t>
  </si>
  <si>
    <t>OTROS INGRESOS</t>
  </si>
  <si>
    <t>20. Ingresos no operativos.</t>
  </si>
  <si>
    <r>
      <rPr>
        <b/>
        <sz val="10"/>
        <color theme="1"/>
        <rFont val="Arial"/>
        <family val="2"/>
      </rPr>
      <t xml:space="preserve">Ingresos por compensación de traspaso de derechos: </t>
    </r>
    <r>
      <rPr>
        <sz val="10"/>
        <color theme="1"/>
        <rFont val="Arial"/>
        <family val="2"/>
      </rPr>
      <t>La empresa ha transferido los derechos de negocio de distribución de VOLVO CAR, rubro automóviles, a la empresa GARDEN S.A. En fecha 19/12/2024 la CONACOM emitio la resolución Nº 114/2024 donde se autoriza la operación de concentración. En ese sentido la empresa ha facturado en fecha 20/12/2024 a la empresa Garden Automotores S.A. en compensación por traspaso de derecho de importación, representación y distribución de la marca VOLVO CAR.</t>
    </r>
  </si>
  <si>
    <t xml:space="preserve">Ingresos por venta de derechos de fideicomiso: </t>
  </si>
  <si>
    <t xml:space="preserve">Con la conformidad y autorización expresa de los TENEDORES DE BONOS, a través de la ASAMBLEA DE TENEDORES convocada al efecto en fecha 9 de agosto de 2024, declarada en cuarto intermedio y cerrada en fecha 19 de agosto de 2024, se concretó la venta de inmueble rural que integra el PATRIMONIO AUTÓNOMO, con todas las mejoras que contiene, situado en el Distrito de Itacua. El precio de venta establecido fue por la suma de USD. 8.000.000,00.- quedando el saldo de bonos garantizado suficientemente con el inmueble existente en el patrimonio autónomo cuyo valor de tasación a precio de mercado es de USD 19.146.000.- y de venta rápida de USD 15.317.000.- </t>
  </si>
  <si>
    <t xml:space="preserve">En base a lo resuelto en la Asamblea de Tenedores de Bonos de fecha 27/09/2024 en donde se aprueba la propuesta de pago anticipado de los bonos con vencimiento en los años 2024 y 2025 hasta el monto del producido de la venta del inmueble fideicomitido, autorizada por las asambleas realizadas el 9 y el 19 de agosto de 2024, deducidos los impuestos y gastos de transferencia, se han aplicado dichos pagos a la amortización de los saldos de bonos de capital en USD por USD 6.000.000.- y la cancelación de los bonos en guaraníes por G. 6.000.000.000.- </t>
  </si>
  <si>
    <t>21. Activos Gravados.</t>
  </si>
  <si>
    <t>22. Garantías otorgadas por licitaciones</t>
  </si>
  <si>
    <t>NOTAS A LOS ESTADOS FINANCIEROS CONSOLIDADOS</t>
  </si>
  <si>
    <r>
      <t>COMPAÑÍA INTERNACIONAL DE TELECOMUNICACIONES S.A. (SUBSIDIARIA)</t>
    </r>
    <r>
      <rPr>
        <sz val="10"/>
        <color theme="1"/>
        <rFont val="Tahoma"/>
        <family val="2"/>
      </rPr>
      <t>. Fue constituida por escritura pública Nº 65 pasada ante el Escribano Gustavo Insfrán Saldívar, en fecha 09 de febrero de 1996 e inscripto en el Registro Público de Comercio según acta de inscripción Nº 172 de fecha 27 de febrero de 1996.</t>
    </r>
  </si>
  <si>
    <t>La Sociedad tendrá una duración de noventa y nueve (99) años contados a partir del día en que los estatutos sociales sean registrados en los correspondientes registros públicos, pudiendo ser prorrogado su término o anticiparse su disolución por resolución de la Asamblea General de Accionistas.</t>
  </si>
  <si>
    <t>Gastos de constitución</t>
  </si>
  <si>
    <t>WUHAN</t>
  </si>
  <si>
    <t>TUV Rheinland Argentina S.A.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</si>
</sst>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0,"/>
    <numFmt numFmtId="173" formatCode="_ * #,##0.00_ ;_ * \-#,##0.00_ ;_ * &quot;-&quot;_ ;_ @_ "/>
  </numFmts>
  <fonts count="85" x14ac:knownFonts="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i/>
      <sz val="9"/>
      <name val="Arial"/>
      <family val="2"/>
    </font>
    <font>
      <sz val="11"/>
      <name val="Calibri"/>
      <family val="2"/>
    </font>
    <font>
      <b/>
      <sz val="11"/>
      <name val="Calibri"/>
      <family val="2"/>
    </font>
    <font>
      <i/>
      <sz val="9"/>
      <name val="Calibri"/>
      <family val="2"/>
    </font>
    <font>
      <b/>
      <sz val="9"/>
      <color indexed="8"/>
      <name val="Tahoma"/>
      <family val="2"/>
    </font>
    <font>
      <b/>
      <sz val="9"/>
      <name val="Tahoma"/>
      <family val="2"/>
    </font>
    <font>
      <sz val="9"/>
      <color indexed="8"/>
      <name val="Tahoma"/>
      <family val="2"/>
    </font>
    <font>
      <sz val="10"/>
      <name val="Tahoma"/>
      <family val="2"/>
    </font>
    <font>
      <b/>
      <sz val="10"/>
      <name val="Tahoma"/>
      <family val="2"/>
    </font>
    <font>
      <sz val="11"/>
      <color theme="1"/>
      <name val="Calibri"/>
      <family val="2"/>
      <scheme val="minor"/>
    </font>
    <font>
      <u/>
      <sz val="11"/>
      <color theme="10"/>
      <name val="Calibri"/>
      <family val="2"/>
      <scheme val="minor"/>
    </font>
    <font>
      <sz val="11"/>
      <color rgb="FF000000"/>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11"/>
      <color theme="1"/>
      <name val="Arial"/>
      <family val="2"/>
    </font>
    <font>
      <sz val="8"/>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b/>
      <sz val="11"/>
      <color theme="1"/>
      <name val="Calibri"/>
      <family val="2"/>
      <scheme val="minor"/>
    </font>
    <font>
      <sz val="10"/>
      <color theme="0"/>
      <name val="Arial Black"/>
      <family val="2"/>
    </font>
    <font>
      <b/>
      <sz val="10"/>
      <color theme="0"/>
      <name val="Arial"/>
      <family val="2"/>
    </font>
    <font>
      <b/>
      <sz val="11"/>
      <color theme="0"/>
      <name val="Arial Black"/>
      <family val="2"/>
    </font>
    <font>
      <sz val="11"/>
      <color rgb="FFFF0000"/>
      <name val="Calibri"/>
      <family val="2"/>
      <scheme val="minor"/>
    </font>
    <font>
      <b/>
      <sz val="10"/>
      <color rgb="FF00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theme="1"/>
      <name val="Book Antiqua"/>
      <family val="1"/>
    </font>
    <font>
      <sz val="10"/>
      <color theme="1"/>
      <name val="Calibri"/>
      <family val="2"/>
      <scheme val="minor"/>
    </font>
    <font>
      <u/>
      <sz val="10"/>
      <color theme="10"/>
      <name val="Arial"/>
      <family val="2"/>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sz val="9"/>
      <color theme="1"/>
      <name val="Calibri"/>
      <family val="2"/>
      <scheme val="minor"/>
    </font>
    <font>
      <i/>
      <sz val="11"/>
      <color theme="1"/>
      <name val="Calibri"/>
      <family val="2"/>
      <scheme val="minor"/>
    </font>
    <font>
      <sz val="9"/>
      <color rgb="FF000000"/>
      <name val="Arial"/>
      <family val="2"/>
    </font>
    <font>
      <i/>
      <sz val="9"/>
      <color rgb="FF000000"/>
      <name val="Arial"/>
      <family val="2"/>
    </font>
    <font>
      <b/>
      <sz val="11"/>
      <color theme="0"/>
      <name val="Arial"/>
      <family val="2"/>
    </font>
    <font>
      <i/>
      <sz val="11"/>
      <color theme="1"/>
      <name val="Arial"/>
      <family val="2"/>
    </font>
    <font>
      <b/>
      <sz val="11"/>
      <color theme="0"/>
      <name val="Calibri"/>
      <family val="2"/>
      <scheme val="minor"/>
    </font>
    <font>
      <b/>
      <sz val="9"/>
      <color rgb="FFFFFFFF"/>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b/>
      <sz val="9"/>
      <color theme="1"/>
      <name val="Tahoma"/>
      <family val="2"/>
    </font>
    <font>
      <sz val="9"/>
      <color rgb="FFFFFFFF"/>
      <name val="Arial"/>
      <family val="2"/>
    </font>
    <font>
      <b/>
      <sz val="9"/>
      <color theme="0"/>
      <name val="Arial"/>
      <family val="2"/>
    </font>
    <font>
      <sz val="8"/>
      <color rgb="FFFF0000"/>
      <name val="Arial"/>
      <family val="2"/>
    </font>
    <font>
      <b/>
      <sz val="10"/>
      <color rgb="FFFF0000"/>
      <name val="Arial"/>
      <family val="2"/>
    </font>
    <font>
      <sz val="9"/>
      <color rgb="FFFF0000"/>
      <name val="Arial"/>
      <family val="2"/>
    </font>
    <font>
      <b/>
      <u val="singleAccounting"/>
      <sz val="10"/>
      <color theme="0"/>
      <name val="Arial Black"/>
      <family val="2"/>
    </font>
    <font>
      <sz val="11"/>
      <color theme="4"/>
      <name val="Calibri"/>
      <family val="2"/>
      <scheme val="minor"/>
    </font>
    <font>
      <u/>
      <sz val="10"/>
      <color theme="1"/>
      <name val="Arial"/>
      <family val="2"/>
    </font>
    <font>
      <b/>
      <sz val="8"/>
      <color theme="1"/>
      <name val="Arial"/>
      <family val="2"/>
    </font>
    <font>
      <b/>
      <sz val="12"/>
      <color theme="1"/>
      <name val="Arial"/>
      <family val="2"/>
    </font>
    <font>
      <sz val="9"/>
      <color theme="1"/>
      <name val="Tahoma"/>
      <family val="2"/>
    </font>
    <font>
      <i/>
      <sz val="9"/>
      <name val="Calibri"/>
      <family val="2"/>
      <scheme val="minor"/>
    </font>
    <font>
      <sz val="10"/>
      <color theme="1"/>
      <name val="Tahoma"/>
      <family val="2"/>
    </font>
    <font>
      <u/>
      <sz val="10"/>
      <color theme="1"/>
      <name val="Tahoma"/>
      <family val="2"/>
    </font>
    <font>
      <b/>
      <sz val="10"/>
      <color theme="1"/>
      <name val="Tahoma"/>
      <family val="2"/>
    </font>
  </fonts>
  <fills count="1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theme="8"/>
        <bgColor theme="8"/>
      </patternFill>
    </fill>
    <fill>
      <patternFill patternType="solid">
        <fgColor theme="4" tint="0.79998168889431442"/>
        <bgColor indexed="64"/>
      </patternFill>
    </fill>
  </fills>
  <borders count="6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thin">
        <color indexed="64"/>
      </left>
      <right style="thin">
        <color indexed="64"/>
      </right>
      <top style="thin">
        <color indexed="64"/>
      </top>
      <bottom style="double">
        <color indexed="64"/>
      </bottom>
      <diagonal/>
    </border>
  </borders>
  <cellStyleXfs count="94">
    <xf numFmtId="0" fontId="0" fillId="0" borderId="0"/>
    <xf numFmtId="164" fontId="1" fillId="0" borderId="0" applyFont="0" applyFill="0" applyBorder="0" applyAlignment="0" applyProtection="0"/>
    <xf numFmtId="0" fontId="22" fillId="0" borderId="0" applyNumberForma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170"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applyNumberFormat="0" applyFill="0" applyBorder="0" applyAlignment="0" applyProtection="0"/>
    <xf numFmtId="0" fontId="23" fillId="0" borderId="0"/>
    <xf numFmtId="0" fontId="1" fillId="0" borderId="0" applyNumberFormat="0" applyFill="0" applyBorder="0" applyAlignment="0" applyProtection="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41" fontId="21" fillId="0" borderId="0" applyFont="0" applyFill="0" applyBorder="0" applyAlignment="0" applyProtection="0"/>
  </cellStyleXfs>
  <cellXfs count="741">
    <xf numFmtId="0" fontId="0" fillId="0" borderId="0" xfId="0"/>
    <xf numFmtId="0" fontId="24" fillId="0" borderId="0" xfId="0" applyFont="1" applyAlignment="1">
      <alignment vertical="center"/>
    </xf>
    <xf numFmtId="0" fontId="24" fillId="0" borderId="0" xfId="0" applyFont="1"/>
    <xf numFmtId="0" fontId="25" fillId="0" borderId="0" xfId="0" applyFont="1" applyAlignment="1">
      <alignment vertical="center"/>
    </xf>
    <xf numFmtId="0" fontId="26" fillId="0" borderId="0" xfId="0" applyFont="1" applyAlignment="1">
      <alignment vertical="center"/>
    </xf>
    <xf numFmtId="0" fontId="27" fillId="3" borderId="0" xfId="0" applyFont="1" applyFill="1"/>
    <xf numFmtId="0" fontId="24" fillId="3" borderId="0" xfId="0" applyFont="1" applyFill="1"/>
    <xf numFmtId="0" fontId="24" fillId="0" borderId="0" xfId="0" applyFont="1" applyAlignment="1">
      <alignment horizontal="left" vertical="top" wrapText="1"/>
    </xf>
    <xf numFmtId="0" fontId="25" fillId="3" borderId="0" xfId="0" applyFont="1" applyFill="1"/>
    <xf numFmtId="0" fontId="4" fillId="3" borderId="1" xfId="28" applyFont="1" applyFill="1" applyBorder="1" applyAlignment="1">
      <alignment horizontal="left"/>
    </xf>
    <xf numFmtId="0" fontId="4" fillId="3" borderId="0" xfId="28" applyFont="1" applyFill="1" applyAlignment="1">
      <alignment horizontal="center"/>
    </xf>
    <xf numFmtId="0" fontId="25" fillId="0" borderId="0" xfId="0" applyFont="1"/>
    <xf numFmtId="3" fontId="24" fillId="3" borderId="0" xfId="0" applyNumberFormat="1" applyFont="1" applyFill="1"/>
    <xf numFmtId="0" fontId="4" fillId="3" borderId="1" xfId="29" applyFont="1" applyFill="1" applyBorder="1" applyAlignment="1">
      <alignment horizontal="left"/>
    </xf>
    <xf numFmtId="0" fontId="1" fillId="3" borderId="0" xfId="0" applyFont="1" applyFill="1"/>
    <xf numFmtId="0" fontId="4" fillId="3" borderId="0" xfId="29" applyFont="1" applyFill="1"/>
    <xf numFmtId="0" fontId="0" fillId="3" borderId="0" xfId="0" applyFill="1"/>
    <xf numFmtId="0" fontId="4" fillId="0" borderId="0" xfId="0" applyFont="1"/>
    <xf numFmtId="0" fontId="28" fillId="0" borderId="0" xfId="0" applyFont="1"/>
    <xf numFmtId="0" fontId="28" fillId="0" borderId="2" xfId="0" applyFont="1" applyBorder="1"/>
    <xf numFmtId="0" fontId="28" fillId="0" borderId="3" xfId="0" applyFont="1" applyBorder="1"/>
    <xf numFmtId="0" fontId="28" fillId="0" borderId="4" xfId="0" applyFont="1" applyBorder="1"/>
    <xf numFmtId="0" fontId="28" fillId="0" borderId="1" xfId="0" applyFont="1" applyBorder="1"/>
    <xf numFmtId="0" fontId="28" fillId="0" borderId="5" xfId="0" applyFont="1" applyBorder="1"/>
    <xf numFmtId="0" fontId="24" fillId="4" borderId="0" xfId="0" applyFont="1" applyFill="1"/>
    <xf numFmtId="0" fontId="25" fillId="0" borderId="0" xfId="0" applyFont="1" applyAlignment="1">
      <alignment horizontal="center"/>
    </xf>
    <xf numFmtId="0" fontId="4" fillId="3" borderId="1" xfId="33" applyFont="1" applyFill="1" applyBorder="1" applyAlignment="1">
      <alignment horizontal="left"/>
    </xf>
    <xf numFmtId="0" fontId="5" fillId="3" borderId="0" xfId="33" applyFont="1" applyFill="1" applyBorder="1" applyAlignment="1">
      <alignment horizontal="center"/>
    </xf>
    <xf numFmtId="0" fontId="5" fillId="3" borderId="0" xfId="33" applyFont="1" applyFill="1" applyAlignment="1">
      <alignment horizontal="center"/>
    </xf>
    <xf numFmtId="0" fontId="1" fillId="3" borderId="0" xfId="35" applyFill="1"/>
    <xf numFmtId="0" fontId="4" fillId="3" borderId="0" xfId="35" applyFont="1" applyFill="1"/>
    <xf numFmtId="165" fontId="4" fillId="3" borderId="6" xfId="8" applyNumberFormat="1" applyFont="1" applyFill="1" applyBorder="1"/>
    <xf numFmtId="0" fontId="24" fillId="0" borderId="0" xfId="0" applyFont="1" applyAlignment="1">
      <alignment vertical="top" wrapText="1"/>
    </xf>
    <xf numFmtId="0" fontId="29" fillId="0" borderId="0" xfId="0" applyFont="1"/>
    <xf numFmtId="0" fontId="6" fillId="0" borderId="0" xfId="0" applyFont="1"/>
    <xf numFmtId="43" fontId="29" fillId="0" borderId="0" xfId="3" applyFont="1" applyFill="1"/>
    <xf numFmtId="165" fontId="6" fillId="0" borderId="0" xfId="3" applyNumberFormat="1" applyFont="1" applyFill="1"/>
    <xf numFmtId="165" fontId="29" fillId="0" borderId="0" xfId="3" applyNumberFormat="1" applyFont="1" applyFill="1"/>
    <xf numFmtId="165" fontId="24" fillId="0" borderId="0" xfId="0" applyNumberFormat="1" applyFont="1"/>
    <xf numFmtId="0" fontId="27" fillId="0" borderId="0" xfId="0" applyFont="1"/>
    <xf numFmtId="0" fontId="30" fillId="0" borderId="0" xfId="0" applyFont="1"/>
    <xf numFmtId="165" fontId="30" fillId="0" borderId="0" xfId="3" applyNumberFormat="1" applyFont="1"/>
    <xf numFmtId="165" fontId="30" fillId="0" borderId="0" xfId="0" applyNumberFormat="1" applyFont="1"/>
    <xf numFmtId="165" fontId="31" fillId="0" borderId="0" xfId="3" applyNumberFormat="1" applyFont="1"/>
    <xf numFmtId="169" fontId="24" fillId="0" borderId="0" xfId="0" applyNumberFormat="1" applyFont="1" applyAlignment="1">
      <alignment horizontal="right"/>
    </xf>
    <xf numFmtId="165" fontId="1" fillId="0" borderId="0" xfId="3" applyNumberFormat="1" applyFont="1"/>
    <xf numFmtId="165" fontId="4" fillId="0" borderId="0" xfId="3" applyNumberFormat="1" applyFont="1"/>
    <xf numFmtId="0" fontId="7" fillId="0" borderId="0" xfId="0" applyFont="1"/>
    <xf numFmtId="165" fontId="7" fillId="0" borderId="0" xfId="3" applyNumberFormat="1" applyFont="1"/>
    <xf numFmtId="0" fontId="1" fillId="0" borderId="0" xfId="31"/>
    <xf numFmtId="165" fontId="24" fillId="0" borderId="0" xfId="3" applyNumberFormat="1" applyFont="1"/>
    <xf numFmtId="0" fontId="24" fillId="0" borderId="0" xfId="0" applyFont="1" applyAlignment="1">
      <alignment horizontal="left"/>
    </xf>
    <xf numFmtId="165" fontId="24" fillId="0" borderId="0" xfId="3" applyNumberFormat="1" applyFont="1" applyAlignment="1">
      <alignment horizontal="center"/>
    </xf>
    <xf numFmtId="0" fontId="3" fillId="0" borderId="0" xfId="0" applyFont="1"/>
    <xf numFmtId="165" fontId="27" fillId="0" borderId="0" xfId="0" applyNumberFormat="1" applyFont="1"/>
    <xf numFmtId="165" fontId="24" fillId="0" borderId="0" xfId="3" applyNumberFormat="1" applyFont="1" applyFill="1"/>
    <xf numFmtId="165" fontId="28" fillId="0" borderId="0" xfId="3" applyNumberFormat="1" applyFont="1"/>
    <xf numFmtId="0" fontId="29" fillId="3" borderId="0" xfId="0" applyFont="1" applyFill="1"/>
    <xf numFmtId="0" fontId="6" fillId="3" borderId="0" xfId="0" applyFont="1" applyFill="1"/>
    <xf numFmtId="0" fontId="8" fillId="0" borderId="0" xfId="0" applyFont="1"/>
    <xf numFmtId="0" fontId="32" fillId="0" borderId="0" xfId="0" applyFont="1"/>
    <xf numFmtId="0" fontId="7" fillId="0" borderId="0" xfId="0" applyFont="1" applyAlignment="1">
      <alignment horizontal="center"/>
    </xf>
    <xf numFmtId="165" fontId="28" fillId="0" borderId="0" xfId="3" applyNumberFormat="1" applyFont="1" applyAlignment="1">
      <alignment horizontal="center"/>
    </xf>
    <xf numFmtId="0" fontId="9" fillId="0" borderId="0" xfId="0" applyFont="1"/>
    <xf numFmtId="165" fontId="33" fillId="0" borderId="0" xfId="3" applyNumberFormat="1" applyFont="1"/>
    <xf numFmtId="165" fontId="34" fillId="0" borderId="0" xfId="3" applyNumberFormat="1" applyFont="1"/>
    <xf numFmtId="165" fontId="24" fillId="0" borderId="0" xfId="3" applyNumberFormat="1" applyFont="1" applyBorder="1"/>
    <xf numFmtId="165" fontId="24" fillId="0" borderId="0" xfId="3" applyNumberFormat="1" applyFont="1" applyBorder="1" applyAlignment="1">
      <alignment horizontal="center"/>
    </xf>
    <xf numFmtId="165" fontId="1" fillId="0" borderId="0" xfId="3" applyNumberFormat="1" applyFont="1" applyBorder="1"/>
    <xf numFmtId="165" fontId="31" fillId="0" borderId="0" xfId="3" applyNumberFormat="1" applyFont="1" applyBorder="1"/>
    <xf numFmtId="0" fontId="35" fillId="0" borderId="0" xfId="0" applyFont="1"/>
    <xf numFmtId="165" fontId="32" fillId="0" borderId="0" xfId="3" applyNumberFormat="1" applyFont="1" applyFill="1" applyAlignment="1"/>
    <xf numFmtId="165" fontId="8" fillId="0" borderId="0" xfId="3" applyNumberFormat="1" applyFont="1" applyFill="1" applyAlignment="1"/>
    <xf numFmtId="0" fontId="36" fillId="0" borderId="0" xfId="0" applyFont="1"/>
    <xf numFmtId="43" fontId="24" fillId="0" borderId="0" xfId="3" applyFont="1" applyFill="1"/>
    <xf numFmtId="165" fontId="4" fillId="0" borderId="0" xfId="3" applyNumberFormat="1" applyFont="1" applyFill="1"/>
    <xf numFmtId="165" fontId="24" fillId="0" borderId="0" xfId="3" applyNumberFormat="1" applyFont="1" applyFill="1" applyAlignment="1">
      <alignment horizontal="center"/>
    </xf>
    <xf numFmtId="165" fontId="8" fillId="0" borderId="0" xfId="3" applyNumberFormat="1" applyFont="1" applyFill="1" applyAlignment="1">
      <alignment horizontal="left"/>
    </xf>
    <xf numFmtId="165" fontId="37" fillId="5" borderId="0" xfId="0" applyNumberFormat="1" applyFont="1" applyFill="1" applyAlignment="1">
      <alignment horizontal="center" vertical="center"/>
    </xf>
    <xf numFmtId="0" fontId="38" fillId="6" borderId="0" xfId="0" applyFont="1" applyFill="1" applyAlignment="1">
      <alignment vertical="center"/>
    </xf>
    <xf numFmtId="0" fontId="37" fillId="5" borderId="0" xfId="0" applyFont="1" applyFill="1" applyAlignment="1">
      <alignment horizontal="center" vertical="center"/>
    </xf>
    <xf numFmtId="0" fontId="39" fillId="5" borderId="0" xfId="0" applyFont="1" applyFill="1"/>
    <xf numFmtId="0" fontId="3" fillId="7" borderId="7" xfId="16" applyFont="1" applyFill="1" applyBorder="1"/>
    <xf numFmtId="0" fontId="31" fillId="3" borderId="0" xfId="0" applyFont="1" applyFill="1"/>
    <xf numFmtId="0" fontId="4" fillId="0" borderId="0" xfId="0" applyFont="1" applyAlignment="1">
      <alignment wrapText="1"/>
    </xf>
    <xf numFmtId="0" fontId="24" fillId="0" borderId="0" xfId="0" applyFont="1" applyAlignment="1">
      <alignment wrapText="1"/>
    </xf>
    <xf numFmtId="0" fontId="26" fillId="2" borderId="0" xfId="0" applyFont="1" applyFill="1" applyAlignment="1">
      <alignment vertical="center"/>
    </xf>
    <xf numFmtId="0" fontId="24" fillId="2" borderId="0" xfId="0" applyFont="1" applyFill="1"/>
    <xf numFmtId="0" fontId="0" fillId="2" borderId="0" xfId="0" applyFill="1"/>
    <xf numFmtId="0" fontId="36" fillId="2" borderId="0" xfId="0" applyFont="1" applyFill="1"/>
    <xf numFmtId="0" fontId="40" fillId="2" borderId="0" xfId="0" applyFont="1" applyFill="1"/>
    <xf numFmtId="0" fontId="24" fillId="0" borderId="0" xfId="0" applyFont="1" applyAlignment="1">
      <alignment vertical="justify" wrapText="1"/>
    </xf>
    <xf numFmtId="0" fontId="25" fillId="0" borderId="0" xfId="0" applyFont="1" applyAlignment="1">
      <alignment horizontal="left" vertical="top" wrapText="1"/>
    </xf>
    <xf numFmtId="0" fontId="25" fillId="0" borderId="0" xfId="0" applyFont="1" applyAlignment="1">
      <alignment vertical="top" wrapText="1"/>
    </xf>
    <xf numFmtId="0" fontId="24" fillId="2" borderId="0" xfId="0" applyFont="1" applyFill="1" applyAlignment="1">
      <alignment vertical="justify" wrapText="1"/>
    </xf>
    <xf numFmtId="0" fontId="24" fillId="2" borderId="0" xfId="0" applyFont="1" applyFill="1" applyAlignment="1">
      <alignment horizontal="left" vertical="top" wrapText="1"/>
    </xf>
    <xf numFmtId="0" fontId="24" fillId="2" borderId="0" xfId="0" applyFont="1" applyFill="1" applyAlignment="1">
      <alignment vertical="top" wrapText="1"/>
    </xf>
    <xf numFmtId="0" fontId="25" fillId="2" borderId="0" xfId="0" applyFont="1" applyFill="1" applyAlignment="1">
      <alignment vertical="top" wrapText="1"/>
    </xf>
    <xf numFmtId="0" fontId="25" fillId="2" borderId="0" xfId="0" applyFont="1" applyFill="1" applyAlignment="1">
      <alignment vertical="justify" wrapText="1"/>
    </xf>
    <xf numFmtId="0" fontId="25" fillId="2" borderId="0" xfId="0" applyFont="1" applyFill="1" applyAlignment="1">
      <alignment horizontal="center" vertical="center" wrapText="1"/>
    </xf>
    <xf numFmtId="0" fontId="22" fillId="0" borderId="0" xfId="2"/>
    <xf numFmtId="0" fontId="22" fillId="2" borderId="0" xfId="2" applyFill="1"/>
    <xf numFmtId="0" fontId="38" fillId="3" borderId="0" xfId="0" applyFont="1" applyFill="1" applyAlignment="1">
      <alignment horizontal="left" vertical="center"/>
    </xf>
    <xf numFmtId="0" fontId="40" fillId="0" borderId="0" xfId="0" applyFont="1"/>
    <xf numFmtId="0" fontId="38" fillId="3" borderId="0" xfId="0" applyFont="1" applyFill="1" applyAlignment="1">
      <alignment vertical="center"/>
    </xf>
    <xf numFmtId="0" fontId="22" fillId="3" borderId="0" xfId="2" applyFill="1"/>
    <xf numFmtId="0" fontId="36" fillId="3" borderId="0" xfId="0" applyFont="1" applyFill="1"/>
    <xf numFmtId="0" fontId="26" fillId="2" borderId="0" xfId="0" applyFont="1" applyFill="1"/>
    <xf numFmtId="167" fontId="26" fillId="2" borderId="0" xfId="7" applyNumberFormat="1" applyFont="1" applyFill="1" applyBorder="1"/>
    <xf numFmtId="9" fontId="26" fillId="2" borderId="0" xfId="91" applyFont="1" applyFill="1" applyBorder="1"/>
    <xf numFmtId="3" fontId="26" fillId="2" borderId="0" xfId="0" applyNumberFormat="1" applyFont="1" applyFill="1"/>
    <xf numFmtId="0" fontId="41" fillId="2" borderId="0" xfId="0" applyFont="1" applyFill="1"/>
    <xf numFmtId="41" fontId="26" fillId="2" borderId="8" xfId="4" applyFont="1" applyFill="1" applyBorder="1"/>
    <xf numFmtId="0" fontId="41" fillId="2" borderId="0" xfId="0" applyFont="1" applyFill="1" applyAlignment="1">
      <alignment vertical="center" wrapText="1"/>
    </xf>
    <xf numFmtId="0" fontId="0" fillId="6" borderId="0" xfId="0" applyFill="1"/>
    <xf numFmtId="0" fontId="11" fillId="3" borderId="0" xfId="16" applyFont="1" applyFill="1"/>
    <xf numFmtId="0" fontId="11" fillId="2" borderId="0" xfId="16" applyFont="1" applyFill="1"/>
    <xf numFmtId="167" fontId="11" fillId="2" borderId="0" xfId="16" applyNumberFormat="1" applyFont="1" applyFill="1"/>
    <xf numFmtId="0" fontId="42" fillId="2" borderId="0" xfId="0" applyFont="1" applyFill="1"/>
    <xf numFmtId="0" fontId="42" fillId="0" borderId="0" xfId="0" applyFont="1"/>
    <xf numFmtId="0" fontId="0" fillId="2" borderId="7" xfId="0" applyFill="1" applyBorder="1"/>
    <xf numFmtId="0" fontId="27" fillId="5" borderId="0" xfId="0" applyFont="1" applyFill="1"/>
    <xf numFmtId="0" fontId="24" fillId="3" borderId="0" xfId="0" applyFont="1" applyFill="1" applyAlignment="1">
      <alignment horizontal="center" vertical="center"/>
    </xf>
    <xf numFmtId="0" fontId="22" fillId="3" borderId="0" xfId="2" applyFill="1" applyAlignment="1">
      <alignment horizontal="center" vertical="center"/>
    </xf>
    <xf numFmtId="168" fontId="45" fillId="5" borderId="0" xfId="3" applyNumberFormat="1" applyFont="1" applyFill="1" applyAlignment="1">
      <alignment horizontal="center" vertical="center"/>
    </xf>
    <xf numFmtId="0" fontId="45" fillId="3" borderId="0" xfId="0" applyFont="1" applyFill="1" applyAlignment="1">
      <alignment horizontal="center" vertical="center"/>
    </xf>
    <xf numFmtId="0" fontId="46" fillId="3" borderId="0" xfId="0" applyFont="1" applyFill="1" applyAlignment="1">
      <alignment horizontal="center" vertical="center"/>
    </xf>
    <xf numFmtId="165" fontId="24" fillId="3" borderId="0" xfId="0" applyNumberFormat="1" applyFont="1" applyFill="1" applyAlignment="1">
      <alignment horizontal="center" vertical="center"/>
    </xf>
    <xf numFmtId="0" fontId="4" fillId="3" borderId="0" xfId="0" applyFont="1" applyFill="1" applyAlignment="1">
      <alignment horizontal="center" vertical="center"/>
    </xf>
    <xf numFmtId="0" fontId="10" fillId="3" borderId="0" xfId="0" applyFont="1" applyFill="1" applyAlignment="1">
      <alignment horizontal="center" vertical="center"/>
    </xf>
    <xf numFmtId="0" fontId="27" fillId="3" borderId="0" xfId="0" applyFont="1" applyFill="1" applyAlignment="1">
      <alignment horizontal="center" vertical="center"/>
    </xf>
    <xf numFmtId="165" fontId="32" fillId="3" borderId="0" xfId="3" applyNumberFormat="1" applyFont="1" applyFill="1" applyAlignment="1">
      <alignment horizontal="center" vertical="center"/>
    </xf>
    <xf numFmtId="165" fontId="8" fillId="0" borderId="0" xfId="3" applyNumberFormat="1" applyFont="1" applyFill="1" applyAlignment="1">
      <alignment horizontal="center" vertical="center"/>
    </xf>
    <xf numFmtId="0" fontId="8" fillId="3" borderId="0" xfId="0" applyFont="1" applyFill="1" applyAlignment="1">
      <alignment horizontal="center" vertical="center"/>
    </xf>
    <xf numFmtId="0" fontId="32" fillId="3" borderId="0" xfId="0" applyFont="1" applyFill="1" applyAlignment="1">
      <alignment horizontal="center" vertical="center"/>
    </xf>
    <xf numFmtId="0" fontId="6" fillId="3" borderId="0" xfId="0" applyFont="1" applyFill="1" applyAlignment="1">
      <alignment horizontal="center" vertical="center"/>
    </xf>
    <xf numFmtId="43" fontId="29" fillId="3" borderId="0" xfId="3" applyFont="1" applyFill="1" applyAlignment="1">
      <alignment horizontal="center" vertical="center"/>
    </xf>
    <xf numFmtId="0" fontId="29" fillId="3" borderId="0" xfId="0" applyFont="1" applyFill="1" applyAlignment="1">
      <alignment horizontal="center" vertical="center"/>
    </xf>
    <xf numFmtId="0" fontId="22" fillId="0" borderId="0" xfId="2" applyAlignment="1">
      <alignment horizontal="center"/>
    </xf>
    <xf numFmtId="43" fontId="24" fillId="3" borderId="0" xfId="3" applyFont="1" applyFill="1" applyAlignment="1">
      <alignment horizontal="center" vertical="center"/>
    </xf>
    <xf numFmtId="165" fontId="24" fillId="3" borderId="0" xfId="3" applyNumberFormat="1" applyFont="1" applyFill="1" applyAlignment="1">
      <alignment horizontal="center" vertical="center"/>
    </xf>
    <xf numFmtId="165" fontId="4" fillId="3" borderId="0" xfId="3" applyNumberFormat="1" applyFont="1" applyFill="1" applyAlignment="1">
      <alignment horizontal="center" vertical="center"/>
    </xf>
    <xf numFmtId="0" fontId="11" fillId="0" borderId="17" xfId="0" applyFont="1" applyBorder="1" applyAlignment="1">
      <alignment vertical="center" wrapText="1"/>
    </xf>
    <xf numFmtId="0" fontId="11" fillId="0" borderId="18" xfId="0" applyFont="1" applyBorder="1" applyAlignment="1">
      <alignment vertical="center" wrapText="1"/>
    </xf>
    <xf numFmtId="0" fontId="3" fillId="0" borderId="19" xfId="0" applyFont="1" applyBorder="1" applyAlignment="1">
      <alignment vertical="center" wrapText="1"/>
    </xf>
    <xf numFmtId="0" fontId="0" fillId="3" borderId="0" xfId="0" quotePrefix="1" applyFill="1"/>
    <xf numFmtId="0" fontId="38" fillId="3" borderId="0" xfId="0" applyFont="1" applyFill="1" applyAlignment="1">
      <alignment horizontal="left"/>
    </xf>
    <xf numFmtId="0" fontId="1" fillId="2" borderId="0" xfId="0" applyFont="1" applyFill="1"/>
    <xf numFmtId="0" fontId="24" fillId="3" borderId="7" xfId="0" applyFont="1" applyFill="1" applyBorder="1"/>
    <xf numFmtId="0" fontId="47" fillId="0" borderId="7" xfId="0" applyFont="1" applyBorder="1" applyAlignment="1">
      <alignment horizontal="center" vertical="center" wrapText="1"/>
    </xf>
    <xf numFmtId="0" fontId="38" fillId="0" borderId="0" xfId="0" applyFont="1" applyAlignment="1">
      <alignment vertical="center"/>
    </xf>
    <xf numFmtId="0" fontId="38" fillId="2" borderId="0" xfId="0" applyFont="1" applyFill="1" applyAlignment="1">
      <alignment vertical="center"/>
    </xf>
    <xf numFmtId="41" fontId="21" fillId="2" borderId="8" xfId="4" applyFont="1" applyFill="1" applyBorder="1"/>
    <xf numFmtId="0" fontId="48" fillId="3" borderId="0" xfId="0" applyFont="1" applyFill="1"/>
    <xf numFmtId="41" fontId="24" fillId="0" borderId="8" xfId="4" applyFont="1" applyBorder="1" applyAlignment="1">
      <alignment vertical="top" wrapText="1"/>
    </xf>
    <xf numFmtId="41" fontId="21" fillId="0" borderId="8" xfId="4" applyFont="1" applyBorder="1"/>
    <xf numFmtId="0" fontId="26" fillId="2" borderId="0" xfId="0" quotePrefix="1" applyFont="1" applyFill="1"/>
    <xf numFmtId="0" fontId="24" fillId="4" borderId="0" xfId="0" applyFont="1" applyFill="1" applyAlignment="1">
      <alignment horizontal="left"/>
    </xf>
    <xf numFmtId="0" fontId="49" fillId="0" borderId="0" xfId="2" quotePrefix="1" applyFont="1" applyBorder="1" applyAlignment="1">
      <alignment horizontal="left"/>
    </xf>
    <xf numFmtId="0" fontId="50" fillId="2" borderId="0" xfId="0" applyFont="1" applyFill="1"/>
    <xf numFmtId="0" fontId="38" fillId="5" borderId="0" xfId="0" applyFont="1" applyFill="1"/>
    <xf numFmtId="0" fontId="38" fillId="0" borderId="0" xfId="0" applyFont="1"/>
    <xf numFmtId="0" fontId="51" fillId="0" borderId="0" xfId="0" applyFont="1" applyAlignment="1">
      <alignment vertical="center"/>
    </xf>
    <xf numFmtId="0" fontId="52" fillId="0" borderId="7" xfId="0" applyFont="1" applyBorder="1" applyAlignment="1">
      <alignment horizontal="justify" vertical="center" wrapText="1"/>
    </xf>
    <xf numFmtId="0" fontId="52" fillId="0" borderId="7" xfId="0" applyFont="1" applyBorder="1" applyAlignment="1">
      <alignment horizontal="center" vertical="center" wrapText="1"/>
    </xf>
    <xf numFmtId="0" fontId="52" fillId="0" borderId="7" xfId="0" applyFont="1" applyBorder="1" applyAlignment="1">
      <alignment horizontal="right" vertical="center" wrapText="1"/>
    </xf>
    <xf numFmtId="0" fontId="53" fillId="5" borderId="7" xfId="0" applyFont="1" applyFill="1" applyBorder="1" applyAlignment="1">
      <alignment horizontal="justify" vertical="center" wrapText="1"/>
    </xf>
    <xf numFmtId="0" fontId="54" fillId="5" borderId="7" xfId="0" applyFont="1" applyFill="1" applyBorder="1" applyAlignment="1">
      <alignment horizontal="right" vertical="center" wrapText="1"/>
    </xf>
    <xf numFmtId="0" fontId="54" fillId="5" borderId="7" xfId="0" applyFont="1" applyFill="1" applyBorder="1" applyAlignment="1">
      <alignment horizontal="center" vertical="center" wrapText="1"/>
    </xf>
    <xf numFmtId="0" fontId="52" fillId="2" borderId="0" xfId="0" applyFont="1" applyFill="1" applyAlignment="1">
      <alignment vertical="center" wrapText="1"/>
    </xf>
    <xf numFmtId="0" fontId="52" fillId="2" borderId="0" xfId="0" applyFont="1" applyFill="1" applyAlignment="1">
      <alignment vertical="center"/>
    </xf>
    <xf numFmtId="0" fontId="38" fillId="6" borderId="0" xfId="0" applyFont="1" applyFill="1" applyAlignment="1">
      <alignment horizontal="center" vertical="center" wrapText="1"/>
    </xf>
    <xf numFmtId="0" fontId="36" fillId="2" borderId="0" xfId="0" applyFont="1" applyFill="1" applyAlignment="1">
      <alignment horizontal="center" vertical="center"/>
    </xf>
    <xf numFmtId="0" fontId="4" fillId="3" borderId="0" xfId="0" applyFont="1" applyFill="1" applyAlignment="1">
      <alignment vertical="center"/>
    </xf>
    <xf numFmtId="0" fontId="45" fillId="5" borderId="0" xfId="3" applyNumberFormat="1" applyFont="1" applyFill="1" applyAlignment="1">
      <alignment horizontal="center"/>
    </xf>
    <xf numFmtId="0" fontId="0" fillId="2" borderId="20" xfId="0" applyFill="1" applyBorder="1" applyAlignment="1">
      <alignment vertical="center" wrapText="1"/>
    </xf>
    <xf numFmtId="0" fontId="0" fillId="2" borderId="7" xfId="0" applyFill="1" applyBorder="1" applyAlignment="1">
      <alignment vertical="center" wrapText="1"/>
    </xf>
    <xf numFmtId="0" fontId="42" fillId="2" borderId="0" xfId="0" applyFont="1" applyFill="1" applyAlignment="1">
      <alignment horizontal="center"/>
    </xf>
    <xf numFmtId="0" fontId="55" fillId="0" borderId="7" xfId="0" applyFont="1" applyBorder="1" applyAlignment="1">
      <alignment horizontal="center" vertical="center" wrapText="1"/>
    </xf>
    <xf numFmtId="0" fontId="0" fillId="0" borderId="0" xfId="0" applyAlignment="1">
      <alignment horizontal="center"/>
    </xf>
    <xf numFmtId="0" fontId="38" fillId="5" borderId="0" xfId="0" applyFont="1" applyFill="1" applyAlignment="1">
      <alignment vertical="center"/>
    </xf>
    <xf numFmtId="0" fontId="56" fillId="3" borderId="0" xfId="0" applyFont="1" applyFill="1"/>
    <xf numFmtId="0" fontId="1" fillId="3" borderId="0" xfId="28" applyFill="1" applyAlignment="1">
      <alignment horizontal="center"/>
    </xf>
    <xf numFmtId="0" fontId="29" fillId="0" borderId="0" xfId="0" applyFont="1" applyAlignment="1">
      <alignment horizontal="center" vertical="center"/>
    </xf>
    <xf numFmtId="0" fontId="24" fillId="0" borderId="21" xfId="0" applyFont="1" applyBorder="1"/>
    <xf numFmtId="0" fontId="4" fillId="3" borderId="8" xfId="0" applyFont="1" applyFill="1" applyBorder="1" applyAlignment="1">
      <alignment horizontal="center" vertical="center"/>
    </xf>
    <xf numFmtId="0" fontId="4" fillId="3" borderId="2" xfId="0" applyFont="1" applyFill="1" applyBorder="1" applyAlignment="1">
      <alignment vertical="center"/>
    </xf>
    <xf numFmtId="0" fontId="24" fillId="0" borderId="2" xfId="0" applyFont="1" applyBorder="1"/>
    <xf numFmtId="0" fontId="24" fillId="0" borderId="4" xfId="0" applyFont="1" applyBorder="1"/>
    <xf numFmtId="0" fontId="25" fillId="0" borderId="20" xfId="0" applyFont="1" applyBorder="1" applyAlignment="1">
      <alignment horizontal="center" vertical="center"/>
    </xf>
    <xf numFmtId="0" fontId="22" fillId="0" borderId="22" xfId="2" applyBorder="1" applyAlignment="1">
      <alignment horizontal="center"/>
    </xf>
    <xf numFmtId="0" fontId="22" fillId="0" borderId="22" xfId="2" quotePrefix="1" applyBorder="1" applyAlignment="1">
      <alignment horizontal="center"/>
    </xf>
    <xf numFmtId="0" fontId="49" fillId="0" borderId="22" xfId="2" quotePrefix="1" applyFont="1" applyBorder="1" applyAlignment="1">
      <alignment horizontal="center"/>
    </xf>
    <xf numFmtId="165" fontId="22" fillId="0" borderId="0" xfId="2" applyNumberFormat="1" applyAlignment="1">
      <alignment horizontal="center" vertical="center"/>
    </xf>
    <xf numFmtId="0" fontId="56" fillId="2" borderId="0" xfId="0" applyFont="1" applyFill="1" applyAlignment="1">
      <alignment horizontal="left" vertical="top" wrapText="1"/>
    </xf>
    <xf numFmtId="0" fontId="0" fillId="0" borderId="1" xfId="0" applyBorder="1"/>
    <xf numFmtId="0" fontId="0" fillId="2" borderId="0" xfId="0" applyFill="1" applyAlignment="1">
      <alignment horizontal="left" vertical="center"/>
    </xf>
    <xf numFmtId="0" fontId="36" fillId="2" borderId="1" xfId="0" applyFont="1" applyFill="1" applyBorder="1"/>
    <xf numFmtId="0" fontId="57" fillId="2" borderId="0" xfId="0" applyFont="1" applyFill="1" applyAlignment="1">
      <alignment horizontal="center"/>
    </xf>
    <xf numFmtId="0" fontId="38" fillId="5" borderId="21" xfId="0" applyFont="1" applyFill="1" applyBorder="1" applyAlignment="1">
      <alignment vertical="center"/>
    </xf>
    <xf numFmtId="0" fontId="38" fillId="5" borderId="8" xfId="0" applyFont="1" applyFill="1" applyBorder="1" applyAlignment="1">
      <alignment vertical="center"/>
    </xf>
    <xf numFmtId="0" fontId="38" fillId="5" borderId="23" xfId="0" applyFont="1" applyFill="1" applyBorder="1" applyAlignment="1">
      <alignment vertical="center"/>
    </xf>
    <xf numFmtId="0" fontId="38" fillId="5" borderId="0" xfId="0" applyFont="1" applyFill="1" applyAlignment="1">
      <alignment horizontal="center" vertical="center" wrapText="1"/>
    </xf>
    <xf numFmtId="0" fontId="38" fillId="5" borderId="0" xfId="0" applyFont="1" applyFill="1" applyAlignment="1">
      <alignment horizontal="left" vertical="center"/>
    </xf>
    <xf numFmtId="0" fontId="58" fillId="3" borderId="0" xfId="0" applyFont="1" applyFill="1"/>
    <xf numFmtId="0" fontId="58" fillId="0" borderId="0" xfId="0" applyFont="1"/>
    <xf numFmtId="3" fontId="24" fillId="0" borderId="0" xfId="3" applyNumberFormat="1" applyFont="1" applyFill="1" applyAlignment="1">
      <alignment horizontal="center"/>
    </xf>
    <xf numFmtId="3" fontId="4" fillId="0" borderId="0" xfId="0" applyNumberFormat="1" applyFont="1" applyAlignment="1">
      <alignment horizontal="center"/>
    </xf>
    <xf numFmtId="3" fontId="4" fillId="0" borderId="0" xfId="3" applyNumberFormat="1" applyFont="1" applyFill="1" applyBorder="1" applyAlignment="1">
      <alignment horizontal="center"/>
    </xf>
    <xf numFmtId="3" fontId="4" fillId="0" borderId="0" xfId="3" applyNumberFormat="1" applyFont="1" applyFill="1" applyAlignment="1">
      <alignment horizontal="center"/>
    </xf>
    <xf numFmtId="0" fontId="11" fillId="2" borderId="0" xfId="0" applyFont="1" applyFill="1" applyAlignment="1">
      <alignment vertical="center" wrapText="1"/>
    </xf>
    <xf numFmtId="0" fontId="12" fillId="0" borderId="24" xfId="0" applyFont="1" applyBorder="1" applyAlignment="1">
      <alignment vertical="center" wrapText="1"/>
    </xf>
    <xf numFmtId="9" fontId="59" fillId="2" borderId="0" xfId="91" applyFont="1" applyFill="1" applyBorder="1" applyAlignment="1"/>
    <xf numFmtId="0" fontId="59" fillId="2" borderId="0" xfId="0" applyFont="1" applyFill="1"/>
    <xf numFmtId="0" fontId="60" fillId="2" borderId="0" xfId="0" applyFont="1" applyFill="1"/>
    <xf numFmtId="0" fontId="40" fillId="2" borderId="0" xfId="0" applyFont="1" applyFill="1" applyAlignment="1">
      <alignment wrapText="1"/>
    </xf>
    <xf numFmtId="0" fontId="44" fillId="2" borderId="0" xfId="0" applyFont="1" applyFill="1" applyAlignment="1">
      <alignment wrapText="1"/>
    </xf>
    <xf numFmtId="0" fontId="43" fillId="2" borderId="0" xfId="0" applyFont="1" applyFill="1" applyAlignment="1">
      <alignment wrapText="1"/>
    </xf>
    <xf numFmtId="0" fontId="61" fillId="0" borderId="0" xfId="0" applyFont="1"/>
    <xf numFmtId="0" fontId="62" fillId="0" borderId="0" xfId="0" applyFont="1"/>
    <xf numFmtId="0" fontId="38" fillId="5" borderId="0" xfId="0" applyFont="1" applyFill="1" applyAlignment="1">
      <alignment horizontal="center" vertical="center"/>
    </xf>
    <xf numFmtId="0" fontId="57" fillId="3" borderId="0" xfId="0" applyFont="1" applyFill="1"/>
    <xf numFmtId="0" fontId="63" fillId="5" borderId="0" xfId="0" applyFont="1" applyFill="1" applyAlignment="1">
      <alignment horizontal="center" vertical="center"/>
    </xf>
    <xf numFmtId="0" fontId="63" fillId="5" borderId="0" xfId="0" applyFont="1" applyFill="1" applyAlignment="1">
      <alignment vertical="center"/>
    </xf>
    <xf numFmtId="0" fontId="57" fillId="2" borderId="25" xfId="0" applyFont="1" applyFill="1" applyBorder="1"/>
    <xf numFmtId="0" fontId="11" fillId="8" borderId="47" xfId="16" applyFont="1" applyFill="1" applyBorder="1" applyAlignment="1">
      <alignment vertical="center"/>
    </xf>
    <xf numFmtId="0" fontId="64" fillId="9" borderId="48" xfId="16" applyFont="1" applyFill="1" applyBorder="1" applyAlignment="1">
      <alignment horizontal="center" vertical="center"/>
    </xf>
    <xf numFmtId="0" fontId="64" fillId="9" borderId="49" xfId="16" applyFont="1" applyFill="1" applyBorder="1" applyAlignment="1">
      <alignment vertical="center"/>
    </xf>
    <xf numFmtId="0" fontId="38" fillId="5" borderId="1" xfId="28" applyFont="1" applyFill="1" applyBorder="1" applyAlignment="1">
      <alignment horizontal="center"/>
    </xf>
    <xf numFmtId="0" fontId="41" fillId="2" borderId="0" xfId="0" applyFont="1" applyFill="1" applyAlignment="1">
      <alignment horizontal="center"/>
    </xf>
    <xf numFmtId="9" fontId="60" fillId="2" borderId="0" xfId="91" applyFont="1" applyFill="1" applyBorder="1" applyAlignment="1"/>
    <xf numFmtId="0" fontId="42" fillId="2" borderId="26" xfId="0" applyFont="1" applyFill="1" applyBorder="1"/>
    <xf numFmtId="0" fontId="61" fillId="5" borderId="0" xfId="0" applyFont="1" applyFill="1"/>
    <xf numFmtId="0" fontId="24" fillId="0" borderId="0" xfId="0" applyFont="1" applyAlignment="1">
      <alignment horizontal="center"/>
    </xf>
    <xf numFmtId="0" fontId="22" fillId="0" borderId="0" xfId="2" applyAlignment="1">
      <alignment horizontal="right"/>
    </xf>
    <xf numFmtId="0" fontId="24" fillId="0" borderId="0" xfId="0" applyFont="1" applyAlignment="1">
      <alignment horizontal="justify" vertical="center"/>
    </xf>
    <xf numFmtId="0" fontId="65" fillId="10" borderId="0" xfId="0" applyFont="1" applyFill="1"/>
    <xf numFmtId="0" fontId="65" fillId="10" borderId="22" xfId="0" applyFont="1" applyFill="1" applyBorder="1"/>
    <xf numFmtId="0" fontId="66" fillId="10" borderId="7" xfId="0" applyFont="1" applyFill="1" applyBorder="1"/>
    <xf numFmtId="0" fontId="65" fillId="10" borderId="7" xfId="0" applyFont="1" applyFill="1" applyBorder="1"/>
    <xf numFmtId="0" fontId="13" fillId="10" borderId="0" xfId="0" applyFont="1" applyFill="1"/>
    <xf numFmtId="0" fontId="14" fillId="10" borderId="27" xfId="0" applyFont="1" applyFill="1" applyBorder="1"/>
    <xf numFmtId="0" fontId="14" fillId="10" borderId="7" xfId="0" applyFont="1" applyFill="1" applyBorder="1"/>
    <xf numFmtId="0" fontId="13" fillId="10" borderId="7" xfId="0" applyFont="1" applyFill="1" applyBorder="1"/>
    <xf numFmtId="0" fontId="67" fillId="10" borderId="0" xfId="0" applyFont="1" applyFill="1"/>
    <xf numFmtId="0" fontId="68" fillId="11" borderId="0" xfId="0" applyFont="1" applyFill="1"/>
    <xf numFmtId="0" fontId="68" fillId="8" borderId="0" xfId="0" applyFont="1" applyFill="1"/>
    <xf numFmtId="0" fontId="22" fillId="0" borderId="0" xfId="2" applyAlignment="1">
      <alignment horizontal="center" vertical="center"/>
    </xf>
    <xf numFmtId="0" fontId="22" fillId="0" borderId="27" xfId="2" applyBorder="1" applyAlignment="1">
      <alignment horizontal="center" vertical="center"/>
    </xf>
    <xf numFmtId="14" fontId="30" fillId="6" borderId="0" xfId="0" applyNumberFormat="1" applyFont="1" applyFill="1"/>
    <xf numFmtId="0" fontId="30" fillId="6" borderId="0" xfId="0" applyFont="1" applyFill="1"/>
    <xf numFmtId="0" fontId="25" fillId="0" borderId="0" xfId="0" applyFont="1" applyAlignment="1">
      <alignment horizontal="right"/>
    </xf>
    <xf numFmtId="0" fontId="24" fillId="0" borderId="1" xfId="0" applyFont="1" applyBorder="1"/>
    <xf numFmtId="3" fontId="31" fillId="3" borderId="0" xfId="0" applyNumberFormat="1" applyFont="1" applyFill="1"/>
    <xf numFmtId="3" fontId="38" fillId="0" borderId="0" xfId="0" applyNumberFormat="1" applyFont="1" applyAlignment="1">
      <alignment vertical="center"/>
    </xf>
    <xf numFmtId="3" fontId="38" fillId="5" borderId="7" xfId="0" applyNumberFormat="1" applyFont="1" applyFill="1" applyBorder="1" applyAlignment="1">
      <alignment horizontal="center" vertical="center"/>
    </xf>
    <xf numFmtId="3" fontId="1" fillId="2" borderId="0" xfId="0" applyNumberFormat="1" applyFont="1" applyFill="1"/>
    <xf numFmtId="3" fontId="0" fillId="2" borderId="0" xfId="0" applyNumberFormat="1" applyFill="1" applyAlignment="1">
      <alignment horizontal="right"/>
    </xf>
    <xf numFmtId="3" fontId="1" fillId="3" borderId="0" xfId="3" applyNumberFormat="1" applyFont="1" applyFill="1"/>
    <xf numFmtId="3" fontId="0" fillId="0" borderId="0" xfId="0" applyNumberFormat="1"/>
    <xf numFmtId="0" fontId="69" fillId="0" borderId="28" xfId="0" applyFont="1" applyBorder="1" applyAlignment="1">
      <alignment horizontal="center" vertical="center" wrapText="1"/>
    </xf>
    <xf numFmtId="0" fontId="69" fillId="0" borderId="29" xfId="0" applyFont="1" applyBorder="1" applyAlignment="1">
      <alignment horizontal="center" vertical="center" wrapText="1"/>
    </xf>
    <xf numFmtId="0" fontId="69" fillId="0" borderId="30" xfId="0" applyFont="1" applyBorder="1" applyAlignment="1">
      <alignment horizontal="center" vertical="center" wrapText="1"/>
    </xf>
    <xf numFmtId="0" fontId="69" fillId="0" borderId="31" xfId="0" applyFont="1" applyBorder="1" applyAlignment="1">
      <alignment horizontal="center" vertical="center" wrapText="1"/>
    </xf>
    <xf numFmtId="3" fontId="69" fillId="0" borderId="29"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3" fontId="0" fillId="2" borderId="0" xfId="0" applyNumberFormat="1" applyFill="1"/>
    <xf numFmtId="3" fontId="0" fillId="3" borderId="0" xfId="0" applyNumberFormat="1" applyFill="1"/>
    <xf numFmtId="3" fontId="47" fillId="0" borderId="7" xfId="0" applyNumberFormat="1" applyFont="1" applyBorder="1" applyAlignment="1">
      <alignment horizontal="center" vertical="center" wrapText="1"/>
    </xf>
    <xf numFmtId="3" fontId="55" fillId="0" borderId="7" xfId="0" applyNumberFormat="1" applyFont="1" applyBorder="1" applyAlignment="1">
      <alignment horizontal="center" vertical="center" wrapText="1"/>
    </xf>
    <xf numFmtId="10" fontId="47" fillId="0" borderId="7" xfId="0" applyNumberFormat="1" applyFont="1" applyBorder="1" applyAlignment="1">
      <alignment horizontal="center" vertical="center" wrapText="1"/>
    </xf>
    <xf numFmtId="3" fontId="63" fillId="0" borderId="0" xfId="0" applyNumberFormat="1" applyFont="1" applyAlignment="1">
      <alignment horizontal="center" vertical="center"/>
    </xf>
    <xf numFmtId="3" fontId="42" fillId="2" borderId="0" xfId="0" applyNumberFormat="1" applyFont="1" applyFill="1"/>
    <xf numFmtId="0" fontId="0" fillId="2" borderId="0" xfId="0" applyFill="1" applyAlignment="1">
      <alignment horizontal="center"/>
    </xf>
    <xf numFmtId="0" fontId="36" fillId="0" borderId="1" xfId="0" applyFont="1" applyBorder="1" applyAlignment="1">
      <alignment horizontal="center"/>
    </xf>
    <xf numFmtId="0" fontId="11" fillId="0" borderId="24" xfId="0" applyFont="1" applyBorder="1" applyAlignment="1">
      <alignment vertical="center" wrapText="1"/>
    </xf>
    <xf numFmtId="0" fontId="11" fillId="0" borderId="2" xfId="16" applyFont="1" applyBorder="1"/>
    <xf numFmtId="3" fontId="65" fillId="10" borderId="7" xfId="0" applyNumberFormat="1" applyFont="1" applyFill="1" applyBorder="1"/>
    <xf numFmtId="172" fontId="24" fillId="0" borderId="0" xfId="0" applyNumberFormat="1" applyFont="1"/>
    <xf numFmtId="172" fontId="47" fillId="0" borderId="7" xfId="0" applyNumberFormat="1" applyFont="1" applyBorder="1" applyAlignment="1">
      <alignment horizontal="center" vertical="center" wrapText="1"/>
    </xf>
    <xf numFmtId="172" fontId="55" fillId="0" borderId="7" xfId="0" applyNumberFormat="1" applyFont="1" applyBorder="1" applyAlignment="1">
      <alignment horizontal="center" vertical="center" wrapText="1"/>
    </xf>
    <xf numFmtId="172" fontId="0" fillId="0" borderId="0" xfId="0" applyNumberFormat="1"/>
    <xf numFmtId="172" fontId="65" fillId="10" borderId="7" xfId="0" applyNumberFormat="1" applyFont="1" applyFill="1" applyBorder="1"/>
    <xf numFmtId="172" fontId="65" fillId="10" borderId="7" xfId="0" applyNumberFormat="1" applyFont="1" applyFill="1" applyBorder="1" applyAlignment="1">
      <alignment horizontal="center"/>
    </xf>
    <xf numFmtId="172" fontId="13" fillId="10" borderId="7" xfId="0" applyNumberFormat="1" applyFont="1" applyFill="1" applyBorder="1"/>
    <xf numFmtId="172" fontId="38" fillId="6" borderId="0" xfId="3" applyNumberFormat="1" applyFont="1" applyFill="1" applyBorder="1"/>
    <xf numFmtId="172" fontId="24" fillId="0" borderId="0" xfId="3" applyNumberFormat="1" applyFont="1"/>
    <xf numFmtId="172" fontId="24" fillId="0" borderId="0" xfId="3" applyNumberFormat="1" applyFont="1" applyBorder="1"/>
    <xf numFmtId="172" fontId="30" fillId="0" borderId="0" xfId="3" applyNumberFormat="1" applyFont="1"/>
    <xf numFmtId="172" fontId="1" fillId="0" borderId="0" xfId="3" applyNumberFormat="1" applyFont="1"/>
    <xf numFmtId="172" fontId="30" fillId="0" borderId="0" xfId="0" applyNumberFormat="1" applyFont="1"/>
    <xf numFmtId="172" fontId="31" fillId="0" borderId="0" xfId="3" applyNumberFormat="1" applyFont="1"/>
    <xf numFmtId="172" fontId="38" fillId="6" borderId="0" xfId="3" applyNumberFormat="1" applyFont="1" applyFill="1" applyBorder="1" applyAlignment="1">
      <alignment vertical="center"/>
    </xf>
    <xf numFmtId="172" fontId="4" fillId="0" borderId="6" xfId="3" applyNumberFormat="1" applyFont="1" applyBorder="1"/>
    <xf numFmtId="172" fontId="4" fillId="0" borderId="0" xfId="3" applyNumberFormat="1" applyFont="1" applyBorder="1"/>
    <xf numFmtId="172" fontId="31" fillId="0" borderId="0" xfId="0" applyNumberFormat="1" applyFont="1"/>
    <xf numFmtId="172" fontId="1" fillId="0" borderId="0" xfId="3" applyNumberFormat="1" applyFont="1" applyBorder="1"/>
    <xf numFmtId="3" fontId="24" fillId="0" borderId="0" xfId="0" applyNumberFormat="1" applyFont="1" applyAlignment="1">
      <alignment horizontal="center"/>
    </xf>
    <xf numFmtId="3" fontId="48" fillId="3" borderId="0" xfId="0" applyNumberFormat="1" applyFont="1" applyFill="1"/>
    <xf numFmtId="3" fontId="24" fillId="0" borderId="0" xfId="0" applyNumberFormat="1" applyFont="1"/>
    <xf numFmtId="3" fontId="38" fillId="5" borderId="0" xfId="0" applyNumberFormat="1" applyFont="1" applyFill="1"/>
    <xf numFmtId="3" fontId="38" fillId="5" borderId="0" xfId="0" applyNumberFormat="1" applyFont="1" applyFill="1" applyAlignment="1">
      <alignment vertical="center"/>
    </xf>
    <xf numFmtId="3" fontId="4" fillId="3" borderId="0" xfId="3" applyNumberFormat="1" applyFont="1" applyFill="1" applyBorder="1"/>
    <xf numFmtId="3" fontId="48" fillId="3" borderId="0" xfId="0" applyNumberFormat="1" applyFont="1" applyFill="1" applyAlignment="1">
      <alignment horizontal="center"/>
    </xf>
    <xf numFmtId="3" fontId="22" fillId="2" borderId="0" xfId="2" applyNumberFormat="1" applyFill="1"/>
    <xf numFmtId="3" fontId="57" fillId="2" borderId="35" xfId="0" applyNumberFormat="1" applyFont="1" applyFill="1" applyBorder="1"/>
    <xf numFmtId="3" fontId="38" fillId="3" borderId="0" xfId="0" applyNumberFormat="1" applyFont="1" applyFill="1" applyAlignment="1">
      <alignment horizontal="left" vertical="center"/>
    </xf>
    <xf numFmtId="3" fontId="0" fillId="2" borderId="20" xfId="0" applyNumberFormat="1" applyFill="1" applyBorder="1" applyAlignment="1">
      <alignment horizontal="center" vertical="center" wrapText="1"/>
    </xf>
    <xf numFmtId="3" fontId="0" fillId="2" borderId="20" xfId="0" applyNumberFormat="1" applyFill="1" applyBorder="1" applyAlignment="1">
      <alignment vertical="center" wrapText="1"/>
    </xf>
    <xf numFmtId="3" fontId="0" fillId="2" borderId="7" xfId="0" applyNumberFormat="1" applyFill="1" applyBorder="1"/>
    <xf numFmtId="3" fontId="11" fillId="2" borderId="0" xfId="16" applyNumberFormat="1" applyFont="1" applyFill="1"/>
    <xf numFmtId="3" fontId="70" fillId="2" borderId="0" xfId="16" applyNumberFormat="1" applyFont="1" applyFill="1"/>
    <xf numFmtId="3" fontId="64" fillId="8" borderId="47" xfId="16" applyNumberFormat="1" applyFont="1" applyFill="1" applyBorder="1" applyAlignment="1">
      <alignment vertical="center"/>
    </xf>
    <xf numFmtId="3" fontId="64" fillId="9" borderId="50" xfId="16" applyNumberFormat="1" applyFont="1" applyFill="1" applyBorder="1" applyAlignment="1">
      <alignment horizontal="center" vertical="center" wrapText="1"/>
    </xf>
    <xf numFmtId="3" fontId="64" fillId="9" borderId="51" xfId="16" applyNumberFormat="1" applyFont="1" applyFill="1" applyBorder="1" applyAlignment="1">
      <alignment horizontal="center" vertical="center" wrapText="1"/>
    </xf>
    <xf numFmtId="3" fontId="64" fillId="9" borderId="52" xfId="16" applyNumberFormat="1" applyFont="1" applyFill="1" applyBorder="1" applyAlignment="1">
      <alignment horizontal="center" vertical="center" wrapText="1"/>
    </xf>
    <xf numFmtId="3" fontId="64" fillId="9" borderId="49" xfId="16" applyNumberFormat="1" applyFont="1" applyFill="1" applyBorder="1" applyAlignment="1">
      <alignment vertical="center" wrapText="1"/>
    </xf>
    <xf numFmtId="3" fontId="38" fillId="5" borderId="53" xfId="28" quotePrefix="1" applyNumberFormat="1" applyFont="1" applyFill="1" applyBorder="1" applyAlignment="1">
      <alignment horizontal="center"/>
    </xf>
    <xf numFmtId="3" fontId="38" fillId="5" borderId="54" xfId="28" quotePrefix="1" applyNumberFormat="1" applyFont="1" applyFill="1" applyBorder="1" applyAlignment="1">
      <alignment horizontal="center"/>
    </xf>
    <xf numFmtId="3" fontId="63" fillId="5" borderId="1" xfId="0" applyNumberFormat="1" applyFont="1" applyFill="1" applyBorder="1" applyAlignment="1">
      <alignment horizontal="center" vertical="center"/>
    </xf>
    <xf numFmtId="3" fontId="4" fillId="3" borderId="0" xfId="28" quotePrefix="1" applyNumberFormat="1" applyFont="1" applyFill="1" applyAlignment="1">
      <alignment horizontal="center"/>
    </xf>
    <xf numFmtId="3" fontId="1" fillId="3" borderId="0" xfId="3" applyNumberFormat="1" applyFont="1" applyFill="1" applyBorder="1"/>
    <xf numFmtId="3" fontId="1" fillId="3" borderId="6" xfId="3" applyNumberFormat="1" applyFont="1" applyFill="1" applyBorder="1"/>
    <xf numFmtId="3" fontId="38" fillId="0" borderId="0" xfId="0" applyNumberFormat="1" applyFont="1" applyAlignment="1">
      <alignment vertical="center" wrapText="1"/>
    </xf>
    <xf numFmtId="3" fontId="24" fillId="3" borderId="0" xfId="4" applyNumberFormat="1" applyFont="1" applyFill="1"/>
    <xf numFmtId="3" fontId="0" fillId="2" borderId="1" xfId="0" applyNumberFormat="1" applyFill="1" applyBorder="1"/>
    <xf numFmtId="3" fontId="42" fillId="0" borderId="0" xfId="0" applyNumberFormat="1" applyFont="1"/>
    <xf numFmtId="3" fontId="11" fillId="2" borderId="0" xfId="0" applyNumberFormat="1" applyFont="1" applyFill="1" applyAlignment="1">
      <alignment vertical="center" wrapText="1"/>
    </xf>
    <xf numFmtId="3" fontId="11" fillId="2" borderId="0" xfId="0" applyNumberFormat="1" applyFont="1" applyFill="1" applyAlignment="1">
      <alignment horizontal="center" vertical="center" wrapText="1"/>
    </xf>
    <xf numFmtId="3" fontId="63" fillId="5" borderId="55" xfId="0" applyNumberFormat="1" applyFont="1" applyFill="1" applyBorder="1"/>
    <xf numFmtId="3" fontId="71" fillId="5" borderId="56" xfId="0" applyNumberFormat="1" applyFont="1" applyFill="1" applyBorder="1" applyAlignment="1">
      <alignment vertical="center" wrapText="1"/>
    </xf>
    <xf numFmtId="3" fontId="63" fillId="5" borderId="57" xfId="0" applyNumberFormat="1" applyFont="1" applyFill="1" applyBorder="1"/>
    <xf numFmtId="3" fontId="71" fillId="5" borderId="58" xfId="0" applyNumberFormat="1" applyFont="1" applyFill="1" applyBorder="1" applyAlignment="1">
      <alignment vertical="center" wrapText="1"/>
    </xf>
    <xf numFmtId="3" fontId="71" fillId="5" borderId="59" xfId="0" applyNumberFormat="1" applyFont="1" applyFill="1" applyBorder="1" applyAlignment="1">
      <alignment horizontal="center" vertical="center" wrapText="1"/>
    </xf>
    <xf numFmtId="3" fontId="40" fillId="2" borderId="0" xfId="0" applyNumberFormat="1" applyFont="1" applyFill="1"/>
    <xf numFmtId="3" fontId="26" fillId="2" borderId="0" xfId="91" applyNumberFormat="1" applyFont="1" applyFill="1" applyBorder="1"/>
    <xf numFmtId="3" fontId="26" fillId="2" borderId="0" xfId="7" applyNumberFormat="1" applyFont="1" applyFill="1" applyBorder="1"/>
    <xf numFmtId="3" fontId="57" fillId="2" borderId="0" xfId="0" applyNumberFormat="1" applyFont="1" applyFill="1" applyAlignment="1">
      <alignment horizontal="center"/>
    </xf>
    <xf numFmtId="3" fontId="38" fillId="5" borderId="0" xfId="0" applyNumberFormat="1" applyFont="1" applyFill="1" applyAlignment="1">
      <alignment horizontal="left" vertical="center"/>
    </xf>
    <xf numFmtId="3" fontId="44" fillId="2" borderId="0" xfId="0" applyNumberFormat="1" applyFont="1" applyFill="1" applyAlignment="1">
      <alignment wrapText="1"/>
    </xf>
    <xf numFmtId="3" fontId="43" fillId="2" borderId="0" xfId="0" applyNumberFormat="1" applyFont="1" applyFill="1" applyAlignment="1">
      <alignment horizontal="center" wrapText="1"/>
    </xf>
    <xf numFmtId="3" fontId="40" fillId="2" borderId="0" xfId="0" applyNumberFormat="1" applyFont="1" applyFill="1" applyAlignment="1">
      <alignment wrapText="1"/>
    </xf>
    <xf numFmtId="3" fontId="29" fillId="0" borderId="0" xfId="0" applyNumberFormat="1" applyFont="1"/>
    <xf numFmtId="3" fontId="72" fillId="0" borderId="0" xfId="0" applyNumberFormat="1" applyFont="1"/>
    <xf numFmtId="3" fontId="27" fillId="0" borderId="0" xfId="0" applyNumberFormat="1" applyFont="1"/>
    <xf numFmtId="3" fontId="24" fillId="0" borderId="0" xfId="3" applyNumberFormat="1" applyFont="1" applyFill="1"/>
    <xf numFmtId="3" fontId="73" fillId="0" borderId="0" xfId="0" applyNumberFormat="1" applyFont="1"/>
    <xf numFmtId="3" fontId="74" fillId="0" borderId="0" xfId="4" applyNumberFormat="1" applyFont="1" applyFill="1"/>
    <xf numFmtId="3" fontId="8" fillId="0" borderId="0" xfId="0" applyNumberFormat="1" applyFont="1"/>
    <xf numFmtId="3" fontId="35" fillId="0" borderId="0" xfId="0" applyNumberFormat="1" applyFont="1"/>
    <xf numFmtId="3" fontId="24" fillId="0" borderId="0" xfId="0" applyNumberFormat="1" applyFont="1" applyAlignment="1">
      <alignment horizontal="left"/>
    </xf>
    <xf numFmtId="3" fontId="6" fillId="0" borderId="0" xfId="0" applyNumberFormat="1" applyFont="1"/>
    <xf numFmtId="3" fontId="29" fillId="0" borderId="0" xfId="3" applyNumberFormat="1" applyFont="1" applyFill="1"/>
    <xf numFmtId="1" fontId="63" fillId="5" borderId="0" xfId="0" applyNumberFormat="1" applyFont="1" applyFill="1" applyAlignment="1">
      <alignment horizontal="center" vertical="center"/>
    </xf>
    <xf numFmtId="1" fontId="45" fillId="5" borderId="0" xfId="3" applyNumberFormat="1" applyFont="1" applyFill="1" applyAlignment="1">
      <alignment horizontal="center"/>
    </xf>
    <xf numFmtId="1" fontId="38" fillId="5" borderId="0" xfId="0" applyNumberFormat="1" applyFont="1" applyFill="1" applyAlignment="1">
      <alignment horizontal="center" vertical="center"/>
    </xf>
    <xf numFmtId="1" fontId="38" fillId="5" borderId="7" xfId="0" applyNumberFormat="1" applyFont="1" applyFill="1" applyBorder="1" applyAlignment="1">
      <alignment horizontal="center" vertical="center"/>
    </xf>
    <xf numFmtId="1" fontId="38" fillId="5" borderId="1" xfId="28" quotePrefix="1" applyNumberFormat="1" applyFont="1" applyFill="1" applyBorder="1" applyAlignment="1">
      <alignment horizontal="center"/>
    </xf>
    <xf numFmtId="1" fontId="63" fillId="5" borderId="0" xfId="0" applyNumberFormat="1" applyFont="1" applyFill="1" applyAlignment="1">
      <alignment horizontal="center"/>
    </xf>
    <xf numFmtId="1" fontId="38" fillId="5" borderId="1" xfId="28" quotePrefix="1" applyNumberFormat="1" applyFont="1" applyFill="1" applyBorder="1" applyAlignment="1">
      <alignment horizontal="right"/>
    </xf>
    <xf numFmtId="1" fontId="63" fillId="5" borderId="1" xfId="0" applyNumberFormat="1" applyFont="1" applyFill="1" applyBorder="1" applyAlignment="1">
      <alignment horizontal="center" vertical="center"/>
    </xf>
    <xf numFmtId="1" fontId="38" fillId="5" borderId="0" xfId="0" applyNumberFormat="1" applyFont="1" applyFill="1" applyAlignment="1">
      <alignment horizontal="center" vertical="center" wrapText="1"/>
    </xf>
    <xf numFmtId="1" fontId="71" fillId="5" borderId="56" xfId="0" applyNumberFormat="1" applyFont="1" applyFill="1" applyBorder="1" applyAlignment="1">
      <alignment horizontal="center" vertical="center" wrapText="1"/>
    </xf>
    <xf numFmtId="0" fontId="61" fillId="0" borderId="0" xfId="0" applyFont="1" applyAlignment="1">
      <alignment vertical="center"/>
    </xf>
    <xf numFmtId="172" fontId="24" fillId="0" borderId="0" xfId="3" applyNumberFormat="1" applyFont="1" applyFill="1"/>
    <xf numFmtId="172" fontId="75" fillId="3" borderId="0" xfId="3" applyNumberFormat="1" applyFont="1" applyFill="1" applyAlignment="1">
      <alignment horizontal="center"/>
    </xf>
    <xf numFmtId="172" fontId="75" fillId="3" borderId="0" xfId="3" applyNumberFormat="1" applyFont="1" applyFill="1" applyBorder="1" applyAlignment="1">
      <alignment horizontal="center"/>
    </xf>
    <xf numFmtId="172" fontId="1" fillId="3" borderId="0" xfId="3" applyNumberFormat="1" applyFont="1" applyFill="1"/>
    <xf numFmtId="172" fontId="0" fillId="2" borderId="0" xfId="0" applyNumberFormat="1" applyFill="1"/>
    <xf numFmtId="172" fontId="4" fillId="3" borderId="6" xfId="10" applyNumberFormat="1" applyFont="1" applyFill="1" applyBorder="1"/>
    <xf numFmtId="172" fontId="4" fillId="3" borderId="6" xfId="4" applyNumberFormat="1" applyFont="1" applyFill="1" applyBorder="1"/>
    <xf numFmtId="172" fontId="0" fillId="3" borderId="0" xfId="0" applyNumberFormat="1" applyFill="1"/>
    <xf numFmtId="172" fontId="21" fillId="3" borderId="8" xfId="4" applyNumberFormat="1" applyFont="1" applyFill="1" applyBorder="1"/>
    <xf numFmtId="172" fontId="0" fillId="3" borderId="8" xfId="0" applyNumberFormat="1" applyFill="1" applyBorder="1"/>
    <xf numFmtId="172" fontId="26" fillId="2" borderId="0" xfId="0" applyNumberFormat="1" applyFont="1" applyFill="1"/>
    <xf numFmtId="172" fontId="26" fillId="2" borderId="0" xfId="91" applyNumberFormat="1" applyFont="1" applyFill="1" applyBorder="1"/>
    <xf numFmtId="172" fontId="26" fillId="2" borderId="8" xfId="4" applyNumberFormat="1" applyFont="1" applyFill="1" applyBorder="1" applyAlignment="1">
      <alignment horizontal="center"/>
    </xf>
    <xf numFmtId="172" fontId="26" fillId="2" borderId="8" xfId="4" applyNumberFormat="1" applyFont="1" applyFill="1" applyBorder="1"/>
    <xf numFmtId="172" fontId="42" fillId="2" borderId="0" xfId="0" applyNumberFormat="1" applyFont="1" applyFill="1" applyAlignment="1">
      <alignment horizontal="center"/>
    </xf>
    <xf numFmtId="172" fontId="65" fillId="0" borderId="7" xfId="0" applyNumberFormat="1" applyFont="1" applyBorder="1"/>
    <xf numFmtId="0" fontId="0" fillId="0" borderId="0" xfId="0" applyAlignment="1">
      <alignment horizontal="left"/>
    </xf>
    <xf numFmtId="14" fontId="0" fillId="0" borderId="0" xfId="0" applyNumberForma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13" fillId="0" borderId="0" xfId="0" applyFont="1" applyAlignment="1">
      <alignment horizontal="left"/>
    </xf>
    <xf numFmtId="3" fontId="42" fillId="2" borderId="0" xfId="0" applyNumberFormat="1" applyFont="1" applyFill="1" applyAlignment="1">
      <alignment horizontal="center" wrapText="1"/>
    </xf>
    <xf numFmtId="0" fontId="13" fillId="0" borderId="0" xfId="0" applyFont="1"/>
    <xf numFmtId="3" fontId="26" fillId="2" borderId="0" xfId="7" applyNumberFormat="1" applyFont="1" applyFill="1" applyBorder="1" applyAlignment="1">
      <alignment horizontal="center"/>
    </xf>
    <xf numFmtId="172" fontId="24" fillId="0" borderId="0" xfId="4" applyNumberFormat="1" applyFont="1" applyFill="1"/>
    <xf numFmtId="172" fontId="4" fillId="0" borderId="36" xfId="3" applyNumberFormat="1" applyFont="1" applyFill="1" applyBorder="1"/>
    <xf numFmtId="172" fontId="45" fillId="5" borderId="0" xfId="3" applyNumberFormat="1" applyFont="1" applyFill="1" applyBorder="1"/>
    <xf numFmtId="172" fontId="45" fillId="5" borderId="8" xfId="3" applyNumberFormat="1" applyFont="1" applyFill="1" applyBorder="1"/>
    <xf numFmtId="172" fontId="38" fillId="5" borderId="0" xfId="3" applyNumberFormat="1" applyFont="1" applyFill="1" applyBorder="1"/>
    <xf numFmtId="172" fontId="24" fillId="0" borderId="0" xfId="4" applyNumberFormat="1" applyFont="1" applyFill="1" applyAlignment="1">
      <alignment horizontal="center"/>
    </xf>
    <xf numFmtId="172" fontId="24" fillId="0" borderId="0" xfId="3" applyNumberFormat="1" applyFont="1" applyFill="1" applyAlignment="1">
      <alignment horizontal="center"/>
    </xf>
    <xf numFmtId="172" fontId="25" fillId="0" borderId="0" xfId="3" applyNumberFormat="1" applyFont="1" applyFill="1" applyAlignment="1">
      <alignment horizontal="center"/>
    </xf>
    <xf numFmtId="172" fontId="1" fillId="0" borderId="0" xfId="0" applyNumberFormat="1" applyFont="1" applyAlignment="1">
      <alignment horizontal="right" vertical="top"/>
    </xf>
    <xf numFmtId="172" fontId="4" fillId="3" borderId="6" xfId="8" applyNumberFormat="1" applyFont="1" applyFill="1" applyBorder="1"/>
    <xf numFmtId="172" fontId="24" fillId="3" borderId="7" xfId="0" applyNumberFormat="1" applyFont="1" applyFill="1" applyBorder="1"/>
    <xf numFmtId="172" fontId="1" fillId="3" borderId="0" xfId="6" applyNumberFormat="1" applyFont="1" applyFill="1"/>
    <xf numFmtId="172" fontId="1" fillId="3" borderId="1" xfId="6" applyNumberFormat="1" applyFont="1" applyFill="1" applyBorder="1"/>
    <xf numFmtId="172" fontId="4" fillId="3" borderId="37" xfId="3" applyNumberFormat="1" applyFont="1" applyFill="1" applyBorder="1"/>
    <xf numFmtId="172" fontId="4" fillId="3" borderId="0" xfId="28" quotePrefix="1" applyNumberFormat="1" applyFont="1" applyFill="1" applyAlignment="1">
      <alignment horizontal="center"/>
    </xf>
    <xf numFmtId="172" fontId="76" fillId="2" borderId="0" xfId="0" applyNumberFormat="1" applyFont="1" applyFill="1" applyAlignment="1">
      <alignment horizontal="center"/>
    </xf>
    <xf numFmtId="172" fontId="11" fillId="0" borderId="22" xfId="12" applyNumberFormat="1" applyFont="1" applyFill="1" applyBorder="1"/>
    <xf numFmtId="172" fontId="11" fillId="0" borderId="2" xfId="12" applyNumberFormat="1" applyFont="1" applyFill="1" applyBorder="1"/>
    <xf numFmtId="172" fontId="11" fillId="0" borderId="3" xfId="12" applyNumberFormat="1" applyFont="1" applyFill="1" applyBorder="1"/>
    <xf numFmtId="172" fontId="3" fillId="7" borderId="7" xfId="12" applyNumberFormat="1" applyFont="1" applyFill="1" applyBorder="1"/>
    <xf numFmtId="172" fontId="0" fillId="2" borderId="7" xfId="0" applyNumberFormat="1" applyFill="1" applyBorder="1"/>
    <xf numFmtId="172" fontId="36" fillId="2" borderId="7" xfId="0" applyNumberFormat="1" applyFont="1" applyFill="1" applyBorder="1"/>
    <xf numFmtId="172" fontId="36" fillId="2" borderId="8" xfId="4" applyNumberFormat="1" applyFont="1" applyFill="1" applyBorder="1" applyAlignment="1">
      <alignment horizontal="right"/>
    </xf>
    <xf numFmtId="172" fontId="13" fillId="0" borderId="0" xfId="0" applyNumberFormat="1" applyFont="1"/>
    <xf numFmtId="172" fontId="65" fillId="0" borderId="0" xfId="0" applyNumberFormat="1" applyFont="1"/>
    <xf numFmtId="172" fontId="1" fillId="3" borderId="0" xfId="3" applyNumberFormat="1" applyFont="1" applyFill="1" applyBorder="1"/>
    <xf numFmtId="172" fontId="1" fillId="3" borderId="6" xfId="3" applyNumberFormat="1" applyFont="1" applyFill="1" applyBorder="1"/>
    <xf numFmtId="172" fontId="0" fillId="0" borderId="0" xfId="0" applyNumberFormat="1" applyAlignment="1">
      <alignment horizontal="right"/>
    </xf>
    <xf numFmtId="172" fontId="0" fillId="0" borderId="1" xfId="0" applyNumberFormat="1" applyBorder="1"/>
    <xf numFmtId="172" fontId="21" fillId="0" borderId="0" xfId="8" applyNumberFormat="1" applyFont="1" applyFill="1"/>
    <xf numFmtId="172" fontId="21" fillId="2" borderId="8" xfId="4" applyNumberFormat="1" applyFont="1" applyFill="1" applyBorder="1"/>
    <xf numFmtId="172" fontId="25" fillId="3" borderId="6" xfId="0" applyNumberFormat="1" applyFont="1" applyFill="1" applyBorder="1"/>
    <xf numFmtId="172" fontId="4" fillId="3" borderId="6" xfId="29" applyNumberFormat="1" applyFont="1" applyFill="1" applyBorder="1"/>
    <xf numFmtId="172" fontId="25" fillId="3" borderId="0" xfId="0" applyNumberFormat="1" applyFont="1" applyFill="1"/>
    <xf numFmtId="172" fontId="4" fillId="3" borderId="0" xfId="29" applyNumberFormat="1" applyFont="1" applyFill="1"/>
    <xf numFmtId="172" fontId="0" fillId="2" borderId="1" xfId="0" applyNumberFormat="1" applyFill="1" applyBorder="1"/>
    <xf numFmtId="172" fontId="11" fillId="0" borderId="38" xfId="0" applyNumberFormat="1" applyFont="1" applyBorder="1" applyAlignment="1">
      <alignment horizontal="right" vertical="center" wrapText="1"/>
    </xf>
    <xf numFmtId="172" fontId="11" fillId="0" borderId="38" xfId="0" applyNumberFormat="1" applyFont="1" applyBorder="1" applyAlignment="1">
      <alignment horizontal="center" vertical="center" wrapText="1"/>
    </xf>
    <xf numFmtId="172" fontId="11" fillId="0" borderId="39" xfId="0" applyNumberFormat="1" applyFont="1" applyBorder="1" applyAlignment="1">
      <alignment horizontal="right" vertical="center" wrapText="1"/>
    </xf>
    <xf numFmtId="172" fontId="11" fillId="0" borderId="39" xfId="0" applyNumberFormat="1" applyFont="1" applyBorder="1" applyAlignment="1">
      <alignment horizontal="center" vertical="center" wrapText="1"/>
    </xf>
    <xf numFmtId="172" fontId="11" fillId="0" borderId="40" xfId="0" applyNumberFormat="1" applyFont="1" applyBorder="1" applyAlignment="1">
      <alignment horizontal="center" vertical="center" wrapText="1"/>
    </xf>
    <xf numFmtId="172" fontId="28" fillId="0" borderId="0" xfId="4" applyNumberFormat="1" applyFont="1"/>
    <xf numFmtId="172" fontId="28" fillId="0" borderId="0" xfId="3" applyNumberFormat="1" applyFont="1"/>
    <xf numFmtId="172" fontId="24" fillId="0" borderId="0" xfId="4" applyNumberFormat="1" applyFont="1"/>
    <xf numFmtId="172" fontId="28" fillId="0" borderId="0" xfId="4" applyNumberFormat="1" applyFont="1" applyBorder="1"/>
    <xf numFmtId="172" fontId="61" fillId="5" borderId="0" xfId="3" applyNumberFormat="1" applyFont="1" applyFill="1" applyBorder="1"/>
    <xf numFmtId="172" fontId="61" fillId="0" borderId="0" xfId="3" applyNumberFormat="1" applyFont="1" applyFill="1" applyBorder="1"/>
    <xf numFmtId="172" fontId="39" fillId="5" borderId="0" xfId="3" applyNumberFormat="1" applyFont="1" applyFill="1" applyBorder="1"/>
    <xf numFmtId="172" fontId="26" fillId="2" borderId="0" xfId="4" applyNumberFormat="1" applyFont="1" applyFill="1" applyBorder="1"/>
    <xf numFmtId="172" fontId="22" fillId="0" borderId="0" xfId="2" applyNumberFormat="1" applyFill="1"/>
    <xf numFmtId="0" fontId="22" fillId="0" borderId="0" xfId="2" applyFill="1"/>
    <xf numFmtId="172" fontId="61" fillId="0" borderId="0" xfId="0" applyNumberFormat="1" applyFont="1" applyAlignment="1">
      <alignment vertical="center"/>
    </xf>
    <xf numFmtId="0" fontId="48" fillId="0" borderId="0" xfId="0" applyFont="1"/>
    <xf numFmtId="172" fontId="48" fillId="0" borderId="0" xfId="0" applyNumberFormat="1" applyFont="1"/>
    <xf numFmtId="0" fontId="29" fillId="0" borderId="0" xfId="0" applyFont="1" applyAlignment="1">
      <alignment vertical="center"/>
    </xf>
    <xf numFmtId="0" fontId="63" fillId="0" borderId="0" xfId="0" applyFont="1"/>
    <xf numFmtId="0" fontId="63" fillId="0" borderId="0" xfId="0" applyFont="1" applyAlignment="1">
      <alignment horizontal="center" vertical="center"/>
    </xf>
    <xf numFmtId="172" fontId="63" fillId="0" borderId="0" xfId="0" applyNumberFormat="1" applyFont="1"/>
    <xf numFmtId="0" fontId="36" fillId="0" borderId="1" xfId="0" applyFont="1" applyBorder="1" applyAlignment="1">
      <alignment horizontal="center" vertical="center"/>
    </xf>
    <xf numFmtId="0" fontId="4" fillId="0" borderId="1" xfId="28" applyFont="1" applyBorder="1" applyAlignment="1">
      <alignment horizontal="center"/>
    </xf>
    <xf numFmtId="172" fontId="36" fillId="0" borderId="1" xfId="0" applyNumberFormat="1" applyFont="1" applyBorder="1" applyAlignment="1">
      <alignment horizontal="center"/>
    </xf>
    <xf numFmtId="172" fontId="28" fillId="0" borderId="0" xfId="11" applyNumberFormat="1" applyFont="1"/>
    <xf numFmtId="172" fontId="1" fillId="0" borderId="0" xfId="3" applyNumberFormat="1" applyFont="1" applyFill="1"/>
    <xf numFmtId="166" fontId="24" fillId="0" borderId="0" xfId="3" applyNumberFormat="1" applyFont="1" applyFill="1" applyBorder="1"/>
    <xf numFmtId="9" fontId="24" fillId="0" borderId="0" xfId="91" applyFont="1" applyFill="1" applyBorder="1" applyAlignment="1">
      <alignment horizontal="center"/>
    </xf>
    <xf numFmtId="166" fontId="24" fillId="3" borderId="0" xfId="3" applyNumberFormat="1" applyFont="1" applyFill="1" applyBorder="1"/>
    <xf numFmtId="0" fontId="24" fillId="3" borderId="0" xfId="0" applyFont="1" applyFill="1" applyAlignment="1">
      <alignment wrapText="1"/>
    </xf>
    <xf numFmtId="9" fontId="24" fillId="3" borderId="0" xfId="91" applyFont="1" applyFill="1" applyBorder="1" applyAlignment="1">
      <alignment horizontal="center"/>
    </xf>
    <xf numFmtId="0" fontId="1" fillId="3" borderId="0" xfId="0" applyFont="1" applyFill="1" applyAlignment="1">
      <alignment wrapText="1"/>
    </xf>
    <xf numFmtId="166" fontId="24" fillId="3" borderId="0" xfId="3" applyNumberFormat="1" applyFont="1" applyFill="1" applyBorder="1" applyAlignment="1">
      <alignment vertical="center"/>
    </xf>
    <xf numFmtId="0" fontId="25" fillId="0" borderId="25" xfId="0" applyFont="1" applyBorder="1" applyAlignment="1">
      <alignment vertical="center"/>
    </xf>
    <xf numFmtId="1" fontId="25" fillId="0" borderId="35" xfId="0" applyNumberFormat="1" applyFont="1" applyBorder="1" applyAlignment="1">
      <alignment vertical="center"/>
    </xf>
    <xf numFmtId="0" fontId="25" fillId="0" borderId="21" xfId="0" applyFont="1" applyBorder="1" applyAlignment="1">
      <alignment vertical="center"/>
    </xf>
    <xf numFmtId="3" fontId="25" fillId="0" borderId="7" xfId="0" applyNumberFormat="1" applyFont="1" applyBorder="1" applyAlignment="1">
      <alignment horizontal="center" vertical="center" wrapText="1"/>
    </xf>
    <xf numFmtId="0" fontId="25" fillId="0" borderId="7" xfId="0" applyFont="1" applyBorder="1" applyAlignment="1">
      <alignment horizontal="center" vertical="center" wrapText="1"/>
    </xf>
    <xf numFmtId="0" fontId="24" fillId="0" borderId="25" xfId="0" applyFont="1" applyBorder="1"/>
    <xf numFmtId="172" fontId="24" fillId="0" borderId="27" xfId="3" applyNumberFormat="1" applyFont="1" applyFill="1" applyBorder="1"/>
    <xf numFmtId="9" fontId="24" fillId="0" borderId="5" xfId="91" applyFont="1" applyFill="1" applyBorder="1" applyAlignment="1">
      <alignment horizontal="center"/>
    </xf>
    <xf numFmtId="0" fontId="24" fillId="0" borderId="20" xfId="0" applyFont="1" applyBorder="1"/>
    <xf numFmtId="172" fontId="24" fillId="0" borderId="7" xfId="3" applyNumberFormat="1" applyFont="1" applyFill="1" applyBorder="1"/>
    <xf numFmtId="9" fontId="24" fillId="0" borderId="35" xfId="91" applyFont="1" applyFill="1" applyBorder="1" applyAlignment="1">
      <alignment horizontal="center"/>
    </xf>
    <xf numFmtId="0" fontId="56" fillId="0" borderId="25" xfId="0" applyFont="1" applyBorder="1"/>
    <xf numFmtId="0" fontId="24" fillId="0" borderId="7" xfId="0" applyFont="1" applyBorder="1"/>
    <xf numFmtId="172" fontId="24" fillId="0" borderId="7" xfId="0" applyNumberFormat="1" applyFont="1" applyBorder="1"/>
    <xf numFmtId="9" fontId="24" fillId="0" borderId="7" xfId="91" applyFont="1" applyFill="1" applyBorder="1" applyAlignment="1">
      <alignment horizontal="center"/>
    </xf>
    <xf numFmtId="172" fontId="24" fillId="0" borderId="36" xfId="3" applyNumberFormat="1" applyFont="1" applyFill="1" applyBorder="1"/>
    <xf numFmtId="166" fontId="24" fillId="0" borderId="35" xfId="3" applyNumberFormat="1" applyFont="1" applyFill="1" applyBorder="1"/>
    <xf numFmtId="0" fontId="24" fillId="0" borderId="7" xfId="0" applyFont="1" applyBorder="1" applyAlignment="1">
      <alignment wrapText="1"/>
    </xf>
    <xf numFmtId="166" fontId="24" fillId="0" borderId="5" xfId="3" applyNumberFormat="1" applyFont="1" applyFill="1" applyBorder="1"/>
    <xf numFmtId="0" fontId="1" fillId="0" borderId="7" xfId="0" applyFont="1" applyBorder="1"/>
    <xf numFmtId="172" fontId="1" fillId="0" borderId="7" xfId="3" applyNumberFormat="1" applyFont="1" applyFill="1" applyBorder="1"/>
    <xf numFmtId="172" fontId="24" fillId="0" borderId="36" xfId="0" applyNumberFormat="1" applyFont="1" applyBorder="1"/>
    <xf numFmtId="0" fontId="24" fillId="0" borderId="35" xfId="0" applyFont="1" applyBorder="1"/>
    <xf numFmtId="0" fontId="1" fillId="0" borderId="7" xfId="0" applyFont="1" applyBorder="1" applyAlignment="1">
      <alignment wrapText="1"/>
    </xf>
    <xf numFmtId="172" fontId="24" fillId="0" borderId="25" xfId="3" applyNumberFormat="1" applyFont="1" applyFill="1" applyBorder="1" applyAlignment="1">
      <alignment vertical="center"/>
    </xf>
    <xf numFmtId="166" fontId="24" fillId="0" borderId="7" xfId="3" applyNumberFormat="1" applyFont="1" applyFill="1" applyBorder="1"/>
    <xf numFmtId="3" fontId="24" fillId="0" borderId="8" xfId="0" applyNumberFormat="1" applyFont="1" applyBorder="1"/>
    <xf numFmtId="0" fontId="25" fillId="0" borderId="7" xfId="0" applyFont="1" applyBorder="1"/>
    <xf numFmtId="0" fontId="77" fillId="0" borderId="7" xfId="0" applyFont="1" applyBorder="1"/>
    <xf numFmtId="3" fontId="24" fillId="0" borderId="7" xfId="0" applyNumberFormat="1" applyFont="1" applyBorder="1" applyAlignment="1">
      <alignment horizontal="center"/>
    </xf>
    <xf numFmtId="0" fontId="24" fillId="0" borderId="7" xfId="0" applyFont="1" applyBorder="1" applyAlignment="1">
      <alignment horizontal="center"/>
    </xf>
    <xf numFmtId="0" fontId="44" fillId="0" borderId="0" xfId="0" applyFont="1" applyAlignment="1">
      <alignment horizontal="center" vertical="center" wrapText="1"/>
    </xf>
    <xf numFmtId="0" fontId="44" fillId="0" borderId="0" xfId="0" applyFont="1" applyAlignment="1">
      <alignment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2" xfId="0" applyFont="1" applyBorder="1" applyAlignment="1">
      <alignment vertical="center" wrapText="1"/>
    </xf>
    <xf numFmtId="0" fontId="19" fillId="0" borderId="13" xfId="0" applyFont="1" applyBorder="1" applyAlignment="1">
      <alignment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3" xfId="0" applyFont="1" applyBorder="1" applyAlignment="1">
      <alignment vertical="center" wrapText="1"/>
    </xf>
    <xf numFmtId="0" fontId="19" fillId="0" borderId="34" xfId="0" applyFont="1" applyBorder="1" applyAlignment="1">
      <alignment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5" xfId="0" applyFont="1" applyBorder="1" applyAlignment="1">
      <alignment vertical="center" wrapText="1"/>
    </xf>
    <xf numFmtId="0" fontId="19" fillId="0" borderId="16" xfId="0" applyFont="1" applyBorder="1" applyAlignment="1">
      <alignment vertical="center" wrapText="1"/>
    </xf>
    <xf numFmtId="0" fontId="1" fillId="0" borderId="0" xfId="28" quotePrefix="1"/>
    <xf numFmtId="3" fontId="19" fillId="0" borderId="0" xfId="0" applyNumberFormat="1" applyFont="1"/>
    <xf numFmtId="0" fontId="25" fillId="0" borderId="0" xfId="0" applyFont="1" applyAlignment="1">
      <alignment horizontal="justify" vertical="center"/>
    </xf>
    <xf numFmtId="0" fontId="0" fillId="0" borderId="0" xfId="0" applyAlignment="1">
      <alignment horizontal="justify" vertical="center"/>
    </xf>
    <xf numFmtId="0" fontId="13" fillId="0" borderId="7" xfId="0" applyFont="1" applyBorder="1"/>
    <xf numFmtId="172" fontId="13" fillId="0" borderId="7" xfId="0" applyNumberFormat="1" applyFont="1" applyBorder="1"/>
    <xf numFmtId="0" fontId="29" fillId="0" borderId="7" xfId="0" applyFont="1" applyBorder="1" applyAlignment="1">
      <alignment horizontal="center"/>
    </xf>
    <xf numFmtId="0" fontId="29" fillId="0" borderId="7" xfId="0" applyFont="1" applyBorder="1"/>
    <xf numFmtId="3" fontId="29" fillId="0" borderId="7" xfId="0" applyNumberFormat="1" applyFont="1" applyBorder="1"/>
    <xf numFmtId="0" fontId="29" fillId="0" borderId="7" xfId="0" applyFont="1" applyBorder="1" applyAlignment="1">
      <alignment wrapText="1"/>
    </xf>
    <xf numFmtId="0" fontId="78" fillId="0" borderId="7" xfId="0" applyFont="1" applyBorder="1"/>
    <xf numFmtId="3" fontId="78" fillId="0" borderId="7" xfId="0" applyNumberFormat="1" applyFont="1" applyBorder="1"/>
    <xf numFmtId="0" fontId="1" fillId="0" borderId="0" xfId="0" applyFont="1"/>
    <xf numFmtId="0" fontId="22" fillId="0" borderId="0" xfId="2" applyFill="1" applyAlignment="1" applyProtection="1">
      <alignment horizontal="center" vertical="center"/>
      <protection locked="0"/>
    </xf>
    <xf numFmtId="0" fontId="29" fillId="0" borderId="7" xfId="0" applyFont="1" applyBorder="1" applyAlignment="1">
      <alignment horizontal="right"/>
    </xf>
    <xf numFmtId="14" fontId="29" fillId="0" borderId="7" xfId="0" applyNumberFormat="1" applyFont="1" applyBorder="1"/>
    <xf numFmtId="0" fontId="29" fillId="0" borderId="7" xfId="0" applyFont="1" applyBorder="1" applyAlignment="1">
      <alignment horizontal="left"/>
    </xf>
    <xf numFmtId="0" fontId="78" fillId="0" borderId="0" xfId="0" applyFont="1" applyAlignment="1">
      <alignment vertical="center" wrapText="1"/>
    </xf>
    <xf numFmtId="0" fontId="22" fillId="0" borderId="7" xfId="2" applyFill="1" applyBorder="1"/>
    <xf numFmtId="3" fontId="29" fillId="0" borderId="7" xfId="0" applyNumberFormat="1" applyFont="1" applyBorder="1" applyAlignment="1">
      <alignment horizontal="center"/>
    </xf>
    <xf numFmtId="14" fontId="1" fillId="0" borderId="0" xfId="0" applyNumberFormat="1" applyFont="1"/>
    <xf numFmtId="172" fontId="1" fillId="3" borderId="0" xfId="6" applyNumberFormat="1" applyFont="1" applyFill="1" applyBorder="1"/>
    <xf numFmtId="0" fontId="42" fillId="0" borderId="7" xfId="0" applyFont="1" applyBorder="1"/>
    <xf numFmtId="0" fontId="42" fillId="0" borderId="7" xfId="0" applyFont="1" applyBorder="1" applyAlignment="1">
      <alignment horizontal="left"/>
    </xf>
    <xf numFmtId="41" fontId="42" fillId="0" borderId="7" xfId="4" applyFont="1" applyBorder="1" applyAlignment="1">
      <alignment horizontal="right"/>
    </xf>
    <xf numFmtId="0" fontId="42" fillId="0" borderId="7" xfId="0" applyFont="1" applyBorder="1" applyAlignment="1">
      <alignment horizontal="right"/>
    </xf>
    <xf numFmtId="0" fontId="0" fillId="0" borderId="7" xfId="0" applyBorder="1"/>
    <xf numFmtId="0" fontId="0" fillId="0" borderId="7" xfId="0" applyBorder="1" applyAlignment="1">
      <alignment horizontal="left"/>
    </xf>
    <xf numFmtId="41" fontId="0" fillId="0" borderId="7" xfId="4" applyFont="1" applyBorder="1" applyAlignment="1">
      <alignment horizontal="right"/>
    </xf>
    <xf numFmtId="0" fontId="0" fillId="0" borderId="7" xfId="0" applyBorder="1" applyAlignment="1">
      <alignment horizontal="right"/>
    </xf>
    <xf numFmtId="41" fontId="0" fillId="0" borderId="7" xfId="4" applyFont="1" applyBorder="1"/>
    <xf numFmtId="0" fontId="0" fillId="0" borderId="7" xfId="0" applyBorder="1" applyAlignment="1">
      <alignment vertical="center"/>
    </xf>
    <xf numFmtId="41" fontId="0" fillId="0" borderId="7" xfId="4" applyFont="1" applyFill="1" applyBorder="1" applyAlignment="1">
      <alignment horizontal="right"/>
    </xf>
    <xf numFmtId="173" fontId="0" fillId="0" borderId="7" xfId="4" applyNumberFormat="1" applyFont="1" applyBorder="1" applyAlignment="1">
      <alignment horizontal="right"/>
    </xf>
    <xf numFmtId="0" fontId="0" fillId="0" borderId="7" xfId="0" applyBorder="1" applyAlignment="1">
      <alignment horizontal="right" vertical="center"/>
    </xf>
    <xf numFmtId="0" fontId="42" fillId="0" borderId="7" xfId="0" applyFont="1" applyBorder="1" applyAlignment="1">
      <alignment vertical="center"/>
    </xf>
    <xf numFmtId="41" fontId="42" fillId="0" borderId="7" xfId="4" applyFont="1" applyFill="1" applyBorder="1" applyAlignment="1">
      <alignment horizontal="right"/>
    </xf>
    <xf numFmtId="173" fontId="0" fillId="0" borderId="7" xfId="4" applyNumberFormat="1" applyFont="1" applyFill="1" applyBorder="1" applyAlignment="1">
      <alignment horizontal="right"/>
    </xf>
    <xf numFmtId="0" fontId="0" fillId="0" borderId="7" xfId="0" applyBorder="1" applyAlignment="1">
      <alignment horizontal="left" vertical="center"/>
    </xf>
    <xf numFmtId="172" fontId="4" fillId="3" borderId="6" xfId="3" applyNumberFormat="1" applyFont="1" applyFill="1" applyBorder="1"/>
    <xf numFmtId="172" fontId="1" fillId="0" borderId="0" xfId="6" applyNumberFormat="1" applyFont="1" applyFill="1"/>
    <xf numFmtId="172" fontId="1" fillId="0" borderId="1" xfId="6" applyNumberFormat="1" applyFont="1" applyFill="1" applyBorder="1"/>
    <xf numFmtId="172" fontId="1" fillId="0" borderId="0" xfId="6" applyNumberFormat="1" applyFont="1" applyFill="1" applyBorder="1"/>
    <xf numFmtId="172" fontId="4" fillId="0" borderId="37" xfId="3" applyNumberFormat="1" applyFont="1" applyFill="1" applyBorder="1"/>
    <xf numFmtId="3" fontId="4" fillId="0" borderId="0" xfId="3" applyNumberFormat="1" applyFont="1" applyFill="1" applyBorder="1"/>
    <xf numFmtId="3" fontId="0" fillId="0" borderId="1" xfId="0" applyNumberFormat="1" applyBorder="1"/>
    <xf numFmtId="41" fontId="0" fillId="2" borderId="0" xfId="4" applyFont="1" applyFill="1"/>
    <xf numFmtId="172" fontId="26" fillId="0" borderId="0" xfId="0" applyNumberFormat="1" applyFont="1"/>
    <xf numFmtId="172" fontId="26" fillId="0" borderId="0" xfId="91" applyNumberFormat="1" applyFont="1" applyFill="1" applyBorder="1"/>
    <xf numFmtId="0" fontId="0" fillId="0" borderId="1" xfId="0" applyBorder="1" applyAlignment="1">
      <alignment horizontal="center"/>
    </xf>
    <xf numFmtId="41" fontId="24" fillId="0" borderId="0" xfId="4" applyFont="1"/>
    <xf numFmtId="41" fontId="24" fillId="0" borderId="0" xfId="0" applyNumberFormat="1" applyFont="1"/>
    <xf numFmtId="0" fontId="19" fillId="0" borderId="0" xfId="0" applyFont="1" applyAlignment="1">
      <alignment horizontal="center" vertical="center" wrapText="1"/>
    </xf>
    <xf numFmtId="0" fontId="19" fillId="0" borderId="0" xfId="0" applyFont="1" applyAlignment="1">
      <alignment vertical="center" wrapText="1"/>
    </xf>
    <xf numFmtId="4" fontId="29" fillId="13" borderId="7" xfId="0" applyNumberFormat="1" applyFont="1" applyFill="1" applyBorder="1"/>
    <xf numFmtId="0" fontId="11" fillId="0" borderId="7" xfId="16" applyFont="1" applyBorder="1"/>
    <xf numFmtId="172" fontId="11" fillId="0" borderId="7" xfId="12" applyNumberFormat="1" applyFont="1" applyFill="1" applyBorder="1"/>
    <xf numFmtId="167" fontId="11" fillId="0" borderId="0" xfId="16" applyNumberFormat="1" applyFont="1"/>
    <xf numFmtId="0" fontId="11" fillId="0" borderId="0" xfId="16" applyFont="1"/>
    <xf numFmtId="14" fontId="0" fillId="0" borderId="7" xfId="0" applyNumberFormat="1" applyBorder="1" applyAlignment="1">
      <alignment horizontal="right"/>
    </xf>
    <xf numFmtId="41" fontId="42" fillId="0" borderId="7" xfId="4" applyFont="1" applyFill="1" applyBorder="1"/>
    <xf numFmtId="14" fontId="0" fillId="0" borderId="7" xfId="0" applyNumberFormat="1" applyBorder="1" applyAlignment="1">
      <alignment horizontal="right" vertical="center"/>
    </xf>
    <xf numFmtId="41" fontId="0" fillId="0" borderId="7" xfId="4" applyFont="1" applyBorder="1" applyAlignment="1">
      <alignment horizontal="center"/>
    </xf>
    <xf numFmtId="3" fontId="0" fillId="0" borderId="7" xfId="0" applyNumberFormat="1" applyBorder="1" applyAlignment="1">
      <alignment horizontal="center"/>
    </xf>
    <xf numFmtId="0" fontId="0" fillId="0" borderId="7" xfId="0" applyBorder="1" applyAlignment="1">
      <alignment vertical="center" wrapText="1"/>
    </xf>
    <xf numFmtId="0" fontId="0" fillId="0" borderId="7" xfId="0" applyBorder="1" applyAlignment="1">
      <alignment horizontal="center" vertical="center"/>
    </xf>
    <xf numFmtId="41" fontId="21" fillId="0" borderId="7" xfId="4" applyFont="1" applyBorder="1" applyAlignment="1">
      <alignment vertical="center"/>
    </xf>
    <xf numFmtId="41" fontId="21" fillId="0" borderId="7" xfId="4" applyFont="1" applyFill="1" applyBorder="1" applyAlignment="1">
      <alignment horizontal="right" vertical="center"/>
    </xf>
    <xf numFmtId="14" fontId="42" fillId="0" borderId="7" xfId="0" applyNumberFormat="1" applyFont="1" applyBorder="1" applyAlignment="1">
      <alignment horizontal="right"/>
    </xf>
    <xf numFmtId="14" fontId="0" fillId="3" borderId="7" xfId="0" applyNumberFormat="1" applyFill="1" applyBorder="1" applyAlignment="1">
      <alignment horizontal="right" vertical="center"/>
    </xf>
    <xf numFmtId="0" fontId="63" fillId="12" borderId="7" xfId="0" applyFont="1" applyFill="1" applyBorder="1" applyAlignment="1">
      <alignment horizontal="center"/>
    </xf>
    <xf numFmtId="41" fontId="63" fillId="12" borderId="7" xfId="4" applyFont="1" applyFill="1" applyBorder="1" applyAlignment="1">
      <alignment horizontal="center"/>
    </xf>
    <xf numFmtId="0" fontId="11" fillId="0" borderId="22" xfId="16" applyFont="1" applyBorder="1"/>
    <xf numFmtId="41" fontId="0" fillId="3" borderId="0" xfId="4" applyFont="1" applyFill="1"/>
    <xf numFmtId="41" fontId="0" fillId="3" borderId="0" xfId="0" applyNumberFormat="1" applyFill="1"/>
    <xf numFmtId="0" fontId="0" fillId="0" borderId="0" xfId="0"/>
    <xf numFmtId="0" fontId="25"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0" fontId="25" fillId="0" borderId="0" xfId="0" applyFont="1" applyAlignment="1">
      <alignment horizontal="center" vertical="center"/>
    </xf>
    <xf numFmtId="14" fontId="0" fillId="0" borderId="0" xfId="0" applyNumberFormat="1"/>
    <xf numFmtId="41" fontId="0" fillId="0" borderId="0" xfId="4" applyFont="1"/>
    <xf numFmtId="41" fontId="29" fillId="0" borderId="0" xfId="4" applyFont="1"/>
    <xf numFmtId="41" fontId="0" fillId="2" borderId="0" xfId="4" applyFont="1" applyFill="1" applyAlignment="1">
      <alignment horizontal="right"/>
    </xf>
    <xf numFmtId="172" fontId="11" fillId="0" borderId="8" xfId="0" applyNumberFormat="1" applyFont="1" applyBorder="1" applyAlignment="1">
      <alignment horizontal="right" vertical="center" wrapText="1"/>
    </xf>
    <xf numFmtId="172" fontId="11" fillId="0" borderId="0" xfId="0" applyNumberFormat="1" applyFont="1" applyBorder="1" applyAlignment="1">
      <alignment horizontal="right" vertical="center" wrapText="1"/>
    </xf>
    <xf numFmtId="41" fontId="65" fillId="10" borderId="0" xfId="4" applyFont="1" applyFill="1"/>
    <xf numFmtId="41" fontId="13" fillId="10" borderId="0" xfId="4" applyFont="1" applyFill="1"/>
    <xf numFmtId="0" fontId="24" fillId="0" borderId="0" xfId="0" applyFont="1" applyAlignment="1">
      <alignment horizontal="left"/>
    </xf>
    <xf numFmtId="165" fontId="38" fillId="5" borderId="0" xfId="3" applyNumberFormat="1" applyFont="1" applyFill="1" applyAlignment="1">
      <alignment horizontal="center" vertical="center" wrapText="1"/>
    </xf>
    <xf numFmtId="165" fontId="38" fillId="5" borderId="1" xfId="3" applyNumberFormat="1" applyFont="1" applyFill="1" applyBorder="1" applyAlignment="1">
      <alignment horizontal="center" vertical="center" wrapText="1"/>
    </xf>
    <xf numFmtId="0" fontId="28" fillId="0" borderId="0" xfId="0" applyFont="1" applyAlignment="1">
      <alignment horizontal="center"/>
    </xf>
    <xf numFmtId="0" fontId="24" fillId="0" borderId="0" xfId="0" applyFont="1" applyAlignment="1">
      <alignment horizontal="left" vertical="center"/>
    </xf>
    <xf numFmtId="0" fontId="0" fillId="0" borderId="0" xfId="0" applyAlignment="1">
      <alignment horizontal="left" vertical="center" wrapText="1"/>
    </xf>
    <xf numFmtId="0" fontId="82" fillId="0" borderId="0" xfId="0" applyFont="1" applyAlignment="1">
      <alignment horizontal="justify" vertical="center"/>
    </xf>
    <xf numFmtId="0" fontId="82" fillId="0" borderId="0" xfId="0" applyFont="1"/>
    <xf numFmtId="0" fontId="25" fillId="0" borderId="7" xfId="0" applyFont="1" applyBorder="1" applyAlignment="1">
      <alignment horizontal="center"/>
    </xf>
    <xf numFmtId="3" fontId="24" fillId="0" borderId="7" xfId="0" applyNumberFormat="1" applyFont="1" applyBorder="1"/>
    <xf numFmtId="3" fontId="25" fillId="0" borderId="7" xfId="0" applyNumberFormat="1" applyFont="1" applyBorder="1"/>
    <xf numFmtId="4" fontId="24" fillId="0" borderId="7" xfId="0" applyNumberFormat="1" applyFont="1" applyBorder="1"/>
    <xf numFmtId="0" fontId="25" fillId="0" borderId="25" xfId="0" applyFont="1" applyBorder="1"/>
    <xf numFmtId="0" fontId="25" fillId="0" borderId="35" xfId="0" applyFont="1" applyBorder="1"/>
    <xf numFmtId="0" fontId="25" fillId="0" borderId="36" xfId="0" applyFont="1" applyBorder="1" applyAlignment="1">
      <alignment horizontal="center"/>
    </xf>
    <xf numFmtId="0" fontId="24" fillId="0" borderId="36" xfId="0" applyFont="1" applyBorder="1"/>
    <xf numFmtId="3" fontId="24" fillId="0" borderId="36" xfId="0" applyNumberFormat="1" applyFont="1" applyBorder="1"/>
    <xf numFmtId="3" fontId="25" fillId="0" borderId="36" xfId="0" applyNumberFormat="1" applyFont="1" applyBorder="1"/>
    <xf numFmtId="14" fontId="25" fillId="0" borderId="7" xfId="0" applyNumberFormat="1" applyFont="1" applyBorder="1" applyAlignment="1">
      <alignment horizontal="center"/>
    </xf>
    <xf numFmtId="14" fontId="25" fillId="0" borderId="35" xfId="0" applyNumberFormat="1" applyFont="1" applyBorder="1" applyAlignment="1">
      <alignment horizontal="center"/>
    </xf>
    <xf numFmtId="3" fontId="24" fillId="0" borderId="35" xfId="0" applyNumberFormat="1" applyFont="1" applyBorder="1"/>
    <xf numFmtId="0" fontId="25" fillId="0" borderId="36" xfId="0" applyFont="1" applyBorder="1"/>
    <xf numFmtId="3" fontId="25" fillId="0" borderId="35" xfId="0" applyNumberFormat="1" applyFont="1" applyBorder="1"/>
    <xf numFmtId="0" fontId="25" fillId="0" borderId="25" xfId="0" applyFont="1" applyBorder="1" applyAlignment="1">
      <alignment horizontal="center"/>
    </xf>
    <xf numFmtId="0" fontId="25" fillId="0" borderId="35" xfId="0" applyFont="1" applyBorder="1" applyAlignment="1">
      <alignment horizontal="center"/>
    </xf>
    <xf numFmtId="14" fontId="25" fillId="0" borderId="36" xfId="0" applyNumberFormat="1" applyFont="1" applyBorder="1" applyAlignment="1">
      <alignment horizontal="center"/>
    </xf>
    <xf numFmtId="0" fontId="25" fillId="0" borderId="20" xfId="0" applyFont="1" applyBorder="1" applyAlignment="1">
      <alignment horizontal="center"/>
    </xf>
    <xf numFmtId="0" fontId="24" fillId="0" borderId="20" xfId="0" applyFont="1" applyBorder="1" applyAlignment="1">
      <alignment horizontal="center"/>
    </xf>
    <xf numFmtId="0" fontId="25" fillId="0" borderId="27" xfId="0" applyFont="1" applyBorder="1" applyAlignment="1">
      <alignment horizontal="center"/>
    </xf>
    <xf numFmtId="14" fontId="24" fillId="0" borderId="7" xfId="0" applyNumberFormat="1" applyFont="1" applyBorder="1" applyAlignment="1">
      <alignment horizontal="left"/>
    </xf>
    <xf numFmtId="0" fontId="25" fillId="0" borderId="7" xfId="0" applyFont="1" applyBorder="1" applyAlignment="1">
      <alignment horizontal="left"/>
    </xf>
    <xf numFmtId="3" fontId="25" fillId="0" borderId="0" xfId="0" applyNumberFormat="1" applyFont="1"/>
    <xf numFmtId="14" fontId="24" fillId="0" borderId="1" xfId="0" applyNumberFormat="1" applyFont="1" applyBorder="1"/>
    <xf numFmtId="0" fontId="36" fillId="0" borderId="7" xfId="0" applyFont="1" applyBorder="1" applyAlignment="1">
      <alignment vertical="center"/>
    </xf>
    <xf numFmtId="3" fontId="36" fillId="0" borderId="60" xfId="0" applyNumberFormat="1" applyFont="1" applyBorder="1"/>
    <xf numFmtId="172" fontId="24" fillId="0" borderId="0" xfId="0" applyNumberFormat="1" applyFont="1" applyFill="1"/>
    <xf numFmtId="0" fontId="78" fillId="0" borderId="7" xfId="0" applyFont="1" applyBorder="1" applyAlignment="1">
      <alignment horizontal="left" vertical="center" wrapText="1"/>
    </xf>
    <xf numFmtId="0" fontId="29" fillId="0" borderId="20" xfId="0" applyFont="1" applyBorder="1" applyAlignment="1">
      <alignment vertical="center" wrapText="1"/>
    </xf>
    <xf numFmtId="0" fontId="29" fillId="0" borderId="22" xfId="0" applyFont="1" applyBorder="1" applyAlignment="1">
      <alignment vertical="center" wrapText="1"/>
    </xf>
    <xf numFmtId="0" fontId="29" fillId="0" borderId="27" xfId="0" applyFont="1" applyBorder="1" applyAlignment="1">
      <alignment vertical="center" wrapText="1"/>
    </xf>
    <xf numFmtId="0" fontId="4" fillId="0" borderId="0" xfId="0" applyFont="1" applyAlignment="1">
      <alignment horizontal="center"/>
    </xf>
    <xf numFmtId="3" fontId="79" fillId="0" borderId="0" xfId="3" applyNumberFormat="1" applyFont="1" applyFill="1" applyAlignment="1">
      <alignment horizontal="center"/>
    </xf>
    <xf numFmtId="0" fontId="0" fillId="0" borderId="0" xfId="0"/>
    <xf numFmtId="0" fontId="0" fillId="0" borderId="0" xfId="0" applyAlignment="1">
      <alignment horizontal="left"/>
    </xf>
    <xf numFmtId="0" fontId="1" fillId="0" borderId="0" xfId="0" applyFont="1" applyAlignment="1">
      <alignment horizontal="center"/>
    </xf>
    <xf numFmtId="3" fontId="32" fillId="0" borderId="0" xfId="3" applyNumberFormat="1" applyFont="1" applyFill="1" applyAlignment="1">
      <alignment horizontal="center"/>
    </xf>
    <xf numFmtId="0" fontId="24" fillId="0" borderId="0" xfId="0" applyFont="1" applyAlignment="1">
      <alignment horizontal="left"/>
    </xf>
    <xf numFmtId="0" fontId="4" fillId="0" borderId="0" xfId="0" applyFont="1" applyAlignment="1">
      <alignment horizontal="left"/>
    </xf>
    <xf numFmtId="0" fontId="8" fillId="0" borderId="0" xfId="0" applyFont="1" applyAlignment="1">
      <alignment horizontal="left" vertical="center"/>
    </xf>
    <xf numFmtId="0" fontId="4" fillId="0" borderId="0" xfId="0" applyFont="1" applyAlignment="1">
      <alignment horizontal="left" vertical="center"/>
    </xf>
    <xf numFmtId="0" fontId="45" fillId="5" borderId="0" xfId="0" applyFont="1" applyFill="1" applyAlignment="1">
      <alignment horizontal="left" vertical="center"/>
    </xf>
    <xf numFmtId="0" fontId="45" fillId="5" borderId="0" xfId="0" applyFont="1" applyFill="1" applyAlignment="1">
      <alignment horizontal="left"/>
    </xf>
    <xf numFmtId="3" fontId="24" fillId="0" borderId="0" xfId="0" applyNumberFormat="1" applyFont="1" applyAlignment="1">
      <alignment horizontal="center"/>
    </xf>
    <xf numFmtId="0" fontId="24" fillId="0" borderId="0" xfId="0" applyFont="1" applyAlignment="1">
      <alignment horizontal="center"/>
    </xf>
    <xf numFmtId="165" fontId="38" fillId="5" borderId="0" xfId="3" applyNumberFormat="1" applyFont="1" applyFill="1" applyAlignment="1">
      <alignment horizontal="center" vertical="center" wrapText="1"/>
    </xf>
    <xf numFmtId="165" fontId="38" fillId="5" borderId="1" xfId="3" applyNumberFormat="1" applyFont="1" applyFill="1" applyBorder="1" applyAlignment="1">
      <alignment horizontal="center" vertical="center" wrapText="1"/>
    </xf>
    <xf numFmtId="0" fontId="28" fillId="0" borderId="0" xfId="0" applyFont="1" applyAlignment="1">
      <alignment horizontal="center"/>
    </xf>
    <xf numFmtId="0" fontId="38" fillId="5" borderId="0" xfId="0" applyFont="1" applyFill="1" applyAlignment="1">
      <alignment horizontal="center" vertical="center" wrapText="1"/>
    </xf>
    <xf numFmtId="0" fontId="38" fillId="0" borderId="0" xfId="0" applyFont="1" applyAlignment="1">
      <alignment horizontal="center" vertical="center" wrapText="1"/>
    </xf>
    <xf numFmtId="0" fontId="28" fillId="4" borderId="0" xfId="0" applyFont="1" applyFill="1" applyAlignment="1">
      <alignment horizontal="center"/>
    </xf>
    <xf numFmtId="0" fontId="9" fillId="0" borderId="0" xfId="0" applyFont="1" applyAlignment="1">
      <alignment horizontal="center"/>
    </xf>
    <xf numFmtId="0" fontId="7" fillId="0" borderId="0" xfId="0" applyFont="1" applyAlignment="1">
      <alignment horizontal="center"/>
    </xf>
    <xf numFmtId="0" fontId="69" fillId="0" borderId="41" xfId="0" applyFont="1" applyBorder="1" applyAlignment="1">
      <alignment vertical="center" wrapText="1"/>
    </xf>
    <xf numFmtId="0" fontId="69" fillId="0" borderId="30" xfId="0" applyFont="1" applyBorder="1" applyAlignment="1">
      <alignment vertical="center" wrapText="1"/>
    </xf>
    <xf numFmtId="0" fontId="6" fillId="0" borderId="2" xfId="0" applyFont="1" applyBorder="1" applyAlignment="1">
      <alignment horizontal="justify" vertical="justify" wrapText="1"/>
    </xf>
    <xf numFmtId="0" fontId="6" fillId="0" borderId="0" xfId="0" applyFont="1" applyAlignment="1">
      <alignment horizontal="justify" vertical="justify" wrapText="1"/>
    </xf>
    <xf numFmtId="0" fontId="6" fillId="0" borderId="3" xfId="0" applyFont="1" applyBorder="1" applyAlignment="1">
      <alignment horizontal="justify" vertical="justify" wrapText="1"/>
    </xf>
    <xf numFmtId="0" fontId="24" fillId="0" borderId="0" xfId="0" applyFont="1" applyAlignment="1">
      <alignment horizontal="center" vertical="center"/>
    </xf>
    <xf numFmtId="0" fontId="69" fillId="0" borderId="42" xfId="0" applyFont="1" applyBorder="1" applyAlignment="1">
      <alignment vertical="center" wrapText="1"/>
    </xf>
    <xf numFmtId="0" fontId="69" fillId="0" borderId="31" xfId="0" applyFont="1" applyBorder="1" applyAlignment="1">
      <alignment vertical="center" wrapText="1"/>
    </xf>
    <xf numFmtId="0" fontId="69" fillId="0" borderId="44" xfId="0" applyFont="1" applyBorder="1" applyAlignment="1">
      <alignment vertical="center" wrapText="1"/>
    </xf>
    <xf numFmtId="0" fontId="69" fillId="0" borderId="43" xfId="0" applyFont="1" applyBorder="1" applyAlignment="1">
      <alignment vertical="center" wrapText="1"/>
    </xf>
    <xf numFmtId="0" fontId="69" fillId="0" borderId="45" xfId="0" applyFont="1" applyBorder="1" applyAlignment="1">
      <alignment vertical="center" wrapText="1"/>
    </xf>
    <xf numFmtId="0" fontId="69" fillId="0" borderId="41" xfId="0" applyFont="1" applyBorder="1" applyAlignment="1">
      <alignment horizontal="justify" vertical="center" wrapText="1"/>
    </xf>
    <xf numFmtId="0" fontId="69" fillId="0" borderId="0" xfId="0" applyFont="1" applyAlignment="1">
      <alignment horizontal="justify" vertical="center" wrapText="1"/>
    </xf>
    <xf numFmtId="0" fontId="69" fillId="0" borderId="30" xfId="0" applyFont="1" applyBorder="1" applyAlignment="1">
      <alignment horizontal="justify" vertical="center" wrapText="1"/>
    </xf>
    <xf numFmtId="0" fontId="69" fillId="0" borderId="26" xfId="0" applyFont="1" applyBorder="1" applyAlignment="1">
      <alignment vertical="center" wrapText="1"/>
    </xf>
    <xf numFmtId="0" fontId="25" fillId="0" borderId="0" xfId="0" applyFont="1" applyAlignment="1">
      <alignment horizontal="left" vertical="center"/>
    </xf>
    <xf numFmtId="0" fontId="69" fillId="0" borderId="44" xfId="0" applyFont="1" applyBorder="1" applyAlignment="1">
      <alignment horizontal="center" vertical="center" wrapText="1"/>
    </xf>
    <xf numFmtId="0" fontId="69" fillId="0" borderId="43" xfId="0" applyFont="1" applyBorder="1" applyAlignment="1">
      <alignment horizontal="center" vertical="center" wrapText="1"/>
    </xf>
    <xf numFmtId="0" fontId="69" fillId="0" borderId="45" xfId="0" applyFont="1" applyBorder="1" applyAlignment="1">
      <alignment horizontal="center" vertical="center" wrapText="1"/>
    </xf>
    <xf numFmtId="0" fontId="80" fillId="0" borderId="41" xfId="0" applyFont="1" applyBorder="1" applyAlignment="1">
      <alignment horizontal="justify" vertical="center" wrapText="1"/>
    </xf>
    <xf numFmtId="0" fontId="80" fillId="0" borderId="0" xfId="0" applyFont="1" applyAlignment="1">
      <alignment horizontal="justify" vertical="center" wrapText="1"/>
    </xf>
    <xf numFmtId="0" fontId="80" fillId="0" borderId="30" xfId="0" applyFont="1" applyBorder="1" applyAlignment="1">
      <alignment horizontal="justify" vertical="center" wrapText="1"/>
    </xf>
    <xf numFmtId="0" fontId="69" fillId="0" borderId="42" xfId="0" applyFont="1" applyBorder="1" applyAlignment="1">
      <alignment horizontal="center" vertical="center" wrapText="1"/>
    </xf>
    <xf numFmtId="0" fontId="69" fillId="0" borderId="26" xfId="0" applyFont="1" applyBorder="1" applyAlignment="1">
      <alignment horizontal="center" vertical="center" wrapText="1"/>
    </xf>
    <xf numFmtId="0" fontId="69" fillId="0" borderId="31" xfId="0" applyFont="1" applyBorder="1" applyAlignment="1">
      <alignment horizontal="center" vertical="center" wrapText="1"/>
    </xf>
    <xf numFmtId="0" fontId="17" fillId="0" borderId="41" xfId="0" applyFont="1" applyBorder="1" applyAlignment="1">
      <alignment horizontal="justify" vertical="center" wrapText="1"/>
    </xf>
    <xf numFmtId="0" fontId="17" fillId="0" borderId="0" xfId="0" applyFont="1" applyAlignment="1">
      <alignment horizontal="justify" vertical="center" wrapText="1"/>
    </xf>
    <xf numFmtId="0" fontId="17" fillId="0" borderId="30" xfId="0" applyFont="1" applyBorder="1" applyAlignment="1">
      <alignment horizontal="justify" vertical="center" wrapText="1"/>
    </xf>
    <xf numFmtId="0" fontId="80" fillId="0" borderId="42" xfId="0" applyFont="1" applyBorder="1" applyAlignment="1">
      <alignment vertical="center" wrapText="1"/>
    </xf>
    <xf numFmtId="0" fontId="80" fillId="0" borderId="26" xfId="0" applyFont="1" applyBorder="1" applyAlignment="1">
      <alignment vertical="center" wrapText="1"/>
    </xf>
    <xf numFmtId="0" fontId="80" fillId="0" borderId="31" xfId="0" applyFont="1" applyBorder="1" applyAlignment="1">
      <alignment vertical="center" wrapText="1"/>
    </xf>
    <xf numFmtId="0" fontId="69" fillId="0" borderId="44" xfId="0" applyFont="1" applyBorder="1" applyAlignment="1">
      <alignment horizontal="justify" vertical="center" wrapText="1"/>
    </xf>
    <xf numFmtId="0" fontId="69" fillId="0" borderId="43" xfId="0" applyFont="1" applyBorder="1" applyAlignment="1">
      <alignment horizontal="justify" vertical="center" wrapText="1"/>
    </xf>
    <xf numFmtId="0" fontId="69" fillId="0" borderId="45" xfId="0" applyFont="1" applyBorder="1" applyAlignment="1">
      <alignment horizontal="justify" vertical="center" wrapText="1"/>
    </xf>
    <xf numFmtId="0" fontId="0" fillId="0" borderId="42" xfId="0" applyBorder="1" applyAlignment="1">
      <alignment vertical="top" wrapText="1"/>
    </xf>
    <xf numFmtId="0" fontId="0" fillId="0" borderId="26" xfId="0" applyBorder="1" applyAlignment="1">
      <alignment vertical="top" wrapText="1"/>
    </xf>
    <xf numFmtId="0" fontId="0" fillId="0" borderId="31" xfId="0" applyBorder="1" applyAlignment="1">
      <alignment vertical="top" wrapText="1"/>
    </xf>
    <xf numFmtId="0" fontId="69" fillId="0" borderId="42" xfId="0" applyFont="1" applyBorder="1" applyAlignment="1">
      <alignment horizontal="justify" vertical="center" wrapText="1"/>
    </xf>
    <xf numFmtId="0" fontId="69" fillId="0" borderId="26" xfId="0" applyFont="1" applyBorder="1" applyAlignment="1">
      <alignment horizontal="justify" vertical="center" wrapText="1"/>
    </xf>
    <xf numFmtId="0" fontId="69" fillId="0" borderId="31" xfId="0" applyFont="1" applyBorder="1" applyAlignment="1">
      <alignment horizontal="justify" vertical="center" wrapText="1"/>
    </xf>
    <xf numFmtId="0" fontId="69" fillId="0" borderId="41" xfId="0" applyFont="1" applyBorder="1" applyAlignment="1">
      <alignment horizontal="center" vertical="center" wrapText="1"/>
    </xf>
    <xf numFmtId="0" fontId="69" fillId="0" borderId="0" xfId="0" applyFont="1" applyAlignment="1">
      <alignment horizontal="center" vertical="center" wrapText="1"/>
    </xf>
    <xf numFmtId="0" fontId="69" fillId="0" borderId="30" xfId="0" applyFont="1" applyBorder="1" applyAlignment="1">
      <alignment horizontal="center" vertical="center" wrapText="1"/>
    </xf>
    <xf numFmtId="0" fontId="69" fillId="0" borderId="46" xfId="0" applyFont="1" applyBorder="1" applyAlignment="1">
      <alignment horizontal="center" vertical="center" wrapText="1"/>
    </xf>
    <xf numFmtId="0" fontId="69" fillId="0" borderId="28" xfId="0" applyFont="1" applyBorder="1" applyAlignment="1">
      <alignment horizontal="center" vertical="center" wrapText="1"/>
    </xf>
    <xf numFmtId="0" fontId="69" fillId="0" borderId="29" xfId="0" applyFont="1" applyBorder="1" applyAlignment="1">
      <alignment horizontal="center" vertical="center" wrapText="1"/>
    </xf>
    <xf numFmtId="0" fontId="24" fillId="0" borderId="0" xfId="0" applyFont="1" applyAlignment="1">
      <alignment horizontal="left" vertical="center" wrapText="1"/>
    </xf>
    <xf numFmtId="0" fontId="0" fillId="0" borderId="0" xfId="0" applyAlignment="1">
      <alignment horizontal="left" vertical="center" wrapText="1"/>
    </xf>
    <xf numFmtId="0" fontId="84" fillId="0" borderId="0" xfId="0" applyFont="1" applyAlignment="1">
      <alignment horizontal="left" vertical="center" wrapText="1"/>
    </xf>
    <xf numFmtId="0" fontId="82" fillId="0" borderId="0" xfId="0" applyFont="1" applyAlignment="1">
      <alignment horizontal="left" vertical="center" wrapText="1"/>
    </xf>
    <xf numFmtId="0" fontId="25" fillId="0" borderId="0" xfId="0" applyFont="1" applyAlignment="1">
      <alignment horizontal="left" vertical="center" wrapText="1"/>
    </xf>
    <xf numFmtId="0" fontId="38" fillId="5" borderId="0" xfId="0" applyFont="1" applyFill="1" applyAlignment="1">
      <alignment horizontal="left"/>
    </xf>
    <xf numFmtId="0" fontId="48" fillId="3" borderId="0" xfId="0" applyFont="1" applyFill="1" applyAlignment="1">
      <alignment horizontal="center"/>
    </xf>
    <xf numFmtId="3" fontId="27" fillId="3" borderId="25" xfId="0" applyNumberFormat="1" applyFont="1" applyFill="1" applyBorder="1" applyAlignment="1">
      <alignment horizontal="center"/>
    </xf>
    <xf numFmtId="3" fontId="27" fillId="3" borderId="35" xfId="0" applyNumberFormat="1" applyFont="1" applyFill="1" applyBorder="1" applyAlignment="1">
      <alignment horizontal="center"/>
    </xf>
    <xf numFmtId="3" fontId="48" fillId="3" borderId="0" xfId="0" applyNumberFormat="1" applyFont="1" applyFill="1" applyAlignment="1">
      <alignment horizontal="center"/>
    </xf>
    <xf numFmtId="0" fontId="24" fillId="0" borderId="0" xfId="0" applyFont="1" applyAlignment="1">
      <alignment horizontal="left" vertical="center"/>
    </xf>
    <xf numFmtId="0" fontId="38" fillId="5" borderId="0" xfId="0" applyFont="1" applyFill="1" applyAlignment="1">
      <alignment horizontal="left" vertical="center"/>
    </xf>
    <xf numFmtId="0" fontId="64" fillId="9" borderId="25" xfId="16" applyFont="1" applyFill="1" applyBorder="1" applyAlignment="1">
      <alignment horizontal="left" vertical="center"/>
    </xf>
    <xf numFmtId="0" fontId="64" fillId="9" borderId="36" xfId="16" applyFont="1" applyFill="1" applyBorder="1" applyAlignment="1">
      <alignment horizontal="left" vertical="center"/>
    </xf>
    <xf numFmtId="0" fontId="64" fillId="9" borderId="35" xfId="16" applyFont="1" applyFill="1" applyBorder="1" applyAlignment="1">
      <alignment horizontal="left" vertical="center"/>
    </xf>
    <xf numFmtId="0" fontId="25" fillId="0" borderId="0" xfId="0" applyFont="1" applyAlignment="1">
      <alignment horizontal="left"/>
    </xf>
    <xf numFmtId="0" fontId="24" fillId="0" borderId="0" xfId="0" applyFont="1" applyAlignment="1">
      <alignment horizontal="left" vertical="top" wrapText="1"/>
    </xf>
    <xf numFmtId="0" fontId="36" fillId="2" borderId="0" xfId="0" applyFont="1" applyFill="1" applyAlignment="1">
      <alignment horizontal="center" vertical="center"/>
    </xf>
    <xf numFmtId="0" fontId="50" fillId="3" borderId="0" xfId="0" applyFont="1" applyFill="1" applyAlignment="1">
      <alignment horizontal="left"/>
    </xf>
    <xf numFmtId="0" fontId="38" fillId="5" borderId="0" xfId="0" applyFont="1" applyFill="1" applyAlignment="1">
      <alignment horizontal="center" vertical="center"/>
    </xf>
    <xf numFmtId="3" fontId="0" fillId="2" borderId="0" xfId="0" applyNumberFormat="1" applyFill="1" applyAlignment="1">
      <alignment horizontal="center"/>
    </xf>
    <xf numFmtId="3" fontId="57" fillId="2" borderId="0" xfId="0" applyNumberFormat="1" applyFont="1" applyFill="1" applyAlignment="1">
      <alignment horizontal="center"/>
    </xf>
    <xf numFmtId="0" fontId="81" fillId="2" borderId="0" xfId="0" applyFont="1" applyFill="1" applyAlignment="1">
      <alignment horizontal="left" wrapText="1"/>
    </xf>
    <xf numFmtId="0" fontId="11" fillId="0" borderId="44" xfId="0" applyFont="1" applyBorder="1" applyAlignment="1">
      <alignment horizontal="center" vertical="center" wrapText="1"/>
    </xf>
    <xf numFmtId="0" fontId="11" fillId="0" borderId="42" xfId="0" applyFont="1" applyBorder="1" applyAlignment="1">
      <alignment horizontal="center" vertical="center" wrapText="1"/>
    </xf>
    <xf numFmtId="3" fontId="26" fillId="2" borderId="0" xfId="91" applyNumberFormat="1" applyFont="1" applyFill="1" applyBorder="1" applyAlignment="1">
      <alignment horizontal="center"/>
    </xf>
    <xf numFmtId="9" fontId="26" fillId="2" borderId="0" xfId="91" applyFont="1" applyFill="1" applyBorder="1" applyAlignment="1">
      <alignment horizontal="center"/>
    </xf>
    <xf numFmtId="9" fontId="60" fillId="2" borderId="0" xfId="91" applyFont="1" applyFill="1" applyBorder="1" applyAlignment="1">
      <alignment horizontal="left"/>
    </xf>
    <xf numFmtId="0" fontId="59" fillId="2" borderId="0" xfId="0" applyFont="1" applyFill="1" applyAlignment="1">
      <alignment horizontal="left"/>
    </xf>
    <xf numFmtId="0" fontId="42" fillId="2" borderId="0" xfId="0" applyFont="1" applyFill="1" applyAlignment="1">
      <alignment horizontal="left"/>
    </xf>
    <xf numFmtId="0" fontId="80" fillId="0" borderId="0" xfId="0" applyFont="1" applyAlignment="1">
      <alignment horizontal="left" vertical="center" wrapText="1"/>
    </xf>
    <xf numFmtId="0" fontId="63" fillId="5" borderId="0" xfId="0" applyFont="1" applyFill="1" applyAlignment="1">
      <alignment horizontal="left"/>
    </xf>
    <xf numFmtId="0" fontId="52" fillId="0" borderId="0" xfId="0" applyFont="1" applyAlignment="1">
      <alignment horizontal="left" vertical="center" wrapText="1"/>
    </xf>
    <xf numFmtId="0" fontId="52" fillId="2" borderId="0" xfId="0" applyFont="1" applyFill="1" applyAlignment="1">
      <alignment horizontal="left" vertical="center" wrapText="1"/>
    </xf>
    <xf numFmtId="0" fontId="52" fillId="2" borderId="0" xfId="0" applyFont="1" applyFill="1" applyAlignment="1">
      <alignment horizontal="left" vertical="center"/>
    </xf>
    <xf numFmtId="0" fontId="36" fillId="2" borderId="25" xfId="0" applyFont="1" applyFill="1" applyBorder="1" applyAlignment="1">
      <alignment horizontal="center"/>
    </xf>
    <xf numFmtId="0" fontId="36" fillId="2" borderId="36" xfId="0" applyFont="1" applyFill="1" applyBorder="1" applyAlignment="1">
      <alignment horizontal="center"/>
    </xf>
    <xf numFmtId="0" fontId="36" fillId="2" borderId="35" xfId="0" applyFont="1" applyFill="1" applyBorder="1" applyAlignment="1">
      <alignment horizontal="center"/>
    </xf>
    <xf numFmtId="0" fontId="66" fillId="10" borderId="0" xfId="0" applyFont="1" applyFill="1" applyAlignment="1">
      <alignment horizontal="left"/>
    </xf>
    <xf numFmtId="0" fontId="15" fillId="10" borderId="0" xfId="0" applyFont="1" applyFill="1" applyAlignment="1">
      <alignment horizontal="left" wrapText="1"/>
    </xf>
  </cellXfs>
  <cellStyles count="94">
    <cellStyle name="Comma 4 2" xfId="1"/>
    <cellStyle name="Hipervínculo" xfId="2" builtinId="8"/>
    <cellStyle name="Millares" xfId="3" builtinId="3"/>
    <cellStyle name="Millares [0]" xfId="4" builtinId="6"/>
    <cellStyle name="Millares [0] 2 2" xfId="93"/>
    <cellStyle name="Millares [0] 3" xfId="5"/>
    <cellStyle name="Millares 100 11" xfId="6"/>
    <cellStyle name="Millares 174 2" xfId="7"/>
    <cellStyle name="Millares 2" xfId="8"/>
    <cellStyle name="Millares 2 2" xfId="9"/>
    <cellStyle name="Millares 212" xfId="10"/>
    <cellStyle name="Millares 3" xfId="11"/>
    <cellStyle name="Millares 3 11" xfId="12"/>
    <cellStyle name="Millares 654 2 2" xfId="13"/>
    <cellStyle name="Millares 656" xfId="14"/>
    <cellStyle name="Millares 657" xfId="15"/>
    <cellStyle name="Normal" xfId="0" builtinId="0"/>
    <cellStyle name="Normal 10 10 2 2 2" xfId="16"/>
    <cellStyle name="Normal 1016" xfId="17"/>
    <cellStyle name="Normal 1018" xfId="18"/>
    <cellStyle name="Normal 1022" xfId="19"/>
    <cellStyle name="Normal 1024" xfId="20"/>
    <cellStyle name="Normal 1025" xfId="21"/>
    <cellStyle name="Normal 1026" xfId="22"/>
    <cellStyle name="Normal 1027" xfId="23"/>
    <cellStyle name="Normal 105" xfId="24"/>
    <cellStyle name="Normal 107" xfId="25"/>
    <cellStyle name="Normal 109" xfId="26"/>
    <cellStyle name="Normal 12 10" xfId="27"/>
    <cellStyle name="Normal 12 2 10" xfId="28"/>
    <cellStyle name="Normal 12 2 2 4" xfId="29"/>
    <cellStyle name="Normal 125" xfId="30"/>
    <cellStyle name="Normal 126" xfId="31"/>
    <cellStyle name="Normal 199 2 2" xfId="32"/>
    <cellStyle name="Normal 2" xfId="33"/>
    <cellStyle name="Normal 2 10 2 2 2" xfId="34"/>
    <cellStyle name="Normal 2 2 2 3" xfId="35"/>
    <cellStyle name="Normal 34 2 2" xfId="36"/>
    <cellStyle name="Normal 34 2 2 2 2 2" xfId="92"/>
    <cellStyle name="Normal 601" xfId="37"/>
    <cellStyle name="Normal 605" xfId="38"/>
    <cellStyle name="Normal 606" xfId="39"/>
    <cellStyle name="Normal 636" xfId="40"/>
    <cellStyle name="Normal 640" xfId="41"/>
    <cellStyle name="Normal 643" xfId="42"/>
    <cellStyle name="Normal 646" xfId="43"/>
    <cellStyle name="Normal 647" xfId="44"/>
    <cellStyle name="Normal 649" xfId="45"/>
    <cellStyle name="Normal 650" xfId="46"/>
    <cellStyle name="Normal 651" xfId="47"/>
    <cellStyle name="Normal 652" xfId="48"/>
    <cellStyle name="Normal 653" xfId="49"/>
    <cellStyle name="Normal 654" xfId="50"/>
    <cellStyle name="Normal 655" xfId="51"/>
    <cellStyle name="Normal 656" xfId="52"/>
    <cellStyle name="Normal 657" xfId="53"/>
    <cellStyle name="Normal 658" xfId="54"/>
    <cellStyle name="Normal 659" xfId="55"/>
    <cellStyle name="Normal 660" xfId="56"/>
    <cellStyle name="Normal 662" xfId="57"/>
    <cellStyle name="Normal 663" xfId="58"/>
    <cellStyle name="Normal 664" xfId="59"/>
    <cellStyle name="Normal 665" xfId="60"/>
    <cellStyle name="Normal 667" xfId="61"/>
    <cellStyle name="Normal 673" xfId="62"/>
    <cellStyle name="Normal 674" xfId="63"/>
    <cellStyle name="Normal 675" xfId="64"/>
    <cellStyle name="Normal 676" xfId="65"/>
    <cellStyle name="Normal 677" xfId="66"/>
    <cellStyle name="Normal 678" xfId="67"/>
    <cellStyle name="Normal 679" xfId="68"/>
    <cellStyle name="Normal 684" xfId="69"/>
    <cellStyle name="Normal 713" xfId="70"/>
    <cellStyle name="Normal 714" xfId="71"/>
    <cellStyle name="Normal 715" xfId="72"/>
    <cellStyle name="Normal 744" xfId="73"/>
    <cellStyle name="Normal 802" xfId="74"/>
    <cellStyle name="Normal 944" xfId="75"/>
    <cellStyle name="Normal 947" xfId="76"/>
    <cellStyle name="Normal 952" xfId="77"/>
    <cellStyle name="Normal 957" xfId="78"/>
    <cellStyle name="Normal 958" xfId="79"/>
    <cellStyle name="Normal 959" xfId="80"/>
    <cellStyle name="Normal 960" xfId="81"/>
    <cellStyle name="Normal 961" xfId="82"/>
    <cellStyle name="Normal 962" xfId="83"/>
    <cellStyle name="Normal 963" xfId="84"/>
    <cellStyle name="Normal 964" xfId="85"/>
    <cellStyle name="Normal 965" xfId="86"/>
    <cellStyle name="Normal 966" xfId="87"/>
    <cellStyle name="Normal 967" xfId="88"/>
    <cellStyle name="Normal 971" xfId="89"/>
    <cellStyle name="Normal 986" xfId="90"/>
    <cellStyle name="Porcentaje" xfId="9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56029</xdr:colOff>
      <xdr:row>508</xdr:row>
      <xdr:rowOff>112059</xdr:rowOff>
    </xdr:from>
    <xdr:to>
      <xdr:col>2</xdr:col>
      <xdr:colOff>448234</xdr:colOff>
      <xdr:row>521</xdr:row>
      <xdr:rowOff>89648</xdr:rowOff>
    </xdr:to>
    <xdr:pic>
      <xdr:nvPicPr>
        <xdr:cNvPr id="4" name="Imagen 3">
          <a:extLst>
            <a:ext uri="{FF2B5EF4-FFF2-40B4-BE49-F238E27FC236}">
              <a16:creationId xmlns="" xmlns:a16="http://schemas.microsoft.com/office/drawing/2014/main" id="{51DFD14B-6CE2-9A0A-1D8B-AC2A50D856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93485634"/>
          <a:ext cx="6145305" cy="2082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460</xdr:row>
      <xdr:rowOff>33618</xdr:rowOff>
    </xdr:from>
    <xdr:to>
      <xdr:col>3</xdr:col>
      <xdr:colOff>739589</xdr:colOff>
      <xdr:row>474</xdr:row>
      <xdr:rowOff>138394</xdr:rowOff>
    </xdr:to>
    <xdr:pic>
      <xdr:nvPicPr>
        <xdr:cNvPr id="5" name="Imagen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4772500"/>
          <a:ext cx="7653618" cy="3757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349</xdr:row>
      <xdr:rowOff>156881</xdr:rowOff>
    </xdr:from>
    <xdr:to>
      <xdr:col>4</xdr:col>
      <xdr:colOff>44823</xdr:colOff>
      <xdr:row>372</xdr:row>
      <xdr:rowOff>134470</xdr:rowOff>
    </xdr:to>
    <xdr:pic>
      <xdr:nvPicPr>
        <xdr:cNvPr id="8" name="Imagen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402881"/>
          <a:ext cx="8180294" cy="3585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447</xdr:row>
      <xdr:rowOff>280147</xdr:rowOff>
    </xdr:from>
    <xdr:to>
      <xdr:col>2</xdr:col>
      <xdr:colOff>657225</xdr:colOff>
      <xdr:row>456</xdr:row>
      <xdr:rowOff>212912</xdr:rowOff>
    </xdr:to>
    <xdr:pic>
      <xdr:nvPicPr>
        <xdr:cNvPr id="13" name="Imagen 1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80783206"/>
          <a:ext cx="6405843" cy="3059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a16="http://schemas.microsoft.com/office/drawing/2014/main" xmlns=""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ruiz/Desktop/MRUIZ/RIEDER%20Y%20CIA.S.A.C.I/Bolsa%20de%20Valores/2024/CALCULOS%20AUXILIARES%20PARA%20CUENTAS%20NOTAS%20DIC%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3"/>
      <sheetName val="CLIENTES"/>
      <sheetName val="CARGOS DIFERIDOS"/>
      <sheetName val="RESUMEN DE PRESTAMOS"/>
      <sheetName val="OTROS CREDITOS"/>
      <sheetName val="OTROS GASTOS A DEVENGAR"/>
      <sheetName val="nota 14"/>
      <sheetName val="PE"/>
      <sheetName val="COMPARATIVO DICIEMBRE 2023-2022"/>
      <sheetName val="BONOS AL 31.12.2023"/>
      <sheetName val="LETRAS"/>
      <sheetName val="MERCADERIAS"/>
      <sheetName val="RESUMEN MERCADERIAS"/>
      <sheetName val="VTA.NETA"/>
      <sheetName val="A.P.E. 2023-2022"/>
    </sheetNames>
    <sheetDataSet>
      <sheetData sheetId="0">
        <row r="9">
          <cell r="A9" t="str">
            <v>Banco Basa S.A.</v>
          </cell>
          <cell r="B9" t="str">
            <v>Gs.</v>
          </cell>
          <cell r="C9" t="str">
            <v>-</v>
          </cell>
          <cell r="D9">
            <v>358143405.32999998</v>
          </cell>
        </row>
        <row r="10">
          <cell r="A10" t="str">
            <v>Banco Basa</v>
          </cell>
          <cell r="B10" t="str">
            <v>US$</v>
          </cell>
          <cell r="C10">
            <v>139.88999999999999</v>
          </cell>
          <cell r="D10">
            <v>1092820.68</v>
          </cell>
        </row>
        <row r="11">
          <cell r="A11" t="str">
            <v>Banco Atlas S.A.</v>
          </cell>
          <cell r="B11" t="str">
            <v>Gs.</v>
          </cell>
          <cell r="C11" t="str">
            <v>-</v>
          </cell>
          <cell r="D11">
            <v>64482925.289999999</v>
          </cell>
        </row>
        <row r="12">
          <cell r="A12" t="str">
            <v>Banco Atlas</v>
          </cell>
          <cell r="B12" t="str">
            <v>US$</v>
          </cell>
          <cell r="C12">
            <v>563.5</v>
          </cell>
          <cell r="D12">
            <v>4402062</v>
          </cell>
        </row>
        <row r="13">
          <cell r="A13" t="str">
            <v>Banco Continental S.A.E.C.A.</v>
          </cell>
          <cell r="B13" t="str">
            <v>Gs.</v>
          </cell>
          <cell r="C13" t="str">
            <v>-</v>
          </cell>
          <cell r="D13">
            <v>110306269.56</v>
          </cell>
        </row>
        <row r="14">
          <cell r="A14" t="str">
            <v>Banco Continental S.A.E.C.A.</v>
          </cell>
          <cell r="B14" t="str">
            <v>US$</v>
          </cell>
          <cell r="C14">
            <v>1931315.49</v>
          </cell>
          <cell r="D14">
            <v>15087436607.879999</v>
          </cell>
        </row>
        <row r="15">
          <cell r="A15" t="str">
            <v>Banco Itapúa SAECA</v>
          </cell>
          <cell r="B15" t="str">
            <v>Gs.</v>
          </cell>
          <cell r="D15">
            <v>-765458</v>
          </cell>
        </row>
        <row r="16">
          <cell r="A16" t="str">
            <v>Banco Nación Argentina</v>
          </cell>
          <cell r="B16" t="str">
            <v>Gs.</v>
          </cell>
          <cell r="C16" t="str">
            <v>-</v>
          </cell>
          <cell r="D16">
            <v>6359993.0999999996</v>
          </cell>
        </row>
        <row r="17">
          <cell r="A17" t="str">
            <v>Banco Nación Argentina</v>
          </cell>
          <cell r="B17" t="str">
            <v>US$</v>
          </cell>
          <cell r="C17">
            <v>599.27</v>
          </cell>
          <cell r="D17">
            <v>4681497.24</v>
          </cell>
        </row>
        <row r="18">
          <cell r="A18" t="str">
            <v>Banco Do Brasil</v>
          </cell>
          <cell r="B18" t="str">
            <v>Gs.</v>
          </cell>
          <cell r="C18" t="str">
            <v>-</v>
          </cell>
          <cell r="D18">
            <v>10264453</v>
          </cell>
        </row>
        <row r="19">
          <cell r="A19" t="str">
            <v>Banco Do Brasil</v>
          </cell>
          <cell r="B19" t="str">
            <v>US$</v>
          </cell>
          <cell r="C19">
            <v>4937.8900000000003</v>
          </cell>
          <cell r="D19">
            <v>38574796.68</v>
          </cell>
        </row>
        <row r="20">
          <cell r="A20" t="str">
            <v>Banco Familiar S.A.E.C.A.</v>
          </cell>
          <cell r="B20" t="str">
            <v>Gs.</v>
          </cell>
          <cell r="C20" t="str">
            <v>-</v>
          </cell>
          <cell r="D20">
            <v>8510826</v>
          </cell>
        </row>
        <row r="21">
          <cell r="A21" t="str">
            <v>Banco Familiar S.A.E.C.A.</v>
          </cell>
          <cell r="B21" t="str">
            <v>US$</v>
          </cell>
          <cell r="C21">
            <v>1892.68</v>
          </cell>
          <cell r="D21">
            <v>14785616.16</v>
          </cell>
        </row>
        <row r="22">
          <cell r="A22" t="str">
            <v xml:space="preserve">Banco GNB Paraguay </v>
          </cell>
          <cell r="B22" t="str">
            <v>Gs.</v>
          </cell>
          <cell r="C22" t="str">
            <v>-</v>
          </cell>
          <cell r="D22">
            <v>54121128.109999999</v>
          </cell>
        </row>
        <row r="23">
          <cell r="A23" t="str">
            <v xml:space="preserve">Banco GNB Paraguay </v>
          </cell>
          <cell r="B23" t="str">
            <v>US$</v>
          </cell>
          <cell r="C23">
            <v>52.05</v>
          </cell>
          <cell r="D23">
            <v>406614.6</v>
          </cell>
        </row>
        <row r="24">
          <cell r="A24" t="str">
            <v>Banco Interfisa S.A.E.C.A</v>
          </cell>
          <cell r="B24" t="str">
            <v>Gs.</v>
          </cell>
          <cell r="C24" t="str">
            <v>-</v>
          </cell>
          <cell r="D24">
            <v>9637630.2899999991</v>
          </cell>
        </row>
        <row r="25">
          <cell r="A25" t="str">
            <v>Banco Interfisa S.A.E.C.A</v>
          </cell>
          <cell r="B25" t="str">
            <v>US$</v>
          </cell>
          <cell r="C25">
            <v>427.8</v>
          </cell>
          <cell r="D25">
            <v>3341973.6</v>
          </cell>
        </row>
        <row r="26">
          <cell r="A26" t="str">
            <v>Banco Itapúa S.A.E.C.A.</v>
          </cell>
          <cell r="B26" t="str">
            <v>Gs.</v>
          </cell>
          <cell r="C26" t="str">
            <v>-</v>
          </cell>
          <cell r="D26">
            <v>0</v>
          </cell>
        </row>
        <row r="27">
          <cell r="A27" t="str">
            <v>Banco Itaú Paraguay S.A.</v>
          </cell>
          <cell r="B27" t="str">
            <v>Gs.</v>
          </cell>
          <cell r="C27" t="str">
            <v>-</v>
          </cell>
          <cell r="D27">
            <v>183441377</v>
          </cell>
        </row>
        <row r="28">
          <cell r="A28" t="str">
            <v>Banco Itaú Paraguay S.A.</v>
          </cell>
          <cell r="B28" t="str">
            <v>US$</v>
          </cell>
          <cell r="C28">
            <v>2975.3700000000026</v>
          </cell>
          <cell r="D28">
            <v>23243590.44000002</v>
          </cell>
        </row>
        <row r="29">
          <cell r="A29" t="str">
            <v>Banco Nacional de Fomento</v>
          </cell>
          <cell r="B29" t="str">
            <v>Gs.</v>
          </cell>
          <cell r="C29" t="str">
            <v>-</v>
          </cell>
          <cell r="D29">
            <v>44548191.189999998</v>
          </cell>
        </row>
        <row r="30">
          <cell r="A30" t="str">
            <v>Banco Regional S.A.E.C.A.</v>
          </cell>
          <cell r="B30" t="str">
            <v>Gs.</v>
          </cell>
          <cell r="C30" t="str">
            <v>-</v>
          </cell>
          <cell r="D30">
            <v>0</v>
          </cell>
        </row>
        <row r="31">
          <cell r="A31" t="str">
            <v>Banco Regional S.A.E.C.A.</v>
          </cell>
          <cell r="B31" t="str">
            <v>US$</v>
          </cell>
          <cell r="C31">
            <v>0</v>
          </cell>
          <cell r="D31">
            <v>0</v>
          </cell>
        </row>
        <row r="32">
          <cell r="A32" t="str">
            <v>Bancop S.A</v>
          </cell>
          <cell r="B32" t="str">
            <v>Gs.</v>
          </cell>
          <cell r="C32" t="str">
            <v>-</v>
          </cell>
          <cell r="D32">
            <v>894050857.65999997</v>
          </cell>
        </row>
        <row r="33">
          <cell r="A33" t="str">
            <v>Bancop S.A</v>
          </cell>
          <cell r="B33" t="str">
            <v>US$</v>
          </cell>
          <cell r="C33">
            <v>213558.03</v>
          </cell>
          <cell r="D33">
            <v>1668315330.3599999</v>
          </cell>
        </row>
        <row r="34">
          <cell r="A34" t="str">
            <v>BBVA Banco</v>
          </cell>
          <cell r="B34" t="str">
            <v>Gs.</v>
          </cell>
          <cell r="C34" t="str">
            <v>-</v>
          </cell>
          <cell r="D34">
            <v>0</v>
          </cell>
        </row>
        <row r="35">
          <cell r="A35" t="str">
            <v>BBVA Banco</v>
          </cell>
          <cell r="B35" t="str">
            <v>US$</v>
          </cell>
          <cell r="C35">
            <v>0</v>
          </cell>
          <cell r="D35">
            <v>0</v>
          </cell>
        </row>
        <row r="36">
          <cell r="A36" t="str">
            <v>Financiera UENO</v>
          </cell>
          <cell r="B36" t="str">
            <v>Gs.</v>
          </cell>
          <cell r="C36" t="str">
            <v>-</v>
          </cell>
          <cell r="D36">
            <v>12986804</v>
          </cell>
        </row>
        <row r="37">
          <cell r="A37" t="str">
            <v>Financiera UENO</v>
          </cell>
          <cell r="B37" t="str">
            <v>US$</v>
          </cell>
          <cell r="C37">
            <v>1167.1500000000001</v>
          </cell>
          <cell r="D37">
            <v>9117775.8000000007</v>
          </cell>
        </row>
        <row r="38">
          <cell r="A38" t="str">
            <v>Banco Rio S.A</v>
          </cell>
          <cell r="B38" t="str">
            <v>US$</v>
          </cell>
          <cell r="C38">
            <v>22676.670000000002</v>
          </cell>
          <cell r="D38">
            <v>177150146.04000002</v>
          </cell>
        </row>
        <row r="39">
          <cell r="A39" t="str">
            <v>Banco Rio S.A</v>
          </cell>
          <cell r="B39" t="str">
            <v>Gs.</v>
          </cell>
          <cell r="C39" t="str">
            <v>-</v>
          </cell>
          <cell r="D39">
            <v>13721133.859999999</v>
          </cell>
        </row>
        <row r="40">
          <cell r="A40" t="str">
            <v>Solar Financiera S.A.E.C.A</v>
          </cell>
          <cell r="B40" t="str">
            <v>Gs.</v>
          </cell>
          <cell r="C40" t="str">
            <v>-</v>
          </cell>
          <cell r="D40">
            <v>1589223</v>
          </cell>
        </row>
        <row r="41">
          <cell r="A41" t="str">
            <v>Solar Financiera S.A.E.C.A</v>
          </cell>
          <cell r="B41" t="str">
            <v>US$</v>
          </cell>
          <cell r="C41">
            <v>1375.5</v>
          </cell>
          <cell r="D41">
            <v>10745406</v>
          </cell>
        </row>
        <row r="42">
          <cell r="A42" t="str">
            <v>Sudameris Bank S.A.E.C.A.</v>
          </cell>
          <cell r="B42" t="str">
            <v>Gs.</v>
          </cell>
          <cell r="C42" t="str">
            <v>-</v>
          </cell>
          <cell r="D42">
            <v>120470569</v>
          </cell>
        </row>
        <row r="43">
          <cell r="A43" t="str">
            <v>Sudameris Bank S.A.E.C.A.</v>
          </cell>
          <cell r="B43" t="str">
            <v>Euros</v>
          </cell>
          <cell r="C43">
            <v>1206.6099999999997</v>
          </cell>
          <cell r="D43">
            <v>9803706.2499999981</v>
          </cell>
        </row>
        <row r="44">
          <cell r="A44" t="str">
            <v>Sudameris Bank S.A.E.C.A.</v>
          </cell>
          <cell r="B44" t="str">
            <v>US$</v>
          </cell>
          <cell r="C44">
            <v>902.61</v>
          </cell>
          <cell r="D44">
            <v>7051189.3200000003</v>
          </cell>
        </row>
        <row r="45">
          <cell r="A45" t="str">
            <v>TU Financiera</v>
          </cell>
          <cell r="B45" t="str">
            <v>Gs.</v>
          </cell>
          <cell r="C45" t="str">
            <v>-</v>
          </cell>
          <cell r="D45">
            <v>0</v>
          </cell>
        </row>
        <row r="46">
          <cell r="A46" t="str">
            <v>TU Financiera</v>
          </cell>
          <cell r="B46" t="str">
            <v>US$</v>
          </cell>
          <cell r="C46">
            <v>41125.019999999997</v>
          </cell>
          <cell r="D46">
            <v>321268656.23999995</v>
          </cell>
        </row>
        <row r="47">
          <cell r="A47" t="str">
            <v>Visión Banco S.A.E.C.A.</v>
          </cell>
          <cell r="B47" t="str">
            <v>Gs.</v>
          </cell>
          <cell r="C47" t="str">
            <v>-</v>
          </cell>
          <cell r="D47">
            <v>0</v>
          </cell>
        </row>
        <row r="48">
          <cell r="A48" t="str">
            <v>Visión Banco S.A.E.C.A.</v>
          </cell>
          <cell r="B48" t="str">
            <v>US$</v>
          </cell>
          <cell r="C48">
            <v>0</v>
          </cell>
          <cell r="D48">
            <v>0</v>
          </cell>
        </row>
        <row r="49">
          <cell r="A49" t="str">
            <v>Zeta Banco S.A.E.C.A.</v>
          </cell>
          <cell r="B49" t="str">
            <v>Gs.</v>
          </cell>
          <cell r="C49" t="str">
            <v>-</v>
          </cell>
          <cell r="D49">
            <v>2591873.1</v>
          </cell>
        </row>
        <row r="50">
          <cell r="A50" t="str">
            <v>Zeta Banco S.A.E.C.A.</v>
          </cell>
          <cell r="B50" t="str">
            <v>US$</v>
          </cell>
          <cell r="C50">
            <v>6522.99</v>
          </cell>
          <cell r="D50">
            <v>50957597.879999995</v>
          </cell>
        </row>
        <row r="51">
          <cell r="A51" t="str">
            <v>Financiera CEFISA S.A.E.C.A.</v>
          </cell>
          <cell r="B51" t="str">
            <v>US$</v>
          </cell>
          <cell r="C51">
            <v>0</v>
          </cell>
          <cell r="D51">
            <v>3632000</v>
          </cell>
        </row>
        <row r="53">
          <cell r="A53" t="str">
            <v>Total en Bancos (b)</v>
          </cell>
          <cell r="D53">
            <v>19330468588.660004</v>
          </cell>
        </row>
        <row r="56">
          <cell r="A56" t="str">
            <v>Otros Valores</v>
          </cell>
        </row>
        <row r="57">
          <cell r="A57" t="str">
            <v>Cheque Cargos Diferidos</v>
          </cell>
          <cell r="B57" t="str">
            <v>US$</v>
          </cell>
          <cell r="D57">
            <v>713252054.10000706</v>
          </cell>
        </row>
        <row r="58">
          <cell r="A58" t="str">
            <v>Cheque Cargos Diferidos</v>
          </cell>
          <cell r="B58" t="str">
            <v>Gs.</v>
          </cell>
          <cell r="D58">
            <v>592095194</v>
          </cell>
        </row>
        <row r="59">
          <cell r="A59" t="str">
            <v>Valores al Cobro</v>
          </cell>
          <cell r="B59" t="str">
            <v>Gs.</v>
          </cell>
          <cell r="C59" t="str">
            <v>-</v>
          </cell>
          <cell r="D59">
            <v>0</v>
          </cell>
        </row>
        <row r="61">
          <cell r="A61" t="str">
            <v>Total en Otros Valores (c)</v>
          </cell>
          <cell r="D61">
            <v>1305347248.1000071</v>
          </cell>
        </row>
        <row r="63">
          <cell r="A63" t="str">
            <v>Total Disponible (a) + (b) + (c)</v>
          </cell>
          <cell r="D63">
            <v>21229294040.76001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workbookViewId="0"/>
  </sheetViews>
  <sheetFormatPr baseColWidth="10" defaultRowHeight="12.75" x14ac:dyDescent="0.2"/>
  <cols>
    <col min="1" max="1" width="21.42578125" style="2" bestFit="1" customWidth="1"/>
    <col min="2" max="2" width="10.140625" style="2" bestFit="1" customWidth="1"/>
    <col min="3" max="3" width="61.5703125" style="2" bestFit="1" customWidth="1"/>
    <col min="4" max="4" width="19.28515625" style="51" bestFit="1" customWidth="1"/>
    <col min="5" max="5" width="49.85546875" style="2" bestFit="1" customWidth="1"/>
    <col min="6" max="6" width="6.7109375" style="2" bestFit="1" customWidth="1"/>
    <col min="7" max="16384" width="11.42578125" style="2"/>
  </cols>
  <sheetData>
    <row r="1" spans="1:20" x14ac:dyDescent="0.2">
      <c r="B1" s="251" t="s">
        <v>767</v>
      </c>
      <c r="C1" s="250" t="s">
        <v>2389</v>
      </c>
      <c r="D1" s="2"/>
    </row>
    <row r="2" spans="1:20" x14ac:dyDescent="0.2">
      <c r="S2" s="2">
        <v>1</v>
      </c>
      <c r="T2" s="2" t="s">
        <v>383</v>
      </c>
    </row>
    <row r="3" spans="1:20" x14ac:dyDescent="0.2">
      <c r="S3" s="2">
        <v>2</v>
      </c>
      <c r="T3" s="2" t="s">
        <v>384</v>
      </c>
    </row>
    <row r="4" spans="1:20" x14ac:dyDescent="0.2">
      <c r="S4" s="2">
        <v>3</v>
      </c>
      <c r="T4" s="2" t="s">
        <v>385</v>
      </c>
    </row>
    <row r="5" spans="1:20" x14ac:dyDescent="0.2">
      <c r="S5" s="2">
        <v>4</v>
      </c>
      <c r="T5" s="2" t="s">
        <v>386</v>
      </c>
    </row>
    <row r="6" spans="1:20" x14ac:dyDescent="0.2">
      <c r="A6" s="251" t="s">
        <v>764</v>
      </c>
      <c r="B6" s="249">
        <v>45657</v>
      </c>
      <c r="S6" s="2">
        <v>5</v>
      </c>
      <c r="T6" s="2" t="s">
        <v>387</v>
      </c>
    </row>
    <row r="7" spans="1:20" ht="12.75" hidden="1" customHeight="1" x14ac:dyDescent="0.2">
      <c r="A7" s="24"/>
      <c r="B7" s="24"/>
      <c r="C7" s="24"/>
      <c r="D7" s="157"/>
      <c r="S7" s="2">
        <v>6</v>
      </c>
      <c r="T7" s="2" t="s">
        <v>388</v>
      </c>
    </row>
    <row r="8" spans="1:20" x14ac:dyDescent="0.2">
      <c r="A8" s="183"/>
      <c r="S8" s="2">
        <v>7</v>
      </c>
      <c r="T8" s="2" t="s">
        <v>389</v>
      </c>
    </row>
    <row r="9" spans="1:20" ht="26.45" customHeight="1" x14ac:dyDescent="0.2">
      <c r="B9" s="184"/>
      <c r="C9" s="185" t="s">
        <v>19</v>
      </c>
      <c r="D9" s="189" t="s">
        <v>316</v>
      </c>
      <c r="S9" s="2">
        <v>8</v>
      </c>
      <c r="T9" s="2" t="s">
        <v>390</v>
      </c>
    </row>
    <row r="10" spans="1:20" ht="26.45" customHeight="1" x14ac:dyDescent="0.25">
      <c r="B10" s="186" t="s">
        <v>361</v>
      </c>
      <c r="C10" s="173"/>
      <c r="D10" s="190" t="s">
        <v>361</v>
      </c>
      <c r="S10" s="2">
        <v>9</v>
      </c>
      <c r="T10" s="2" t="s">
        <v>391</v>
      </c>
    </row>
    <row r="11" spans="1:20" ht="15" x14ac:dyDescent="0.25">
      <c r="A11" s="51"/>
      <c r="B11" s="187"/>
      <c r="C11" s="2" t="s">
        <v>290</v>
      </c>
      <c r="D11" s="190" t="s">
        <v>20</v>
      </c>
      <c r="S11" s="2">
        <v>10</v>
      </c>
      <c r="T11" s="2" t="s">
        <v>392</v>
      </c>
    </row>
    <row r="12" spans="1:20" ht="15" x14ac:dyDescent="0.25">
      <c r="A12" s="51"/>
      <c r="B12" s="187"/>
      <c r="C12" s="2" t="s">
        <v>36</v>
      </c>
      <c r="D12" s="191" t="s">
        <v>21</v>
      </c>
      <c r="S12" s="2">
        <v>11</v>
      </c>
      <c r="T12" s="2" t="s">
        <v>393</v>
      </c>
    </row>
    <row r="13" spans="1:20" ht="15" x14ac:dyDescent="0.25">
      <c r="A13" s="51"/>
      <c r="B13" s="186" t="s">
        <v>233</v>
      </c>
      <c r="D13" s="190" t="s">
        <v>115</v>
      </c>
      <c r="S13" s="2">
        <v>12</v>
      </c>
      <c r="T13" s="2" t="s">
        <v>394</v>
      </c>
    </row>
    <row r="14" spans="1:20" x14ac:dyDescent="0.2">
      <c r="A14" s="51"/>
      <c r="B14" s="187"/>
      <c r="C14" s="2" t="s">
        <v>178</v>
      </c>
      <c r="D14" s="192" t="s">
        <v>22</v>
      </c>
    </row>
    <row r="15" spans="1:20" x14ac:dyDescent="0.2">
      <c r="A15" s="51"/>
      <c r="B15" s="187"/>
      <c r="C15" s="2" t="s">
        <v>94</v>
      </c>
      <c r="D15" s="192" t="s">
        <v>23</v>
      </c>
    </row>
    <row r="16" spans="1:20" x14ac:dyDescent="0.2">
      <c r="A16" s="51"/>
      <c r="B16" s="187"/>
      <c r="C16" s="2" t="s">
        <v>179</v>
      </c>
      <c r="D16" s="192" t="s">
        <v>24</v>
      </c>
    </row>
    <row r="17" spans="1:4" x14ac:dyDescent="0.2">
      <c r="A17" s="51"/>
      <c r="B17" s="187"/>
      <c r="C17" s="2" t="s">
        <v>37</v>
      </c>
      <c r="D17" s="192" t="s">
        <v>25</v>
      </c>
    </row>
    <row r="18" spans="1:4" ht="15" x14ac:dyDescent="0.25">
      <c r="A18" s="51"/>
      <c r="B18" s="187"/>
      <c r="C18" s="2" t="s">
        <v>179</v>
      </c>
      <c r="D18" s="191" t="s">
        <v>24</v>
      </c>
    </row>
    <row r="19" spans="1:4" x14ac:dyDescent="0.2">
      <c r="A19" s="51"/>
      <c r="B19" s="187"/>
      <c r="C19" s="2" t="s">
        <v>180</v>
      </c>
      <c r="D19" s="192" t="s">
        <v>26</v>
      </c>
    </row>
    <row r="20" spans="1:4" x14ac:dyDescent="0.2">
      <c r="A20" s="51"/>
      <c r="B20" s="187"/>
      <c r="C20" s="2" t="s">
        <v>344</v>
      </c>
      <c r="D20" s="192" t="s">
        <v>27</v>
      </c>
    </row>
    <row r="21" spans="1:4" x14ac:dyDescent="0.2">
      <c r="A21" s="51"/>
      <c r="B21" s="187"/>
      <c r="C21" s="2" t="s">
        <v>291</v>
      </c>
      <c r="D21" s="192" t="s">
        <v>28</v>
      </c>
    </row>
    <row r="22" spans="1:4" x14ac:dyDescent="0.2">
      <c r="A22" s="51"/>
      <c r="B22" s="187"/>
      <c r="C22" s="2" t="s">
        <v>194</v>
      </c>
      <c r="D22" s="192" t="s">
        <v>29</v>
      </c>
    </row>
    <row r="23" spans="1:4" ht="15" x14ac:dyDescent="0.25">
      <c r="A23" s="51"/>
      <c r="B23" s="187"/>
      <c r="C23" s="2" t="s">
        <v>108</v>
      </c>
      <c r="D23" s="191" t="s">
        <v>30</v>
      </c>
    </row>
    <row r="24" spans="1:4" ht="15" x14ac:dyDescent="0.25">
      <c r="A24" s="51"/>
      <c r="B24" s="187"/>
      <c r="C24" s="2" t="s">
        <v>114</v>
      </c>
      <c r="D24" s="190" t="s">
        <v>31</v>
      </c>
    </row>
    <row r="25" spans="1:4" ht="15" x14ac:dyDescent="0.25">
      <c r="A25" s="51"/>
      <c r="B25" s="187"/>
      <c r="C25" s="2" t="s">
        <v>95</v>
      </c>
      <c r="D25" s="191" t="s">
        <v>32</v>
      </c>
    </row>
    <row r="26" spans="1:4" x14ac:dyDescent="0.2">
      <c r="A26" s="51"/>
      <c r="B26" s="187"/>
      <c r="C26" s="2" t="s">
        <v>96</v>
      </c>
      <c r="D26" s="192" t="s">
        <v>33</v>
      </c>
    </row>
    <row r="27" spans="1:4" x14ac:dyDescent="0.2">
      <c r="A27" s="51"/>
      <c r="B27" s="187"/>
      <c r="C27" s="2" t="s">
        <v>116</v>
      </c>
      <c r="D27" s="192" t="s">
        <v>34</v>
      </c>
    </row>
    <row r="28" spans="1:4" x14ac:dyDescent="0.2">
      <c r="A28" s="51"/>
      <c r="B28" s="187"/>
      <c r="C28" s="2" t="s">
        <v>63</v>
      </c>
      <c r="D28" s="192" t="s">
        <v>35</v>
      </c>
    </row>
    <row r="29" spans="1:4" ht="15" x14ac:dyDescent="0.25">
      <c r="A29" s="51"/>
      <c r="B29" s="187"/>
      <c r="C29" s="2" t="s">
        <v>64</v>
      </c>
      <c r="D29" s="191" t="s">
        <v>292</v>
      </c>
    </row>
    <row r="30" spans="1:4" ht="15" x14ac:dyDescent="0.25">
      <c r="A30" s="51"/>
      <c r="B30" s="187"/>
      <c r="C30" s="2" t="s">
        <v>65</v>
      </c>
      <c r="D30" s="191" t="s">
        <v>293</v>
      </c>
    </row>
    <row r="31" spans="1:4" ht="15" x14ac:dyDescent="0.25">
      <c r="A31" s="51"/>
      <c r="B31" s="187"/>
      <c r="C31" s="2" t="s">
        <v>200</v>
      </c>
      <c r="D31" s="191" t="s">
        <v>294</v>
      </c>
    </row>
    <row r="32" spans="1:4" ht="15" x14ac:dyDescent="0.25">
      <c r="A32" s="51"/>
      <c r="B32" s="187"/>
      <c r="C32" s="2" t="s">
        <v>296</v>
      </c>
      <c r="D32" s="191" t="s">
        <v>33</v>
      </c>
    </row>
    <row r="33" spans="1:4" ht="15" x14ac:dyDescent="0.25">
      <c r="A33" s="51"/>
      <c r="B33" s="187"/>
      <c r="C33" s="2" t="s">
        <v>298</v>
      </c>
      <c r="D33" s="191" t="s">
        <v>294</v>
      </c>
    </row>
    <row r="34" spans="1:4" ht="15" x14ac:dyDescent="0.25">
      <c r="A34" s="51"/>
      <c r="B34" s="187"/>
      <c r="C34" s="2" t="s">
        <v>204</v>
      </c>
      <c r="D34" s="191" t="s">
        <v>295</v>
      </c>
    </row>
    <row r="35" spans="1:4" ht="15" x14ac:dyDescent="0.25">
      <c r="A35" s="51"/>
      <c r="B35" s="187"/>
      <c r="C35" s="2" t="s">
        <v>39</v>
      </c>
      <c r="D35" s="191" t="s">
        <v>299</v>
      </c>
    </row>
    <row r="36" spans="1:4" ht="15" x14ac:dyDescent="0.25">
      <c r="A36" s="51"/>
      <c r="B36" s="187"/>
      <c r="C36" s="2" t="s">
        <v>77</v>
      </c>
      <c r="D36" s="191" t="s">
        <v>299</v>
      </c>
    </row>
    <row r="37" spans="1:4" ht="15" x14ac:dyDescent="0.25">
      <c r="A37" s="51"/>
      <c r="B37" s="187"/>
      <c r="C37" s="2" t="s">
        <v>205</v>
      </c>
      <c r="D37" s="191" t="s">
        <v>299</v>
      </c>
    </row>
    <row r="38" spans="1:4" ht="15" x14ac:dyDescent="0.25">
      <c r="A38" s="51"/>
      <c r="B38" s="187"/>
      <c r="C38" s="2" t="s">
        <v>347</v>
      </c>
      <c r="D38" s="191" t="s">
        <v>299</v>
      </c>
    </row>
    <row r="39" spans="1:4" ht="15" x14ac:dyDescent="0.25">
      <c r="A39" s="51"/>
      <c r="B39" s="187"/>
      <c r="C39" s="2" t="s">
        <v>66</v>
      </c>
      <c r="D39" s="191" t="s">
        <v>300</v>
      </c>
    </row>
    <row r="40" spans="1:4" ht="15" x14ac:dyDescent="0.25">
      <c r="A40" s="51"/>
      <c r="B40" s="187"/>
      <c r="C40" s="2" t="s">
        <v>40</v>
      </c>
      <c r="D40" s="191" t="s">
        <v>301</v>
      </c>
    </row>
    <row r="41" spans="1:4" ht="15" x14ac:dyDescent="0.25">
      <c r="A41" s="51"/>
      <c r="B41" s="187"/>
      <c r="C41" s="2" t="s">
        <v>67</v>
      </c>
      <c r="D41" s="191" t="s">
        <v>302</v>
      </c>
    </row>
    <row r="42" spans="1:4" ht="15" x14ac:dyDescent="0.25">
      <c r="A42" s="51"/>
      <c r="B42" s="186" t="s">
        <v>53</v>
      </c>
      <c r="D42" s="190" t="s">
        <v>128</v>
      </c>
    </row>
    <row r="43" spans="1:4" ht="15" x14ac:dyDescent="0.25">
      <c r="A43" s="51"/>
      <c r="B43" s="187"/>
      <c r="C43" s="2" t="s">
        <v>59</v>
      </c>
      <c r="D43" s="191" t="s">
        <v>303</v>
      </c>
    </row>
    <row r="44" spans="1:4" ht="15" x14ac:dyDescent="0.25">
      <c r="A44" s="51"/>
      <c r="B44" s="187"/>
      <c r="C44" s="2" t="s">
        <v>136</v>
      </c>
      <c r="D44" s="191" t="s">
        <v>304</v>
      </c>
    </row>
    <row r="45" spans="1:4" ht="15" x14ac:dyDescent="0.25">
      <c r="A45" s="51"/>
      <c r="B45" s="187"/>
      <c r="C45" s="2" t="s">
        <v>210</v>
      </c>
      <c r="D45" s="191" t="s">
        <v>305</v>
      </c>
    </row>
    <row r="46" spans="1:4" ht="15" x14ac:dyDescent="0.25">
      <c r="A46" s="51"/>
      <c r="B46" s="187"/>
      <c r="C46" s="2" t="s">
        <v>145</v>
      </c>
      <c r="D46" s="191" t="s">
        <v>305</v>
      </c>
    </row>
    <row r="47" spans="1:4" ht="15" x14ac:dyDescent="0.25">
      <c r="A47" s="51"/>
      <c r="B47" s="187"/>
      <c r="C47" s="2" t="s">
        <v>307</v>
      </c>
      <c r="D47" s="191" t="s">
        <v>306</v>
      </c>
    </row>
    <row r="48" spans="1:4" ht="15" x14ac:dyDescent="0.25">
      <c r="A48" s="51"/>
      <c r="B48" s="187"/>
      <c r="C48" s="2" t="s">
        <v>349</v>
      </c>
      <c r="D48" s="191" t="s">
        <v>308</v>
      </c>
    </row>
    <row r="49" spans="1:4" ht="15" x14ac:dyDescent="0.25">
      <c r="A49" s="51"/>
      <c r="B49" s="187"/>
      <c r="C49" s="2" t="s">
        <v>352</v>
      </c>
      <c r="D49" s="191" t="s">
        <v>308</v>
      </c>
    </row>
    <row r="50" spans="1:4" ht="15" x14ac:dyDescent="0.25">
      <c r="A50" s="51"/>
      <c r="B50" s="187"/>
      <c r="C50" s="2" t="s">
        <v>142</v>
      </c>
      <c r="D50" s="191" t="s">
        <v>309</v>
      </c>
    </row>
    <row r="51" spans="1:4" ht="15" x14ac:dyDescent="0.25">
      <c r="A51" s="51"/>
      <c r="B51" s="187"/>
      <c r="C51" s="2" t="s">
        <v>143</v>
      </c>
      <c r="D51" s="191" t="s">
        <v>310</v>
      </c>
    </row>
    <row r="52" spans="1:4" ht="15" x14ac:dyDescent="0.25">
      <c r="A52" s="51"/>
      <c r="B52" s="187"/>
      <c r="C52" s="2" t="s">
        <v>42</v>
      </c>
      <c r="D52" s="191" t="s">
        <v>311</v>
      </c>
    </row>
    <row r="53" spans="1:4" ht="15" x14ac:dyDescent="0.25">
      <c r="A53" s="51"/>
      <c r="B53" s="187"/>
      <c r="C53" s="2" t="s">
        <v>69</v>
      </c>
      <c r="D53" s="191" t="s">
        <v>312</v>
      </c>
    </row>
    <row r="54" spans="1:4" ht="15" x14ac:dyDescent="0.25">
      <c r="A54" s="51"/>
      <c r="B54" s="187"/>
      <c r="C54" s="2" t="s">
        <v>70</v>
      </c>
      <c r="D54" s="191" t="s">
        <v>313</v>
      </c>
    </row>
    <row r="55" spans="1:4" ht="15" x14ac:dyDescent="0.25">
      <c r="A55" s="51"/>
      <c r="B55" s="187"/>
      <c r="C55" s="2" t="s">
        <v>315</v>
      </c>
      <c r="D55" s="191" t="s">
        <v>314</v>
      </c>
    </row>
    <row r="56" spans="1:4" ht="15" x14ac:dyDescent="0.25">
      <c r="A56" s="51"/>
      <c r="B56" s="187"/>
      <c r="C56" s="2" t="s">
        <v>71</v>
      </c>
      <c r="D56" s="190" t="s">
        <v>314</v>
      </c>
    </row>
    <row r="57" spans="1:4" ht="15" x14ac:dyDescent="0.25">
      <c r="A57" s="51"/>
      <c r="B57" s="186" t="s">
        <v>54</v>
      </c>
      <c r="D57" s="190" t="s">
        <v>52</v>
      </c>
    </row>
    <row r="58" spans="1:4" ht="15" x14ac:dyDescent="0.25">
      <c r="A58" s="51"/>
      <c r="B58" s="186" t="s">
        <v>234</v>
      </c>
      <c r="D58" s="191" t="s">
        <v>235</v>
      </c>
    </row>
    <row r="59" spans="1:4" ht="15" x14ac:dyDescent="0.25">
      <c r="A59" s="51"/>
      <c r="B59" s="186" t="s">
        <v>362</v>
      </c>
      <c r="D59" s="191"/>
    </row>
    <row r="60" spans="1:4" ht="15" x14ac:dyDescent="0.25">
      <c r="A60" s="51"/>
      <c r="B60" s="187"/>
      <c r="C60" s="2" t="s">
        <v>317</v>
      </c>
      <c r="D60" s="190" t="s">
        <v>318</v>
      </c>
    </row>
    <row r="61" spans="1:4" ht="15" x14ac:dyDescent="0.25">
      <c r="A61" s="51"/>
      <c r="B61" s="187"/>
      <c r="C61" s="2" t="s">
        <v>322</v>
      </c>
      <c r="D61" s="190" t="s">
        <v>323</v>
      </c>
    </row>
    <row r="62" spans="1:4" ht="15" x14ac:dyDescent="0.25">
      <c r="A62" s="51"/>
      <c r="B62" s="187"/>
      <c r="C62" s="2" t="s">
        <v>353</v>
      </c>
      <c r="D62" s="190" t="s">
        <v>325</v>
      </c>
    </row>
    <row r="63" spans="1:4" ht="15" x14ac:dyDescent="0.25">
      <c r="A63" s="51"/>
      <c r="B63" s="187"/>
      <c r="C63" s="2" t="s">
        <v>324</v>
      </c>
      <c r="D63" s="190" t="s">
        <v>326</v>
      </c>
    </row>
    <row r="64" spans="1:4" ht="15" x14ac:dyDescent="0.2">
      <c r="A64" s="51"/>
      <c r="B64" s="188"/>
      <c r="C64" s="252" t="s">
        <v>825</v>
      </c>
      <c r="D64" s="248" t="s">
        <v>826</v>
      </c>
    </row>
    <row r="65" spans="1:4" ht="21.2" customHeight="1" x14ac:dyDescent="0.2">
      <c r="A65" s="25"/>
      <c r="D65" s="158"/>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 ref="D10" location="'Información General'!A1" display="Informacion General"/>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H67"/>
  <sheetViews>
    <sheetView showGridLines="0" workbookViewId="0">
      <selection activeCell="B8" sqref="B8"/>
    </sheetView>
  </sheetViews>
  <sheetFormatPr baseColWidth="10" defaultRowHeight="15" x14ac:dyDescent="0.25"/>
  <cols>
    <col min="1" max="1" width="19.7109375" bestFit="1" customWidth="1"/>
    <col min="2" max="2" width="53" customWidth="1"/>
    <col min="3" max="3" width="62.7109375" bestFit="1" customWidth="1"/>
    <col min="4" max="4" width="17" bestFit="1" customWidth="1"/>
    <col min="5" max="5" width="12.85546875" bestFit="1" customWidth="1"/>
    <col min="6" max="6" width="22.7109375" bestFit="1" customWidth="1"/>
    <col min="7" max="7" width="12.5703125" bestFit="1" customWidth="1"/>
    <col min="8" max="8" width="28.7109375" bestFit="1" customWidth="1"/>
  </cols>
  <sheetData>
    <row r="1" spans="1:8" x14ac:dyDescent="0.25">
      <c r="A1" s="2"/>
      <c r="B1" s="251" t="s">
        <v>767</v>
      </c>
      <c r="C1" s="517" t="s">
        <v>2390</v>
      </c>
      <c r="D1" s="2"/>
      <c r="E1" s="2"/>
      <c r="F1" s="2"/>
      <c r="G1" s="2"/>
      <c r="H1" s="2"/>
    </row>
    <row r="2" spans="1:8" x14ac:dyDescent="0.25">
      <c r="A2" s="2"/>
      <c r="B2" s="2"/>
      <c r="C2" s="2"/>
      <c r="D2" s="51"/>
      <c r="E2" s="2"/>
      <c r="F2" s="2"/>
      <c r="G2" s="2"/>
      <c r="H2" s="2"/>
    </row>
    <row r="3" spans="1:8" x14ac:dyDescent="0.25">
      <c r="A3" s="2"/>
      <c r="B3" s="2"/>
      <c r="C3" s="518" t="s">
        <v>320</v>
      </c>
      <c r="D3" s="51"/>
      <c r="E3" s="2"/>
      <c r="F3" s="2"/>
      <c r="G3" s="2"/>
      <c r="H3" s="2"/>
    </row>
    <row r="4" spans="1:8" x14ac:dyDescent="0.25">
      <c r="A4" s="2"/>
      <c r="B4" s="2"/>
      <c r="C4" s="2"/>
      <c r="D4" s="51"/>
      <c r="E4" s="2"/>
      <c r="F4" s="2"/>
      <c r="G4" s="2"/>
      <c r="H4" s="2"/>
    </row>
    <row r="5" spans="1:8" x14ac:dyDescent="0.25">
      <c r="A5" s="2"/>
      <c r="B5" s="2"/>
      <c r="C5" s="2"/>
      <c r="D5" s="51"/>
      <c r="E5" s="2"/>
      <c r="F5" s="2"/>
      <c r="G5" s="2"/>
      <c r="H5" s="2"/>
    </row>
    <row r="6" spans="1:8" x14ac:dyDescent="0.25">
      <c r="A6" s="251" t="s">
        <v>764</v>
      </c>
      <c r="B6" s="525">
        <v>45657</v>
      </c>
      <c r="C6" s="2" t="s">
        <v>1177</v>
      </c>
      <c r="D6" s="51"/>
      <c r="E6" s="2"/>
      <c r="F6" s="2"/>
      <c r="G6" s="2"/>
      <c r="H6" s="2"/>
    </row>
    <row r="7" spans="1:8" x14ac:dyDescent="0.25">
      <c r="A7" s="2"/>
      <c r="B7" s="2"/>
      <c r="C7" s="2"/>
      <c r="D7" s="51"/>
      <c r="E7" s="2"/>
      <c r="F7" s="2"/>
      <c r="G7" s="2"/>
      <c r="H7" s="2"/>
    </row>
    <row r="8" spans="1:8" x14ac:dyDescent="0.25">
      <c r="A8" s="183"/>
      <c r="B8" s="2"/>
      <c r="C8" s="2"/>
      <c r="D8" s="51"/>
      <c r="E8" s="2"/>
      <c r="F8" s="2"/>
      <c r="G8" s="2"/>
      <c r="H8" s="2"/>
    </row>
    <row r="9" spans="1:8" x14ac:dyDescent="0.25">
      <c r="A9" s="2"/>
      <c r="B9" s="33" t="s">
        <v>1176</v>
      </c>
      <c r="C9" s="33"/>
      <c r="D9" s="33"/>
      <c r="E9" s="33"/>
      <c r="F9" s="33"/>
      <c r="G9" s="33"/>
      <c r="H9" s="33"/>
    </row>
    <row r="10" spans="1:8" x14ac:dyDescent="0.25">
      <c r="A10" s="2"/>
      <c r="B10" s="519" t="s">
        <v>1175</v>
      </c>
      <c r="C10" s="520">
        <v>45657</v>
      </c>
      <c r="D10" s="33"/>
      <c r="E10" s="33"/>
      <c r="F10" s="33"/>
      <c r="G10" s="33"/>
      <c r="H10" s="33"/>
    </row>
    <row r="11" spans="1:8" x14ac:dyDescent="0.25">
      <c r="A11" s="51"/>
      <c r="B11" s="33"/>
      <c r="C11" s="33"/>
      <c r="D11" s="33"/>
      <c r="E11" s="33"/>
      <c r="F11" s="33"/>
      <c r="G11" s="33"/>
      <c r="H11" s="33"/>
    </row>
    <row r="12" spans="1:8" x14ac:dyDescent="0.25">
      <c r="A12" s="51"/>
      <c r="B12" s="512" t="s">
        <v>1174</v>
      </c>
      <c r="C12" s="521"/>
      <c r="D12" s="33"/>
      <c r="E12" s="33"/>
      <c r="F12" s="33"/>
      <c r="G12" s="33"/>
      <c r="H12" s="33"/>
    </row>
    <row r="13" spans="1:8" x14ac:dyDescent="0.25">
      <c r="A13" s="51"/>
      <c r="B13" s="512" t="s">
        <v>1173</v>
      </c>
      <c r="C13" s="512" t="s">
        <v>829</v>
      </c>
      <c r="D13" s="33"/>
      <c r="E13" s="33"/>
      <c r="F13" s="33"/>
      <c r="G13" s="33"/>
      <c r="H13" s="33"/>
    </row>
    <row r="14" spans="1:8" x14ac:dyDescent="0.25">
      <c r="A14" s="51"/>
      <c r="B14" s="512" t="s">
        <v>1172</v>
      </c>
      <c r="C14" s="512"/>
      <c r="D14" s="33"/>
      <c r="E14" s="33"/>
      <c r="F14" s="33"/>
      <c r="G14" s="33"/>
      <c r="H14" s="33"/>
    </row>
    <row r="15" spans="1:8" x14ac:dyDescent="0.25">
      <c r="A15" s="51"/>
      <c r="B15" s="629" t="s">
        <v>2243</v>
      </c>
      <c r="C15" s="629"/>
      <c r="D15" s="522"/>
      <c r="E15" s="522"/>
      <c r="F15" s="522"/>
      <c r="G15" s="522"/>
      <c r="H15" s="522"/>
    </row>
    <row r="16" spans="1:8" x14ac:dyDescent="0.25">
      <c r="A16" s="51"/>
      <c r="B16" s="629"/>
      <c r="C16" s="629"/>
      <c r="D16" s="522"/>
      <c r="E16" s="522"/>
      <c r="F16" s="522"/>
      <c r="G16" s="522"/>
      <c r="H16" s="522"/>
    </row>
    <row r="17" spans="1:8" x14ac:dyDescent="0.25">
      <c r="A17" s="51"/>
      <c r="B17" s="629"/>
      <c r="C17" s="629"/>
      <c r="D17" s="522"/>
      <c r="E17" s="522"/>
      <c r="F17" s="522"/>
      <c r="G17" s="522"/>
      <c r="H17" s="522"/>
    </row>
    <row r="18" spans="1:8" x14ac:dyDescent="0.25">
      <c r="A18" s="51"/>
      <c r="B18" s="629"/>
      <c r="C18" s="629"/>
      <c r="D18" s="522"/>
      <c r="E18" s="522"/>
      <c r="F18" s="522"/>
      <c r="G18" s="522"/>
      <c r="H18" s="522"/>
    </row>
    <row r="19" spans="1:8" x14ac:dyDescent="0.25">
      <c r="A19" s="51"/>
      <c r="B19" s="629"/>
      <c r="C19" s="629"/>
      <c r="D19" s="522"/>
      <c r="E19" s="522"/>
      <c r="F19" s="522"/>
      <c r="G19" s="522"/>
      <c r="H19" s="522"/>
    </row>
    <row r="20" spans="1:8" ht="119.25" customHeight="1" x14ac:dyDescent="0.25">
      <c r="A20" s="51"/>
      <c r="B20" s="629"/>
      <c r="C20" s="629"/>
      <c r="D20" s="522"/>
      <c r="E20" s="522"/>
      <c r="F20" s="522"/>
      <c r="G20" s="522"/>
      <c r="H20" s="522"/>
    </row>
    <row r="21" spans="1:8" x14ac:dyDescent="0.25">
      <c r="A21" s="51"/>
      <c r="B21" s="512" t="s">
        <v>1171</v>
      </c>
      <c r="C21" s="512" t="s">
        <v>1256</v>
      </c>
      <c r="D21" s="33"/>
      <c r="E21" s="33"/>
      <c r="F21" s="33"/>
      <c r="G21" s="33"/>
      <c r="H21" s="33"/>
    </row>
    <row r="22" spans="1:8" x14ac:dyDescent="0.25">
      <c r="A22" s="51"/>
      <c r="B22" s="512" t="s">
        <v>1170</v>
      </c>
      <c r="C22" s="512" t="s">
        <v>1301</v>
      </c>
      <c r="D22" s="33"/>
      <c r="E22" s="33"/>
      <c r="F22" s="33"/>
      <c r="G22" s="33"/>
      <c r="H22" s="33"/>
    </row>
    <row r="23" spans="1:8" x14ac:dyDescent="0.25">
      <c r="A23" s="51"/>
      <c r="B23" s="630" t="s">
        <v>1169</v>
      </c>
      <c r="C23" s="512" t="s">
        <v>1302</v>
      </c>
      <c r="D23" s="33"/>
      <c r="E23" s="33"/>
      <c r="F23" s="33"/>
      <c r="G23" s="33"/>
      <c r="H23" s="33"/>
    </row>
    <row r="24" spans="1:8" x14ac:dyDescent="0.25">
      <c r="A24" s="51"/>
      <c r="B24" s="631"/>
      <c r="C24" s="512" t="s">
        <v>1303</v>
      </c>
      <c r="D24" s="33"/>
      <c r="E24" s="33"/>
      <c r="F24" s="33"/>
      <c r="G24" s="33"/>
      <c r="H24" s="33"/>
    </row>
    <row r="25" spans="1:8" x14ac:dyDescent="0.25">
      <c r="A25" s="51"/>
      <c r="B25" s="631"/>
      <c r="C25" s="512" t="s">
        <v>1304</v>
      </c>
      <c r="D25" s="33"/>
      <c r="E25" s="33"/>
      <c r="F25" s="33"/>
      <c r="G25" s="33"/>
      <c r="H25" s="33"/>
    </row>
    <row r="26" spans="1:8" x14ac:dyDescent="0.25">
      <c r="A26" s="51"/>
      <c r="B26" s="631"/>
      <c r="C26" s="512" t="s">
        <v>1305</v>
      </c>
      <c r="D26" s="33"/>
      <c r="E26" s="33"/>
      <c r="F26" s="33"/>
      <c r="G26" s="33"/>
      <c r="H26" s="33"/>
    </row>
    <row r="27" spans="1:8" x14ac:dyDescent="0.25">
      <c r="A27" s="51"/>
      <c r="B27" s="632"/>
      <c r="C27" s="512" t="s">
        <v>998</v>
      </c>
      <c r="D27" s="33"/>
      <c r="E27" s="33"/>
      <c r="F27" s="33"/>
      <c r="G27" s="33"/>
      <c r="H27" s="33"/>
    </row>
    <row r="28" spans="1:8" x14ac:dyDescent="0.25">
      <c r="A28" s="51"/>
      <c r="B28" s="512" t="s">
        <v>1168</v>
      </c>
      <c r="C28" s="512" t="s">
        <v>1257</v>
      </c>
      <c r="D28" s="33"/>
      <c r="E28" s="33"/>
      <c r="F28" s="33"/>
      <c r="G28" s="33"/>
      <c r="H28" s="33"/>
    </row>
    <row r="29" spans="1:8" x14ac:dyDescent="0.25">
      <c r="A29" s="51"/>
      <c r="B29" s="512" t="s">
        <v>1167</v>
      </c>
      <c r="C29" s="521">
        <v>214114</v>
      </c>
      <c r="D29" s="33"/>
      <c r="E29" s="33"/>
      <c r="F29" s="33"/>
      <c r="G29" s="33"/>
      <c r="H29" s="33"/>
    </row>
    <row r="30" spans="1:8" x14ac:dyDescent="0.25">
      <c r="A30" s="51"/>
      <c r="B30" s="512" t="s">
        <v>1166</v>
      </c>
      <c r="C30" s="521">
        <v>212021</v>
      </c>
      <c r="D30" s="33"/>
      <c r="E30" s="33"/>
      <c r="F30" s="33"/>
      <c r="G30" s="33"/>
      <c r="H30" s="33"/>
    </row>
    <row r="31" spans="1:8" x14ac:dyDescent="0.25">
      <c r="A31" s="51"/>
      <c r="B31" s="512" t="s">
        <v>1165</v>
      </c>
      <c r="C31" s="523" t="s">
        <v>1258</v>
      </c>
      <c r="D31" s="33"/>
      <c r="E31" s="33"/>
      <c r="F31" s="33"/>
      <c r="G31" s="33"/>
      <c r="H31" s="33"/>
    </row>
    <row r="32" spans="1:8" x14ac:dyDescent="0.25">
      <c r="A32" s="51"/>
      <c r="B32" s="512" t="s">
        <v>1164</v>
      </c>
      <c r="C32" s="512" t="s">
        <v>1259</v>
      </c>
      <c r="D32" s="33"/>
      <c r="E32" s="33"/>
      <c r="F32" s="33"/>
      <c r="G32" s="33"/>
      <c r="H32" s="33"/>
    </row>
    <row r="33" spans="1:8" x14ac:dyDescent="0.25">
      <c r="A33" s="51"/>
      <c r="B33" s="512"/>
      <c r="C33" s="512"/>
      <c r="D33" s="33"/>
      <c r="E33" s="33"/>
      <c r="F33" s="33"/>
      <c r="G33" s="33"/>
      <c r="H33" s="33"/>
    </row>
    <row r="34" spans="1:8" x14ac:dyDescent="0.25">
      <c r="A34" s="51"/>
      <c r="B34" s="2"/>
      <c r="C34" s="33"/>
      <c r="D34" s="33"/>
      <c r="E34" s="33"/>
      <c r="F34" s="33"/>
      <c r="G34" s="33"/>
      <c r="H34" s="33"/>
    </row>
    <row r="35" spans="1:8" x14ac:dyDescent="0.25">
      <c r="A35" s="51"/>
      <c r="B35" s="33" t="s">
        <v>1163</v>
      </c>
      <c r="C35" s="33"/>
      <c r="D35" s="33"/>
      <c r="E35" s="33"/>
      <c r="F35" s="33"/>
      <c r="G35" s="33"/>
      <c r="H35" s="33"/>
    </row>
    <row r="36" spans="1:8" x14ac:dyDescent="0.25">
      <c r="A36" s="51"/>
      <c r="B36" s="512" t="s">
        <v>1162</v>
      </c>
      <c r="C36" s="511" t="s">
        <v>1161</v>
      </c>
      <c r="D36" s="511" t="s">
        <v>1160</v>
      </c>
      <c r="E36" s="33"/>
      <c r="F36" s="33"/>
      <c r="G36" s="33"/>
      <c r="H36" s="33"/>
    </row>
    <row r="37" spans="1:8" x14ac:dyDescent="0.25">
      <c r="A37" s="51"/>
      <c r="B37" s="512" t="s">
        <v>1159</v>
      </c>
      <c r="C37" s="512" t="s">
        <v>1314</v>
      </c>
      <c r="D37" s="512" t="s">
        <v>1310</v>
      </c>
      <c r="E37" s="33"/>
      <c r="F37" s="33"/>
      <c r="G37" s="33"/>
      <c r="H37" s="33"/>
    </row>
    <row r="38" spans="1:8" x14ac:dyDescent="0.25">
      <c r="A38" s="51"/>
      <c r="B38" s="512" t="s">
        <v>1158</v>
      </c>
      <c r="C38" s="512" t="s">
        <v>1314</v>
      </c>
      <c r="D38" s="512" t="s">
        <v>1310</v>
      </c>
      <c r="E38" s="33"/>
      <c r="F38" s="33"/>
      <c r="G38" s="33"/>
      <c r="H38" s="33"/>
    </row>
    <row r="39" spans="1:8" x14ac:dyDescent="0.25">
      <c r="A39" s="51"/>
      <c r="B39" s="512" t="s">
        <v>1306</v>
      </c>
      <c r="C39" s="512" t="s">
        <v>1315</v>
      </c>
      <c r="D39" s="512" t="s">
        <v>1310</v>
      </c>
      <c r="E39" s="33"/>
      <c r="F39" s="33"/>
      <c r="G39" s="33"/>
      <c r="H39" s="33"/>
    </row>
    <row r="40" spans="1:8" x14ac:dyDescent="0.25">
      <c r="A40" s="51"/>
      <c r="B40" s="512" t="s">
        <v>1307</v>
      </c>
      <c r="C40" s="512" t="s">
        <v>1316</v>
      </c>
      <c r="D40" s="512" t="s">
        <v>1310</v>
      </c>
      <c r="E40" s="33"/>
      <c r="F40" s="33"/>
      <c r="G40" s="33"/>
      <c r="H40" s="33"/>
    </row>
    <row r="41" spans="1:8" x14ac:dyDescent="0.25">
      <c r="A41" s="51"/>
      <c r="B41" s="512" t="s">
        <v>1307</v>
      </c>
      <c r="C41" s="512" t="s">
        <v>1317</v>
      </c>
      <c r="D41" s="512" t="s">
        <v>1310</v>
      </c>
      <c r="E41" s="33"/>
      <c r="F41" s="33"/>
      <c r="G41" s="33"/>
      <c r="H41" s="33"/>
    </row>
    <row r="42" spans="1:8" x14ac:dyDescent="0.25">
      <c r="A42" s="51"/>
      <c r="B42" s="512" t="s">
        <v>1307</v>
      </c>
      <c r="C42" s="512" t="s">
        <v>1318</v>
      </c>
      <c r="D42" s="512" t="s">
        <v>1310</v>
      </c>
      <c r="E42" s="33"/>
      <c r="F42" s="33"/>
      <c r="G42" s="33"/>
      <c r="H42" s="33"/>
    </row>
    <row r="43" spans="1:8" x14ac:dyDescent="0.25">
      <c r="A43" s="51"/>
      <c r="B43" s="512" t="s">
        <v>1309</v>
      </c>
      <c r="C43" s="512" t="s">
        <v>1319</v>
      </c>
      <c r="D43" s="512" t="s">
        <v>1312</v>
      </c>
      <c r="E43" s="33"/>
      <c r="F43" s="33"/>
      <c r="G43" s="33"/>
      <c r="H43" s="33"/>
    </row>
    <row r="44" spans="1:8" x14ac:dyDescent="0.25">
      <c r="A44" s="51"/>
      <c r="B44" s="512" t="s">
        <v>1308</v>
      </c>
      <c r="C44" s="512" t="s">
        <v>1320</v>
      </c>
      <c r="D44" s="512" t="s">
        <v>1313</v>
      </c>
      <c r="E44" s="33"/>
      <c r="F44" s="33"/>
      <c r="G44" s="33"/>
      <c r="H44" s="33"/>
    </row>
    <row r="45" spans="1:8" x14ac:dyDescent="0.25">
      <c r="A45" s="51"/>
      <c r="B45" s="512" t="s">
        <v>1308</v>
      </c>
      <c r="C45" s="512" t="s">
        <v>1321</v>
      </c>
      <c r="D45" s="512" t="s">
        <v>1311</v>
      </c>
      <c r="E45" s="33"/>
      <c r="F45" s="33"/>
      <c r="G45" s="33"/>
      <c r="H45" s="33"/>
    </row>
    <row r="46" spans="1:8" x14ac:dyDescent="0.25">
      <c r="A46" s="51"/>
      <c r="B46" s="33"/>
      <c r="C46" s="33"/>
      <c r="D46" s="33"/>
      <c r="E46" s="33"/>
      <c r="F46" s="33"/>
      <c r="G46" s="33"/>
      <c r="H46" s="33"/>
    </row>
    <row r="47" spans="1:8" x14ac:dyDescent="0.25">
      <c r="A47" s="51"/>
      <c r="B47" s="33" t="s">
        <v>1157</v>
      </c>
      <c r="C47" s="33"/>
      <c r="D47" s="33"/>
      <c r="E47" s="33"/>
      <c r="F47" s="33"/>
      <c r="G47" s="33"/>
      <c r="H47" s="33"/>
    </row>
    <row r="48" spans="1:8" x14ac:dyDescent="0.25">
      <c r="A48" s="51"/>
      <c r="B48" s="511" t="s">
        <v>1156</v>
      </c>
      <c r="C48" s="511" t="s">
        <v>1155</v>
      </c>
      <c r="D48" s="511" t="s">
        <v>1154</v>
      </c>
      <c r="E48" s="511" t="s">
        <v>1153</v>
      </c>
      <c r="F48" s="512" t="s">
        <v>1152</v>
      </c>
      <c r="G48" s="33"/>
      <c r="H48" s="33"/>
    </row>
    <row r="49" spans="1:8" x14ac:dyDescent="0.25">
      <c r="A49" s="51"/>
      <c r="B49" s="524">
        <v>650000000000</v>
      </c>
      <c r="C49" s="524">
        <v>482236000000</v>
      </c>
      <c r="D49" s="524">
        <v>482236000000</v>
      </c>
      <c r="E49" s="524">
        <v>482236000000</v>
      </c>
      <c r="F49" s="524">
        <v>1000000</v>
      </c>
      <c r="G49" s="33"/>
      <c r="H49" s="33"/>
    </row>
    <row r="50" spans="1:8" x14ac:dyDescent="0.25">
      <c r="A50" s="51"/>
      <c r="B50" s="2"/>
      <c r="C50" s="33"/>
      <c r="D50" s="33"/>
      <c r="E50" s="33"/>
      <c r="F50" s="33"/>
      <c r="G50" s="33"/>
      <c r="H50" s="33"/>
    </row>
    <row r="51" spans="1:8" x14ac:dyDescent="0.25">
      <c r="A51" s="51"/>
      <c r="B51" s="33" t="s">
        <v>1151</v>
      </c>
      <c r="C51" s="33"/>
      <c r="D51" s="33"/>
      <c r="E51" s="33"/>
      <c r="F51" s="33"/>
      <c r="G51" s="33"/>
      <c r="H51" s="33"/>
    </row>
    <row r="52" spans="1:8" x14ac:dyDescent="0.25">
      <c r="A52" s="51"/>
      <c r="B52" s="511" t="s">
        <v>1150</v>
      </c>
      <c r="C52" s="511" t="s">
        <v>398</v>
      </c>
      <c r="D52" s="511" t="s">
        <v>846</v>
      </c>
      <c r="E52" s="511" t="s">
        <v>1149</v>
      </c>
      <c r="F52" s="511" t="s">
        <v>805</v>
      </c>
      <c r="G52" s="512" t="s">
        <v>1148</v>
      </c>
    </row>
    <row r="53" spans="1:8" x14ac:dyDescent="0.25">
      <c r="A53" s="51"/>
      <c r="B53" s="512" t="s">
        <v>1293</v>
      </c>
      <c r="C53" s="513">
        <v>95138</v>
      </c>
      <c r="D53" s="511" t="s">
        <v>852</v>
      </c>
      <c r="E53" s="513">
        <v>95138</v>
      </c>
      <c r="F53" s="513">
        <v>95138000000</v>
      </c>
      <c r="G53" s="559">
        <v>19.728514669166135</v>
      </c>
    </row>
    <row r="54" spans="1:8" x14ac:dyDescent="0.25">
      <c r="A54" s="51"/>
      <c r="B54" s="512" t="s">
        <v>1294</v>
      </c>
      <c r="C54" s="513">
        <v>95138</v>
      </c>
      <c r="D54" s="511" t="s">
        <v>852</v>
      </c>
      <c r="E54" s="513">
        <v>95138</v>
      </c>
      <c r="F54" s="513">
        <v>95138000000</v>
      </c>
      <c r="G54" s="559">
        <v>19.728514669166135</v>
      </c>
    </row>
    <row r="55" spans="1:8" x14ac:dyDescent="0.25">
      <c r="A55" s="51"/>
      <c r="B55" s="512" t="s">
        <v>1295</v>
      </c>
      <c r="C55" s="513">
        <v>95138</v>
      </c>
      <c r="D55" s="511" t="s">
        <v>852</v>
      </c>
      <c r="E55" s="513">
        <v>95138</v>
      </c>
      <c r="F55" s="513">
        <v>95138000000</v>
      </c>
      <c r="G55" s="559">
        <v>19.728514669166135</v>
      </c>
    </row>
    <row r="56" spans="1:8" x14ac:dyDescent="0.25">
      <c r="A56" s="51"/>
      <c r="B56" s="512" t="s">
        <v>1296</v>
      </c>
      <c r="C56" s="513">
        <v>95138</v>
      </c>
      <c r="D56" s="511" t="s">
        <v>852</v>
      </c>
      <c r="E56" s="513">
        <v>95138</v>
      </c>
      <c r="F56" s="513">
        <v>95138000000</v>
      </c>
      <c r="G56" s="559">
        <v>19.728514669166135</v>
      </c>
    </row>
    <row r="57" spans="1:8" x14ac:dyDescent="0.25">
      <c r="A57" s="51"/>
      <c r="B57" s="512" t="s">
        <v>1297</v>
      </c>
      <c r="C57" s="513">
        <v>95138</v>
      </c>
      <c r="D57" s="511" t="s">
        <v>852</v>
      </c>
      <c r="E57" s="513">
        <v>95138</v>
      </c>
      <c r="F57" s="513">
        <v>95138000000</v>
      </c>
      <c r="G57" s="559">
        <v>19.728514669166135</v>
      </c>
    </row>
    <row r="58" spans="1:8" x14ac:dyDescent="0.25">
      <c r="A58" s="51"/>
      <c r="B58" s="512" t="s">
        <v>2244</v>
      </c>
      <c r="C58" s="513">
        <v>6236</v>
      </c>
      <c r="D58" s="511" t="s">
        <v>852</v>
      </c>
      <c r="E58" s="513">
        <v>6236</v>
      </c>
      <c r="F58" s="513">
        <v>6236000000</v>
      </c>
      <c r="G58" s="559">
        <v>1.2931427765658308</v>
      </c>
    </row>
    <row r="59" spans="1:8" ht="35.25" customHeight="1" x14ac:dyDescent="0.25">
      <c r="A59" s="51"/>
      <c r="B59" s="514" t="s">
        <v>2013</v>
      </c>
      <c r="C59" s="513">
        <v>46</v>
      </c>
      <c r="D59" s="511" t="s">
        <v>852</v>
      </c>
      <c r="E59" s="513">
        <v>46</v>
      </c>
      <c r="F59" s="513">
        <v>46000000</v>
      </c>
      <c r="G59" s="559">
        <v>9.538897966970529E-3</v>
      </c>
    </row>
    <row r="60" spans="1:8" x14ac:dyDescent="0.25">
      <c r="A60" s="51"/>
      <c r="B60" s="512" t="s">
        <v>1298</v>
      </c>
      <c r="C60" s="513">
        <v>172</v>
      </c>
      <c r="D60" s="511" t="s">
        <v>852</v>
      </c>
      <c r="E60" s="513">
        <v>172</v>
      </c>
      <c r="F60" s="513">
        <v>172000000</v>
      </c>
      <c r="G60" s="559">
        <v>3.566718370258546E-2</v>
      </c>
    </row>
    <row r="61" spans="1:8" x14ac:dyDescent="0.25">
      <c r="A61" s="51"/>
      <c r="B61" s="512" t="s">
        <v>1299</v>
      </c>
      <c r="C61" s="513">
        <v>46</v>
      </c>
      <c r="D61" s="511" t="s">
        <v>852</v>
      </c>
      <c r="E61" s="513">
        <v>46</v>
      </c>
      <c r="F61" s="513">
        <v>46000000</v>
      </c>
      <c r="G61" s="559">
        <v>9.538897966970529E-3</v>
      </c>
    </row>
    <row r="62" spans="1:8" x14ac:dyDescent="0.25">
      <c r="A62" s="51"/>
      <c r="B62" s="512" t="s">
        <v>1300</v>
      </c>
      <c r="C62" s="513">
        <v>46</v>
      </c>
      <c r="D62" s="511" t="s">
        <v>852</v>
      </c>
      <c r="E62" s="513">
        <v>46</v>
      </c>
      <c r="F62" s="513">
        <v>46000000</v>
      </c>
      <c r="G62" s="559">
        <v>9.538897966970529E-3</v>
      </c>
    </row>
    <row r="63" spans="1:8" x14ac:dyDescent="0.25">
      <c r="A63" s="51"/>
      <c r="B63" s="515" t="s">
        <v>1119</v>
      </c>
      <c r="C63" s="516">
        <f>SUM(C53:C62)</f>
        <v>482236</v>
      </c>
      <c r="D63" s="512"/>
      <c r="E63" s="516">
        <f>SUM(E53:E62)</f>
        <v>482236</v>
      </c>
      <c r="F63" s="516">
        <f>SUM(F53:F62)</f>
        <v>482236000000</v>
      </c>
      <c r="G63" s="512"/>
    </row>
    <row r="64" spans="1:8" x14ac:dyDescent="0.25">
      <c r="A64" s="51"/>
      <c r="B64" s="33"/>
      <c r="C64" s="33"/>
      <c r="D64" s="33"/>
      <c r="E64" s="33"/>
      <c r="F64" s="33"/>
      <c r="G64" s="33"/>
      <c r="H64" s="33"/>
    </row>
    <row r="65" spans="1:8" x14ac:dyDescent="0.25">
      <c r="A65" s="2"/>
      <c r="B65" s="512" t="s">
        <v>1147</v>
      </c>
      <c r="C65" s="512"/>
      <c r="D65" s="51"/>
      <c r="E65" s="2"/>
      <c r="F65" s="2"/>
      <c r="G65" s="2"/>
      <c r="H65" s="2"/>
    </row>
    <row r="66" spans="1:8" x14ac:dyDescent="0.25">
      <c r="A66" s="2"/>
      <c r="B66" s="512" t="s">
        <v>1146</v>
      </c>
      <c r="C66" s="512" t="s">
        <v>1291</v>
      </c>
      <c r="D66" s="51"/>
      <c r="E66" s="2"/>
      <c r="F66" s="2"/>
      <c r="G66" s="2"/>
      <c r="H66" s="2"/>
    </row>
    <row r="67" spans="1:8" x14ac:dyDescent="0.25">
      <c r="A67" s="2"/>
      <c r="B67" s="512" t="s">
        <v>1145</v>
      </c>
      <c r="C67" s="512" t="s">
        <v>1292</v>
      </c>
      <c r="D67" s="51"/>
      <c r="E67" s="2"/>
      <c r="F67" s="2"/>
      <c r="G67" s="2"/>
      <c r="H67" s="2"/>
    </row>
  </sheetData>
  <mergeCells count="2">
    <mergeCell ref="B15:C20"/>
    <mergeCell ref="B23:B27"/>
  </mergeCells>
  <hyperlinks>
    <hyperlink ref="C3" location="Indice!A1" display="Indice"/>
    <hyperlink ref="C31" r:id="rId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86"/>
  <sheetViews>
    <sheetView showGridLines="0" tabSelected="1" zoomScaleNormal="100" workbookViewId="0">
      <selection activeCell="F67" sqref="F67"/>
    </sheetView>
  </sheetViews>
  <sheetFormatPr baseColWidth="10" defaultRowHeight="11.25" x14ac:dyDescent="0.2"/>
  <cols>
    <col min="1" max="1" width="2.140625" style="33" customWidth="1"/>
    <col min="2" max="2" width="2" style="33" customWidth="1"/>
    <col min="3" max="3" width="2.28515625" style="33" customWidth="1"/>
    <col min="4" max="4" width="51.85546875" style="33" customWidth="1"/>
    <col min="5" max="5" width="10.28515625" style="57" customWidth="1"/>
    <col min="6" max="7" width="21.7109375" style="342" bestFit="1" customWidth="1"/>
    <col min="8" max="8" width="11.42578125" style="33"/>
    <col min="9" max="9" width="11.7109375" style="33" bestFit="1" customWidth="1"/>
    <col min="10" max="10" width="12.5703125" style="33" bestFit="1" customWidth="1"/>
    <col min="11" max="16384" width="11.42578125" style="33"/>
  </cols>
  <sheetData>
    <row r="1" spans="1:7" ht="15" x14ac:dyDescent="0.2">
      <c r="D1" s="18" t="s">
        <v>2389</v>
      </c>
      <c r="E1" s="123" t="s">
        <v>320</v>
      </c>
    </row>
    <row r="3" spans="1:7" x14ac:dyDescent="0.2">
      <c r="F3" s="343"/>
    </row>
    <row r="7" spans="1:7" ht="12.75" x14ac:dyDescent="0.2">
      <c r="A7" s="633" t="s">
        <v>245</v>
      </c>
      <c r="B7" s="633"/>
      <c r="C7" s="633"/>
      <c r="D7" s="633"/>
      <c r="E7" s="633"/>
      <c r="F7" s="633"/>
      <c r="G7" s="633"/>
    </row>
    <row r="8" spans="1:7" ht="15" customHeight="1" x14ac:dyDescent="0.2">
      <c r="A8" s="633" t="s">
        <v>2239</v>
      </c>
      <c r="B8" s="633"/>
      <c r="C8" s="633"/>
      <c r="D8" s="633"/>
      <c r="E8" s="633"/>
      <c r="F8" s="633"/>
      <c r="G8" s="633"/>
    </row>
    <row r="9" spans="1:7" ht="12.75" x14ac:dyDescent="0.2">
      <c r="A9" s="637" t="s">
        <v>224</v>
      </c>
      <c r="B9" s="637"/>
      <c r="C9" s="637"/>
      <c r="D9" s="637"/>
      <c r="E9" s="637"/>
      <c r="F9" s="637"/>
      <c r="G9" s="637"/>
    </row>
    <row r="10" spans="1:7" ht="12" x14ac:dyDescent="0.2">
      <c r="A10" s="39"/>
      <c r="B10" s="39"/>
      <c r="C10" s="39"/>
      <c r="D10" s="39"/>
      <c r="E10" s="5"/>
      <c r="F10" s="344"/>
      <c r="G10" s="344"/>
    </row>
    <row r="11" spans="1:7" ht="15" x14ac:dyDescent="0.3">
      <c r="A11" s="39"/>
      <c r="B11" s="121"/>
      <c r="C11" s="121"/>
      <c r="D11" s="121"/>
      <c r="E11" s="174" t="s">
        <v>175</v>
      </c>
      <c r="F11" s="354">
        <v>2024</v>
      </c>
      <c r="G11" s="354">
        <v>2023</v>
      </c>
    </row>
    <row r="12" spans="1:7" ht="15" x14ac:dyDescent="0.2">
      <c r="B12" s="642" t="s">
        <v>176</v>
      </c>
      <c r="C12" s="642"/>
      <c r="D12" s="642"/>
      <c r="E12" s="125"/>
    </row>
    <row r="13" spans="1:7" ht="12.75" x14ac:dyDescent="0.2">
      <c r="A13" s="39"/>
      <c r="B13" s="17" t="s">
        <v>177</v>
      </c>
      <c r="C13" s="2"/>
      <c r="D13" s="2"/>
      <c r="E13" s="122"/>
      <c r="F13" s="299"/>
      <c r="G13" s="345"/>
    </row>
    <row r="14" spans="1:7" ht="15" x14ac:dyDescent="0.25">
      <c r="A14" s="39"/>
      <c r="B14" s="2"/>
      <c r="C14" s="635" t="s">
        <v>178</v>
      </c>
      <c r="D14" s="635"/>
      <c r="E14" s="138">
        <v>3</v>
      </c>
      <c r="F14" s="388">
        <f>'Nota 3'!C59</f>
        <v>21358776266</v>
      </c>
      <c r="G14" s="388">
        <f>'Nota 3'!D59</f>
        <v>8899338126.9235001</v>
      </c>
    </row>
    <row r="15" spans="1:7" ht="15" x14ac:dyDescent="0.25">
      <c r="A15" s="39"/>
      <c r="B15" s="2"/>
      <c r="C15" s="635" t="s">
        <v>94</v>
      </c>
      <c r="D15" s="635"/>
      <c r="E15" s="138">
        <v>4</v>
      </c>
      <c r="F15" s="388">
        <f>'Nota 4'!B18</f>
        <v>0</v>
      </c>
      <c r="G15" s="388">
        <f>'Nota 4'!C18</f>
        <v>0</v>
      </c>
    </row>
    <row r="16" spans="1:7" ht="15" x14ac:dyDescent="0.25">
      <c r="A16" s="39"/>
      <c r="B16" s="2"/>
      <c r="C16" t="s">
        <v>2240</v>
      </c>
      <c r="D16"/>
      <c r="E16" s="138">
        <v>3</v>
      </c>
      <c r="F16" s="388">
        <f>'Nota 3'!C62</f>
        <v>6236000000</v>
      </c>
      <c r="G16" s="388"/>
    </row>
    <row r="17" spans="1:10" ht="15" x14ac:dyDescent="0.25">
      <c r="A17" s="39"/>
      <c r="B17" s="2"/>
      <c r="C17" s="635" t="s">
        <v>179</v>
      </c>
      <c r="D17" s="635"/>
      <c r="E17" s="138">
        <v>5</v>
      </c>
      <c r="F17" s="388">
        <f>'Nota 5'!C27</f>
        <v>140916370458</v>
      </c>
      <c r="G17" s="388">
        <f>'Nota 5'!D27</f>
        <v>130747354787</v>
      </c>
    </row>
    <row r="18" spans="1:10" ht="15" x14ac:dyDescent="0.25">
      <c r="A18" s="54"/>
      <c r="B18" s="2"/>
      <c r="C18" s="635" t="s">
        <v>37</v>
      </c>
      <c r="D18" s="635"/>
      <c r="E18" s="138">
        <v>6</v>
      </c>
      <c r="F18" s="388">
        <f>'Nota 6'!B22</f>
        <v>29194592842</v>
      </c>
      <c r="G18" s="388">
        <f>'Nota 6'!C22</f>
        <v>44104337522</v>
      </c>
    </row>
    <row r="19" spans="1:10" ht="15" x14ac:dyDescent="0.25">
      <c r="A19" s="39"/>
      <c r="B19" s="2"/>
      <c r="C19" s="635" t="s">
        <v>180</v>
      </c>
      <c r="D19" s="635"/>
      <c r="E19" s="138">
        <v>7</v>
      </c>
      <c r="F19" s="388">
        <f>'Nota 7'!B47</f>
        <v>171921572681.32187</v>
      </c>
      <c r="G19" s="388">
        <f>'Nota 7'!C47</f>
        <v>244035568033.2598</v>
      </c>
    </row>
    <row r="20" spans="1:10" ht="15" x14ac:dyDescent="0.25">
      <c r="A20" s="39"/>
      <c r="B20" s="2"/>
      <c r="C20" t="s">
        <v>2044</v>
      </c>
      <c r="D20"/>
      <c r="E20" s="138">
        <v>6</v>
      </c>
      <c r="F20" s="388">
        <f>'Nota 6'!B27</f>
        <v>52095384027</v>
      </c>
      <c r="G20" s="388">
        <f>'Nota 6'!C27</f>
        <v>49880500389</v>
      </c>
    </row>
    <row r="21" spans="1:10" ht="12.75" x14ac:dyDescent="0.2">
      <c r="A21" s="39"/>
      <c r="B21" s="2"/>
      <c r="C21" s="17" t="s">
        <v>252</v>
      </c>
      <c r="D21" s="2"/>
      <c r="E21" s="122"/>
      <c r="F21" s="389">
        <f>SUM(F14:F20)</f>
        <v>421722696274.3219</v>
      </c>
      <c r="G21" s="389">
        <f>SUM(G14:G20)</f>
        <v>477667098858.18329</v>
      </c>
    </row>
    <row r="22" spans="1:10" ht="12.75" x14ac:dyDescent="0.2">
      <c r="A22" s="39"/>
      <c r="B22" s="17" t="s">
        <v>181</v>
      </c>
      <c r="C22" s="2"/>
      <c r="D22" s="2"/>
      <c r="E22" s="122"/>
      <c r="F22" s="628"/>
      <c r="G22" s="364"/>
    </row>
    <row r="23" spans="1:10" ht="15" x14ac:dyDescent="0.25">
      <c r="A23" s="39"/>
      <c r="B23" s="2"/>
      <c r="C23" s="635" t="s">
        <v>182</v>
      </c>
      <c r="D23" s="635"/>
      <c r="E23" s="138">
        <v>6</v>
      </c>
      <c r="F23" s="388">
        <f>'Nota 6'!F17</f>
        <v>3461904948</v>
      </c>
      <c r="G23" s="450">
        <f>'Nota 6'!G17</f>
        <v>4777064146</v>
      </c>
    </row>
    <row r="24" spans="1:10" ht="15" x14ac:dyDescent="0.25">
      <c r="A24" s="39"/>
      <c r="B24" s="2"/>
      <c r="C24" t="s">
        <v>179</v>
      </c>
      <c r="D24"/>
      <c r="E24" s="138">
        <v>5</v>
      </c>
      <c r="F24" s="388">
        <f>'Nota 5'!C54</f>
        <v>49585658547</v>
      </c>
      <c r="G24" s="450">
        <f>'Nota 5'!D54</f>
        <v>102486137626</v>
      </c>
    </row>
    <row r="25" spans="1:10" ht="15" x14ac:dyDescent="0.25">
      <c r="A25" s="39"/>
      <c r="B25" s="2"/>
      <c r="C25" s="635" t="s">
        <v>344</v>
      </c>
      <c r="D25" s="635"/>
      <c r="E25" s="138">
        <v>8</v>
      </c>
      <c r="F25" s="388">
        <f>'Nota 8'!B8</f>
        <v>1379431669.9934413</v>
      </c>
      <c r="G25" s="388">
        <f>'Nota 8'!C8</f>
        <v>0.4011993408203125</v>
      </c>
    </row>
    <row r="26" spans="1:10" ht="15" x14ac:dyDescent="0.25">
      <c r="A26" s="39"/>
      <c r="B26" s="2"/>
      <c r="C26" s="635" t="s">
        <v>345</v>
      </c>
      <c r="D26" s="635"/>
      <c r="E26" s="138">
        <v>9</v>
      </c>
      <c r="F26" s="388">
        <f>'Nota 9'!L58</f>
        <v>313716790062.28564</v>
      </c>
      <c r="G26" s="364">
        <f>'Nota 9'!M58</f>
        <v>434114440496</v>
      </c>
    </row>
    <row r="27" spans="1:10" ht="15" x14ac:dyDescent="0.25">
      <c r="A27" s="39"/>
      <c r="B27" s="2"/>
      <c r="C27" s="635" t="s">
        <v>194</v>
      </c>
      <c r="D27" s="635"/>
      <c r="E27" s="138">
        <v>10</v>
      </c>
      <c r="F27" s="388">
        <f>'Nota 10'!B19</f>
        <v>0</v>
      </c>
      <c r="G27" s="364">
        <f>'Nota 10'!C19</f>
        <v>0</v>
      </c>
    </row>
    <row r="28" spans="1:10" ht="15" x14ac:dyDescent="0.25">
      <c r="A28" s="39"/>
      <c r="B28" s="2"/>
      <c r="C28" s="635" t="s">
        <v>108</v>
      </c>
      <c r="D28" s="635"/>
      <c r="E28" s="138">
        <v>11</v>
      </c>
      <c r="F28" s="388">
        <f>'Nota 11'!B20</f>
        <v>2503208072.9899998</v>
      </c>
      <c r="G28" s="364">
        <f>'Nota 11'!C20</f>
        <v>6507396149.249999</v>
      </c>
      <c r="I28" s="587"/>
    </row>
    <row r="29" spans="1:10" ht="15" x14ac:dyDescent="0.25">
      <c r="A29" s="39"/>
      <c r="B29" s="2"/>
      <c r="C29" s="635" t="s">
        <v>114</v>
      </c>
      <c r="D29" s="635"/>
      <c r="E29" s="138">
        <v>12</v>
      </c>
      <c r="F29" s="388">
        <f>'Nota 12'!B11</f>
        <v>0</v>
      </c>
      <c r="G29" s="364">
        <f>'Nota 12'!C11</f>
        <v>0</v>
      </c>
    </row>
    <row r="30" spans="1:10" ht="12.75" x14ac:dyDescent="0.2">
      <c r="A30" s="39"/>
      <c r="B30" s="2"/>
      <c r="C30" s="640" t="s">
        <v>264</v>
      </c>
      <c r="D30" s="640"/>
      <c r="E30" s="122"/>
      <c r="F30" s="389">
        <f>SUM(F23:F29)</f>
        <v>370646993300.26904</v>
      </c>
      <c r="G30" s="389">
        <f>SUM(G23:G29)</f>
        <v>547885038417.65118</v>
      </c>
    </row>
    <row r="31" spans="1:10" ht="15" x14ac:dyDescent="0.3">
      <c r="A31" s="39"/>
      <c r="B31" s="644" t="s">
        <v>195</v>
      </c>
      <c r="C31" s="644"/>
      <c r="D31" s="644"/>
      <c r="E31" s="126"/>
      <c r="F31" s="390">
        <f>+F21+F30</f>
        <v>792369689574.59094</v>
      </c>
      <c r="G31" s="391">
        <f>+G21+G30</f>
        <v>1025552137275.8345</v>
      </c>
      <c r="J31" s="342"/>
    </row>
    <row r="32" spans="1:10" ht="17.25" x14ac:dyDescent="0.45">
      <c r="B32" s="643" t="s">
        <v>196</v>
      </c>
      <c r="C32" s="643"/>
      <c r="D32" s="643"/>
      <c r="E32" s="125"/>
      <c r="F32" s="365"/>
      <c r="G32" s="366"/>
    </row>
    <row r="33" spans="1:10" ht="12.75" x14ac:dyDescent="0.2">
      <c r="A33" s="39"/>
      <c r="B33" s="17" t="s">
        <v>197</v>
      </c>
      <c r="C33" s="2"/>
      <c r="D33" s="2"/>
      <c r="E33" s="122"/>
      <c r="F33" s="290">
        <v>-1</v>
      </c>
      <c r="G33" s="364"/>
    </row>
    <row r="34" spans="1:10" ht="15" x14ac:dyDescent="0.25">
      <c r="A34" s="39"/>
      <c r="B34" s="2"/>
      <c r="C34" s="635" t="s">
        <v>95</v>
      </c>
      <c r="D34" s="635"/>
      <c r="E34" s="138">
        <v>13</v>
      </c>
      <c r="F34" s="388">
        <f>'Nota 13'!D54</f>
        <v>97746818116.27002</v>
      </c>
      <c r="G34" s="364">
        <f>'Nota 13'!E54</f>
        <v>83124271396.02002</v>
      </c>
      <c r="J34" s="587"/>
    </row>
    <row r="35" spans="1:10" ht="15" x14ac:dyDescent="0.25">
      <c r="A35" s="39"/>
      <c r="B35" s="2"/>
      <c r="C35" s="636" t="s">
        <v>199</v>
      </c>
      <c r="D35" s="636"/>
      <c r="E35" s="138">
        <v>14</v>
      </c>
      <c r="F35" s="388">
        <f>'Nota 14'!E390</f>
        <v>54147972467.499962</v>
      </c>
      <c r="G35" s="364">
        <f>'Nota 14'!L390</f>
        <v>139439721788.16205</v>
      </c>
    </row>
    <row r="36" spans="1:10" ht="15" x14ac:dyDescent="0.25">
      <c r="A36" s="39"/>
      <c r="B36" s="2"/>
      <c r="C36" s="635" t="s">
        <v>116</v>
      </c>
      <c r="D36" s="635"/>
      <c r="E36" s="138">
        <v>15</v>
      </c>
      <c r="F36" s="388">
        <f>'Nota 15'!B15</f>
        <v>0</v>
      </c>
      <c r="G36" s="364">
        <f>'Nota 15'!C15</f>
        <v>0</v>
      </c>
    </row>
    <row r="37" spans="1:10" ht="15" x14ac:dyDescent="0.25">
      <c r="A37" s="39"/>
      <c r="B37" s="2"/>
      <c r="C37" s="635" t="s">
        <v>63</v>
      </c>
      <c r="D37" s="635"/>
      <c r="E37" s="138">
        <v>16</v>
      </c>
      <c r="F37" s="388">
        <f>'Nota 16'!B12</f>
        <v>0</v>
      </c>
      <c r="G37" s="364">
        <f>'Nota 16'!C12</f>
        <v>0</v>
      </c>
    </row>
    <row r="38" spans="1:10" ht="15" x14ac:dyDescent="0.25">
      <c r="A38" s="39"/>
      <c r="B38" s="2"/>
      <c r="C38" s="635" t="s">
        <v>64</v>
      </c>
      <c r="D38" s="635"/>
      <c r="E38" s="138">
        <v>17</v>
      </c>
      <c r="F38" s="388">
        <f>'Nota 17'!B12</f>
        <v>185118855</v>
      </c>
      <c r="G38" s="364">
        <f>'Nota 17'!C12</f>
        <v>138549346</v>
      </c>
    </row>
    <row r="39" spans="1:10" ht="15" x14ac:dyDescent="0.25">
      <c r="A39" s="39"/>
      <c r="B39" s="2"/>
      <c r="C39" s="635" t="s">
        <v>65</v>
      </c>
      <c r="D39" s="635"/>
      <c r="E39" s="138">
        <v>18</v>
      </c>
      <c r="F39" s="388">
        <f>'Nota 18'!B13</f>
        <v>16729471893</v>
      </c>
      <c r="G39" s="364">
        <f>'Nota 18'!C13</f>
        <v>51899105232</v>
      </c>
    </row>
    <row r="40" spans="1:10" ht="15" x14ac:dyDescent="0.25">
      <c r="A40" s="39"/>
      <c r="B40" s="2"/>
      <c r="C40" s="635" t="s">
        <v>200</v>
      </c>
      <c r="D40" s="635"/>
      <c r="E40" s="138">
        <v>19</v>
      </c>
      <c r="F40" s="388">
        <f>'Nota 19'!B14</f>
        <v>0</v>
      </c>
      <c r="G40" s="364">
        <f>'Nota 19'!C14</f>
        <v>0</v>
      </c>
    </row>
    <row r="41" spans="1:10" ht="13.7" customHeight="1" x14ac:dyDescent="0.2">
      <c r="A41" s="39"/>
      <c r="B41" s="2"/>
      <c r="C41" s="17" t="s">
        <v>198</v>
      </c>
      <c r="D41" s="2"/>
      <c r="E41" s="122"/>
      <c r="F41" s="389">
        <f>+F34+F35+F36+F37+F38+F39+F40</f>
        <v>168809381331.76999</v>
      </c>
      <c r="G41" s="389">
        <f>+G34+G35+G36+G37+G38+G39+G40</f>
        <v>274601647762.18207</v>
      </c>
      <c r="J41" s="342"/>
    </row>
    <row r="42" spans="1:10" ht="12.75" x14ac:dyDescent="0.2">
      <c r="A42" s="39"/>
      <c r="B42" s="17" t="s">
        <v>201</v>
      </c>
      <c r="C42" s="2"/>
      <c r="D42" s="2"/>
      <c r="E42" s="122"/>
      <c r="F42" s="628"/>
      <c r="G42" s="628"/>
    </row>
    <row r="43" spans="1:10" ht="15" x14ac:dyDescent="0.25">
      <c r="A43" s="39"/>
      <c r="B43" s="2"/>
      <c r="C43" s="635" t="s">
        <v>202</v>
      </c>
      <c r="D43" s="635"/>
      <c r="E43" s="138">
        <v>14</v>
      </c>
      <c r="F43" s="388">
        <f>'Nota 14'!E1120</f>
        <v>134370103023.21008</v>
      </c>
      <c r="G43" s="364">
        <f>'Nota 14'!L1120</f>
        <v>186401217057.23792</v>
      </c>
    </row>
    <row r="44" spans="1:10" ht="15" x14ac:dyDescent="0.25">
      <c r="A44" s="39"/>
      <c r="B44" s="2"/>
      <c r="C44" s="635" t="s">
        <v>297</v>
      </c>
      <c r="D44" s="635"/>
      <c r="E44" s="138">
        <v>19</v>
      </c>
      <c r="F44" s="388">
        <f>'Nota 19'!F14</f>
        <v>19970164648</v>
      </c>
      <c r="G44" s="364">
        <f>'Nota 19'!G14</f>
        <v>14571350057</v>
      </c>
    </row>
    <row r="45" spans="1:10" ht="12.75" x14ac:dyDescent="0.2">
      <c r="A45" s="39"/>
      <c r="B45" s="2"/>
      <c r="C45" s="17" t="s">
        <v>272</v>
      </c>
      <c r="D45" s="2"/>
      <c r="E45" s="122"/>
      <c r="F45" s="389">
        <f>SUM(F43:F44)</f>
        <v>154340267671.21008</v>
      </c>
      <c r="G45" s="389">
        <f>SUM(G43:G44)</f>
        <v>200972567114.23792</v>
      </c>
      <c r="J45" s="342"/>
    </row>
    <row r="46" spans="1:10" ht="6" customHeight="1" x14ac:dyDescent="0.2">
      <c r="A46" s="39"/>
      <c r="B46" s="2"/>
      <c r="C46" s="2"/>
      <c r="D46" s="38"/>
      <c r="E46" s="127"/>
      <c r="F46" s="278"/>
      <c r="G46" s="364"/>
    </row>
    <row r="47" spans="1:10" ht="15" x14ac:dyDescent="0.3">
      <c r="A47" s="39"/>
      <c r="B47" s="643" t="s">
        <v>346</v>
      </c>
      <c r="C47" s="643"/>
      <c r="D47" s="643"/>
      <c r="E47" s="128"/>
      <c r="F47" s="390">
        <f>+F41+F45</f>
        <v>323149649002.9801</v>
      </c>
      <c r="G47" s="390">
        <f>+G41+G45</f>
        <v>475574214876.41998</v>
      </c>
      <c r="J47" s="342"/>
    </row>
    <row r="48" spans="1:10" ht="15" x14ac:dyDescent="0.25">
      <c r="B48" s="643" t="s">
        <v>38</v>
      </c>
      <c r="C48" s="643"/>
      <c r="D48" s="643"/>
      <c r="E48" s="125"/>
      <c r="F48" s="281"/>
      <c r="G48" s="281"/>
    </row>
    <row r="49" spans="1:7" ht="15" x14ac:dyDescent="0.25">
      <c r="A49" s="39"/>
      <c r="B49" s="2"/>
      <c r="C49" s="635" t="s">
        <v>204</v>
      </c>
      <c r="D49" s="635"/>
      <c r="E49" s="138">
        <v>20</v>
      </c>
      <c r="F49" s="388">
        <f>'Nota 20'!B12</f>
        <v>482236000000</v>
      </c>
      <c r="G49" s="388">
        <f>'Nota 20'!C12</f>
        <v>482236000000</v>
      </c>
    </row>
    <row r="50" spans="1:7" ht="15" x14ac:dyDescent="0.25">
      <c r="A50" s="39"/>
      <c r="B50" s="2"/>
      <c r="C50" s="635" t="s">
        <v>1985</v>
      </c>
      <c r="D50" s="635"/>
      <c r="E50" s="123">
        <v>21</v>
      </c>
      <c r="F50" s="388">
        <f>' Nota 21'!B24</f>
        <v>30172000000</v>
      </c>
      <c r="G50" s="388">
        <f>' Nota 21'!C24</f>
        <v>13072000000</v>
      </c>
    </row>
    <row r="51" spans="1:7" ht="15" x14ac:dyDescent="0.25">
      <c r="A51" s="39"/>
      <c r="B51" s="2"/>
      <c r="C51" s="635" t="s">
        <v>39</v>
      </c>
      <c r="D51" s="635"/>
      <c r="E51" s="123">
        <v>21</v>
      </c>
      <c r="F51" s="388">
        <f>' Nota 21'!B8</f>
        <v>-244697904250</v>
      </c>
      <c r="G51" s="388">
        <f>' Nota 21'!C8</f>
        <v>-149205194757</v>
      </c>
    </row>
    <row r="52" spans="1:7" ht="15" x14ac:dyDescent="0.25">
      <c r="A52" s="39"/>
      <c r="B52" s="2"/>
      <c r="C52" s="635" t="s">
        <v>76</v>
      </c>
      <c r="D52" s="635"/>
      <c r="E52" s="123">
        <v>21</v>
      </c>
      <c r="F52" s="388">
        <f>' Nota 21'!B26</f>
        <v>87579122325</v>
      </c>
      <c r="G52" s="388">
        <f>' Nota 21'!C26</f>
        <v>114110273632</v>
      </c>
    </row>
    <row r="53" spans="1:7" ht="15" x14ac:dyDescent="0.25">
      <c r="A53" s="54"/>
      <c r="B53" s="2"/>
      <c r="C53" s="635" t="s">
        <v>77</v>
      </c>
      <c r="D53" s="635"/>
      <c r="E53" s="123">
        <v>21</v>
      </c>
      <c r="F53" s="388">
        <f>' Nota 21'!B12</f>
        <v>14556421355</v>
      </c>
      <c r="G53" s="388">
        <f>' Nota 21'!C12</f>
        <v>13377386066</v>
      </c>
    </row>
    <row r="54" spans="1:7" ht="15" x14ac:dyDescent="0.25">
      <c r="A54" s="39"/>
      <c r="B54" s="2"/>
      <c r="C54" s="635" t="s">
        <v>205</v>
      </c>
      <c r="D54" s="635"/>
      <c r="E54" s="123">
        <v>21</v>
      </c>
      <c r="F54" s="388">
        <f>' Nota 21'!B16</f>
        <v>28377304569</v>
      </c>
      <c r="G54" s="388">
        <f>' Nota 21'!C16</f>
        <v>28377304569</v>
      </c>
    </row>
    <row r="55" spans="1:7" ht="15" x14ac:dyDescent="0.25">
      <c r="A55" s="39"/>
      <c r="B55" s="2"/>
      <c r="C55" s="635" t="s">
        <v>206</v>
      </c>
      <c r="D55" s="635"/>
      <c r="E55" s="123">
        <v>21</v>
      </c>
      <c r="F55" s="388">
        <f>' Nota 21'!B20</f>
        <v>0</v>
      </c>
      <c r="G55" s="388">
        <f>' Nota 21'!C20</f>
        <v>0</v>
      </c>
    </row>
    <row r="56" spans="1:7" ht="15" x14ac:dyDescent="0.25">
      <c r="A56" s="39"/>
      <c r="B56" s="2"/>
      <c r="C56" s="635" t="s">
        <v>66</v>
      </c>
      <c r="D56" s="635"/>
      <c r="E56" s="138">
        <v>22</v>
      </c>
      <c r="F56" s="388">
        <f>'Nota 22'!B8</f>
        <v>0</v>
      </c>
      <c r="G56" s="388">
        <f>'Nota 22'!C8</f>
        <v>0</v>
      </c>
    </row>
    <row r="57" spans="1:7" ht="15" x14ac:dyDescent="0.25">
      <c r="A57" s="39"/>
      <c r="B57" s="2"/>
      <c r="C57" s="635" t="s">
        <v>40</v>
      </c>
      <c r="D57" s="635"/>
      <c r="E57" s="138">
        <v>23</v>
      </c>
      <c r="F57" s="388">
        <f>'Nota 23'!B10</f>
        <v>67857322678</v>
      </c>
      <c r="G57" s="388">
        <f>'Nota 23'!C10</f>
        <v>44819130284</v>
      </c>
    </row>
    <row r="58" spans="1:7" ht="12.75" x14ac:dyDescent="0.2">
      <c r="A58" s="39"/>
      <c r="B58" s="2"/>
      <c r="C58" s="639" t="s">
        <v>58</v>
      </c>
      <c r="D58" s="639"/>
      <c r="E58" s="122"/>
      <c r="F58" s="388">
        <f>SUM(F49:F57)</f>
        <v>466080266677</v>
      </c>
      <c r="G58" s="388">
        <f>SUM(G49:G57)</f>
        <v>546786899794</v>
      </c>
    </row>
    <row r="59" spans="1:7" ht="15" x14ac:dyDescent="0.25">
      <c r="A59" s="39"/>
      <c r="B59" s="2"/>
      <c r="C59" s="635" t="s">
        <v>67</v>
      </c>
      <c r="D59" s="635"/>
      <c r="E59" s="138">
        <v>24</v>
      </c>
      <c r="F59" s="388">
        <f>'Nota 24'!B8</f>
        <v>3139774513</v>
      </c>
      <c r="G59" s="388">
        <f>'Nota 24'!C8</f>
        <v>3191022602</v>
      </c>
    </row>
    <row r="60" spans="1:7" ht="15" x14ac:dyDescent="0.2">
      <c r="A60" s="39"/>
      <c r="B60" s="643" t="s">
        <v>207</v>
      </c>
      <c r="C60" s="643"/>
      <c r="D60" s="643"/>
      <c r="E60" s="128"/>
      <c r="F60" s="392">
        <f>F58+F59</f>
        <v>469220041190</v>
      </c>
      <c r="G60" s="392">
        <f>G58+G59</f>
        <v>549977922396</v>
      </c>
    </row>
    <row r="61" spans="1:7" ht="15" x14ac:dyDescent="0.2">
      <c r="A61" s="39"/>
      <c r="B61" s="643" t="s">
        <v>208</v>
      </c>
      <c r="C61" s="643"/>
      <c r="D61" s="643"/>
      <c r="E61" s="129"/>
      <c r="F61" s="392">
        <f>+F47+F60</f>
        <v>792369690192.9801</v>
      </c>
      <c r="G61" s="392">
        <f>+G47+G60</f>
        <v>1025552137272.4199</v>
      </c>
    </row>
    <row r="62" spans="1:7" ht="12.75" x14ac:dyDescent="0.2">
      <c r="A62" s="39"/>
      <c r="B62" s="17"/>
      <c r="C62" s="2"/>
      <c r="D62" s="2"/>
      <c r="E62" s="122"/>
      <c r="F62" s="346"/>
      <c r="G62" s="299"/>
    </row>
    <row r="63" spans="1:7" ht="12" x14ac:dyDescent="0.2">
      <c r="B63" s="39" t="s">
        <v>343</v>
      </c>
      <c r="C63" s="39"/>
      <c r="D63" s="39"/>
      <c r="E63" s="130"/>
      <c r="F63" s="344"/>
      <c r="G63" s="344"/>
    </row>
    <row r="64" spans="1:7" ht="12" x14ac:dyDescent="0.2">
      <c r="A64" s="39"/>
      <c r="B64" s="53"/>
      <c r="C64" s="39"/>
      <c r="D64" s="39"/>
      <c r="E64" s="130"/>
      <c r="F64" s="344"/>
      <c r="G64" s="347"/>
    </row>
    <row r="65" spans="1:7" ht="12" x14ac:dyDescent="0.2">
      <c r="A65" s="39"/>
      <c r="B65" s="53"/>
      <c r="C65" s="39"/>
      <c r="D65" s="39"/>
      <c r="E65" s="130"/>
      <c r="F65" s="344"/>
      <c r="G65" s="344"/>
    </row>
    <row r="66" spans="1:7" ht="12" x14ac:dyDescent="0.2">
      <c r="A66" s="39"/>
      <c r="B66" s="53"/>
      <c r="C66" s="39"/>
      <c r="D66" s="39"/>
      <c r="E66" s="130"/>
      <c r="F66" s="344"/>
      <c r="G66" s="347"/>
    </row>
    <row r="67" spans="1:7" ht="12" x14ac:dyDescent="0.2">
      <c r="A67" s="39"/>
      <c r="B67" s="39"/>
      <c r="C67" s="39"/>
      <c r="D67" s="39"/>
      <c r="E67" s="130"/>
      <c r="F67" s="344"/>
      <c r="G67" s="344"/>
    </row>
    <row r="68" spans="1:7" s="60" customFormat="1" ht="15" x14ac:dyDescent="0.2">
      <c r="A68" s="70"/>
      <c r="B68" s="71"/>
      <c r="C68" s="71"/>
      <c r="D68" s="71"/>
      <c r="E68" s="131"/>
      <c r="F68" s="638"/>
      <c r="G68" s="638"/>
    </row>
    <row r="69" spans="1:7" s="60" customFormat="1" ht="15.75" x14ac:dyDescent="0.25">
      <c r="B69" s="72"/>
      <c r="C69" s="72"/>
      <c r="D69" s="77"/>
      <c r="E69" s="132"/>
      <c r="F69" s="634"/>
      <c r="G69" s="634"/>
    </row>
    <row r="70" spans="1:7" s="60" customFormat="1" ht="15.75" x14ac:dyDescent="0.25">
      <c r="A70" s="70"/>
      <c r="B70" s="70"/>
      <c r="C70" s="70"/>
      <c r="D70" s="59"/>
      <c r="E70" s="133"/>
      <c r="F70" s="348"/>
      <c r="G70" s="349"/>
    </row>
    <row r="71" spans="1:7" s="60" customFormat="1" ht="15.75" x14ac:dyDescent="0.25">
      <c r="A71" s="70"/>
      <c r="B71" s="70"/>
      <c r="C71" s="70"/>
      <c r="D71" s="59"/>
      <c r="E71" s="133"/>
      <c r="F71" s="348"/>
      <c r="G71" s="349"/>
    </row>
    <row r="72" spans="1:7" s="60" customFormat="1" ht="15.75" x14ac:dyDescent="0.25">
      <c r="A72" s="70"/>
      <c r="B72" s="70"/>
      <c r="C72" s="70"/>
      <c r="D72" s="59"/>
      <c r="E72" s="133"/>
      <c r="F72" s="348"/>
      <c r="G72" s="349"/>
    </row>
    <row r="73" spans="1:7" s="60" customFormat="1" ht="15" x14ac:dyDescent="0.2">
      <c r="E73" s="134"/>
      <c r="F73" s="638"/>
      <c r="G73" s="638"/>
    </row>
    <row r="74" spans="1:7" s="60" customFormat="1" ht="15.75" x14ac:dyDescent="0.25">
      <c r="B74" s="59"/>
      <c r="C74" s="59"/>
      <c r="D74" s="59"/>
      <c r="E74" s="133"/>
      <c r="F74" s="634"/>
      <c r="G74" s="634"/>
    </row>
    <row r="75" spans="1:7" s="59" customFormat="1" ht="15.75" x14ac:dyDescent="0.25">
      <c r="B75" s="641"/>
      <c r="C75" s="641"/>
      <c r="D75" s="641"/>
      <c r="E75" s="133"/>
      <c r="F75" s="348"/>
      <c r="G75" s="348"/>
    </row>
    <row r="76" spans="1:7" ht="12.75" x14ac:dyDescent="0.2">
      <c r="A76" s="2"/>
      <c r="B76" s="2"/>
      <c r="C76" s="55"/>
      <c r="D76" s="51"/>
      <c r="E76" s="122"/>
      <c r="F76" s="350"/>
      <c r="G76" s="299"/>
    </row>
    <row r="77" spans="1:7" x14ac:dyDescent="0.2">
      <c r="C77" s="36"/>
      <c r="D77" s="34"/>
      <c r="E77" s="135"/>
      <c r="F77" s="351"/>
    </row>
    <row r="78" spans="1:7" x14ac:dyDescent="0.2">
      <c r="D78" s="35"/>
      <c r="E78" s="136"/>
      <c r="F78" s="352"/>
    </row>
    <row r="79" spans="1:7" x14ac:dyDescent="0.2">
      <c r="D79" s="35"/>
      <c r="E79" s="136"/>
      <c r="F79" s="352"/>
    </row>
    <row r="80" spans="1:7" x14ac:dyDescent="0.2">
      <c r="D80" s="35"/>
      <c r="E80" s="136"/>
      <c r="F80" s="352"/>
    </row>
    <row r="81" spans="3:6" x14ac:dyDescent="0.2">
      <c r="D81" s="35"/>
      <c r="E81" s="136"/>
      <c r="F81" s="352"/>
    </row>
    <row r="82" spans="3:6" x14ac:dyDescent="0.2">
      <c r="D82" s="35"/>
      <c r="E82" s="136"/>
      <c r="F82" s="352"/>
    </row>
    <row r="83" spans="3:6" x14ac:dyDescent="0.2">
      <c r="E83" s="137"/>
    </row>
    <row r="84" spans="3:6" x14ac:dyDescent="0.2">
      <c r="C84" s="37"/>
      <c r="E84" s="137"/>
    </row>
    <row r="85" spans="3:6" x14ac:dyDescent="0.2">
      <c r="C85" s="36"/>
      <c r="D85" s="34"/>
      <c r="E85" s="135"/>
      <c r="F85" s="351"/>
    </row>
    <row r="86" spans="3:6" x14ac:dyDescent="0.2">
      <c r="D86" s="34"/>
      <c r="E86" s="58"/>
      <c r="F86" s="351"/>
    </row>
  </sheetData>
  <mergeCells count="47">
    <mergeCell ref="F74:G74"/>
    <mergeCell ref="B75:D75"/>
    <mergeCell ref="B12:D12"/>
    <mergeCell ref="B32:D32"/>
    <mergeCell ref="B48:D48"/>
    <mergeCell ref="B47:D47"/>
    <mergeCell ref="B60:D60"/>
    <mergeCell ref="F73:G73"/>
    <mergeCell ref="B31:D31"/>
    <mergeCell ref="B61:D61"/>
    <mergeCell ref="C37:D37"/>
    <mergeCell ref="C38:D38"/>
    <mergeCell ref="C39:D39"/>
    <mergeCell ref="C50:D50"/>
    <mergeCell ref="C52:D52"/>
    <mergeCell ref="A7:G7"/>
    <mergeCell ref="A9:G9"/>
    <mergeCell ref="F68:G68"/>
    <mergeCell ref="C57:D57"/>
    <mergeCell ref="C58:D58"/>
    <mergeCell ref="C30:D30"/>
    <mergeCell ref="C27:D27"/>
    <mergeCell ref="C28:D28"/>
    <mergeCell ref="C23:D23"/>
    <mergeCell ref="C25:D25"/>
    <mergeCell ref="C40:D40"/>
    <mergeCell ref="C43:D43"/>
    <mergeCell ref="C44:D44"/>
    <mergeCell ref="C49:D49"/>
    <mergeCell ref="C53:D53"/>
    <mergeCell ref="C51:D51"/>
    <mergeCell ref="A8:G8"/>
    <mergeCell ref="F69:G69"/>
    <mergeCell ref="C14:D14"/>
    <mergeCell ref="C15:D15"/>
    <mergeCell ref="C17:D17"/>
    <mergeCell ref="C18:D18"/>
    <mergeCell ref="C19:D19"/>
    <mergeCell ref="C29:D29"/>
    <mergeCell ref="C59:D59"/>
    <mergeCell ref="C54:D54"/>
    <mergeCell ref="C55:D55"/>
    <mergeCell ref="C56:D56"/>
    <mergeCell ref="C26:D26"/>
    <mergeCell ref="C35:D35"/>
    <mergeCell ref="C34:D34"/>
    <mergeCell ref="C36:D36"/>
  </mergeCells>
  <hyperlinks>
    <hyperlink ref="E14" location="'Nota 3'!A1" display="'Nota 3'!A1"/>
    <hyperlink ref="E15" location="'Nota 4'!A1" display="'Nota 4'!A1"/>
    <hyperlink ref="E17" location="'Nota 5'!A1" display="'Nota 5'!A1"/>
    <hyperlink ref="E18" location="'Nota 6'!A1" display="'Nota 6'!A1"/>
    <hyperlink ref="E19" location="'Nota 7'!A1" display="'Nota 7'!A1"/>
    <hyperlink ref="E23" location="'Nota 6'!A1" display="'Nota 6'!A1"/>
    <hyperlink ref="E25" location="'Nota 8'!A1" display="'Nota 8'!A1"/>
    <hyperlink ref="E26" location="'Nota 9'!A1" display="'Nota 9'!A1"/>
    <hyperlink ref="E27" location="'Nota 10'!A1" display="'Nota 10'!A1"/>
    <hyperlink ref="E28" location="'Nota 11'!A1" display="'Nota 11'!A1"/>
    <hyperlink ref="E29" location="'Nota 12'!A1" display="'Nota 12'!A1"/>
    <hyperlink ref="E34" location="'Nota 13'!A1" display="'Nota 13'!A1"/>
    <hyperlink ref="E35" location="'Nota 14'!A1" display="'Nota 14'!A1"/>
    <hyperlink ref="E43" location="'Nota 14'!A1" display="'Nota 14'!A1"/>
    <hyperlink ref="E36" location="'Nota 15'!A1" display="'Nota 15'!A1"/>
    <hyperlink ref="E37" location="'Nota 16'!A1" display="'Nota 16'!A1"/>
    <hyperlink ref="E38" location="'Nota 17'!A1" display="'Nota 17'!A1"/>
    <hyperlink ref="E39" location="'Nota 18'!A1" display="'Nota 18'!A1"/>
    <hyperlink ref="E40" location="'Nota 19'!A1" display="'Nota 19'!A1"/>
    <hyperlink ref="E44" location="'Nota 19'!A1" display="'Nota 19'!A1"/>
    <hyperlink ref="E49" location="'Nota 20'!A1" display="'Nota 20'!A1"/>
    <hyperlink ref="E56" location="'Nota 22'!A1" display="'Nota 22'!A1"/>
    <hyperlink ref="E51" location="' Nota 21'!A1" display="' Nota 21'!A1"/>
    <hyperlink ref="E53" location="' Nota 21'!A1" display="' Nota 21'!A1"/>
    <hyperlink ref="E54" location="' Nota 21'!A1" display="' Nota 21'!A1"/>
    <hyperlink ref="E55" location="' Nota 21'!A1" display="' Nota 21'!A1"/>
    <hyperlink ref="E57" location="'Nota 23'!A1" display="'Nota 23'!A1"/>
    <hyperlink ref="E59" location="'Nota 24'!A1" display="'Nota 24'!A1"/>
    <hyperlink ref="E1" location="Indice!A1" display="Indice"/>
    <hyperlink ref="E24" location="'Nota 5'!A1" display="'Nota 5'!A1"/>
    <hyperlink ref="E50" location="' Nota 21'!A1" display="' Nota 21'!A1"/>
    <hyperlink ref="E52" location="' Nota 21'!A1" display="' Nota 21'!A1"/>
    <hyperlink ref="E20" location="'Nota 6'!A1" display="'Nota 6'!A1"/>
    <hyperlink ref="E16" location="'Nota 3'!A1" display="'Nota 3'!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48"/>
  <sheetViews>
    <sheetView showGridLines="0" topLeftCell="A13" zoomScaleNormal="100" zoomScaleSheetLayoutView="70" workbookViewId="0">
      <selection activeCell="C22" sqref="C22"/>
    </sheetView>
  </sheetViews>
  <sheetFormatPr baseColWidth="10" defaultRowHeight="12.75" x14ac:dyDescent="0.2"/>
  <cols>
    <col min="1" max="1" width="66" style="2" customWidth="1"/>
    <col min="2" max="2" width="12.7109375" style="122" customWidth="1"/>
    <col min="3" max="3" width="25.42578125" style="297" customWidth="1"/>
    <col min="4" max="4" width="24.7109375" style="297" customWidth="1"/>
    <col min="5" max="6" width="11.42578125" style="2"/>
    <col min="7" max="7" width="15.7109375" style="2" customWidth="1"/>
    <col min="8" max="8" width="15.85546875" style="2" customWidth="1"/>
    <col min="9" max="16384" width="11.42578125" style="2"/>
  </cols>
  <sheetData>
    <row r="1" spans="1:6" ht="15" x14ac:dyDescent="0.2">
      <c r="A1" s="2" t="str">
        <f>Indice!C1</f>
        <v>RIEDER &amp; CIA. S.A.C.I. Y SUBSIDIARIA</v>
      </c>
      <c r="B1" s="123" t="s">
        <v>320</v>
      </c>
      <c r="D1" s="297" t="str">
        <f>ER!A4</f>
        <v xml:space="preserve"> </v>
      </c>
    </row>
    <row r="4" spans="1:6" x14ac:dyDescent="0.2">
      <c r="A4" s="2" t="s">
        <v>41</v>
      </c>
    </row>
    <row r="6" spans="1:6" x14ac:dyDescent="0.2">
      <c r="A6" s="17"/>
      <c r="B6" s="128"/>
      <c r="C6" s="207"/>
    </row>
    <row r="7" spans="1:6" x14ac:dyDescent="0.2">
      <c r="A7" s="633" t="s">
        <v>246</v>
      </c>
      <c r="B7" s="633"/>
      <c r="C7" s="633"/>
      <c r="D7" s="633"/>
    </row>
    <row r="8" spans="1:6" x14ac:dyDescent="0.2">
      <c r="A8" s="633" t="s">
        <v>2239</v>
      </c>
      <c r="B8" s="633"/>
      <c r="C8" s="633"/>
      <c r="D8" s="633"/>
    </row>
    <row r="9" spans="1:6" x14ac:dyDescent="0.2">
      <c r="A9" s="646" t="s">
        <v>247</v>
      </c>
      <c r="B9" s="646"/>
      <c r="C9" s="646"/>
      <c r="D9" s="646"/>
    </row>
    <row r="10" spans="1:6" x14ac:dyDescent="0.2">
      <c r="A10" s="646" t="s">
        <v>209</v>
      </c>
      <c r="B10" s="646"/>
      <c r="C10" s="646"/>
      <c r="D10" s="646"/>
    </row>
    <row r="11" spans="1:6" x14ac:dyDescent="0.2">
      <c r="A11" s="74"/>
      <c r="B11" s="139"/>
      <c r="C11" s="206"/>
    </row>
    <row r="12" spans="1:6" ht="15" x14ac:dyDescent="0.3">
      <c r="A12" s="78"/>
      <c r="B12" s="124" t="s">
        <v>175</v>
      </c>
      <c r="C12" s="354">
        <v>2024</v>
      </c>
      <c r="D12" s="354">
        <v>2023</v>
      </c>
    </row>
    <row r="13" spans="1:6" ht="15" x14ac:dyDescent="0.25">
      <c r="A13" t="s">
        <v>59</v>
      </c>
      <c r="B13" s="138">
        <v>25</v>
      </c>
      <c r="C13" s="393">
        <f>'Nota 25'!B43</f>
        <v>354360958064</v>
      </c>
      <c r="D13" s="393">
        <f>'Nota 25'!C43</f>
        <v>399791903895</v>
      </c>
    </row>
    <row r="14" spans="1:6" ht="15" x14ac:dyDescent="0.25">
      <c r="A14" t="s">
        <v>136</v>
      </c>
      <c r="B14" s="138">
        <v>26</v>
      </c>
      <c r="C14" s="393">
        <f>'Nota 26'!B21</f>
        <v>-258224299902</v>
      </c>
      <c r="D14" s="393">
        <f>'Nota 26'!C21</f>
        <v>-283339888813</v>
      </c>
      <c r="F14" s="11"/>
    </row>
    <row r="15" spans="1:6" x14ac:dyDescent="0.2">
      <c r="A15" s="17" t="s">
        <v>68</v>
      </c>
      <c r="B15" s="128"/>
      <c r="C15" s="394">
        <f>C13+C14</f>
        <v>96136658162</v>
      </c>
      <c r="D15" s="394">
        <f>D13+D14</f>
        <v>116452015082</v>
      </c>
    </row>
    <row r="16" spans="1:6" ht="15" x14ac:dyDescent="0.25">
      <c r="A16" t="s">
        <v>210</v>
      </c>
      <c r="B16" s="138">
        <v>27</v>
      </c>
      <c r="C16" s="393">
        <f>'Nota 27'!B36</f>
        <v>-28410847336.299999</v>
      </c>
      <c r="D16" s="393">
        <f>'Nota 27'!E36</f>
        <v>-43904727159.869995</v>
      </c>
    </row>
    <row r="17" spans="1:8" ht="15" x14ac:dyDescent="0.25">
      <c r="A17" t="s">
        <v>212</v>
      </c>
      <c r="B17" s="138">
        <v>27</v>
      </c>
      <c r="C17" s="393">
        <f>'Nota 27'!C36</f>
        <v>-13188977742.040001</v>
      </c>
      <c r="D17" s="393">
        <f>'Nota 27'!F36</f>
        <v>-17620579596</v>
      </c>
    </row>
    <row r="18" spans="1:8" ht="15" x14ac:dyDescent="0.25">
      <c r="A18" t="s">
        <v>214</v>
      </c>
      <c r="B18" s="138">
        <v>28</v>
      </c>
      <c r="C18" s="394">
        <f>'Nota 28'!B15+'Nota 28'!F17</f>
        <v>-4892178017</v>
      </c>
      <c r="D18" s="394">
        <f>'Nota 28'!C15+'Nota 28'!G17</f>
        <v>-5351208212</v>
      </c>
    </row>
    <row r="19" spans="1:8" x14ac:dyDescent="0.2">
      <c r="A19" s="17" t="s">
        <v>138</v>
      </c>
      <c r="B19" s="128"/>
      <c r="C19" s="394">
        <f>SUM(C15:C18)</f>
        <v>49644655066.659996</v>
      </c>
      <c r="D19" s="394">
        <f>SUM(D15:D18)</f>
        <v>49575500114.130005</v>
      </c>
    </row>
    <row r="20" spans="1:8" ht="15" x14ac:dyDescent="0.25">
      <c r="A20" t="s">
        <v>349</v>
      </c>
      <c r="B20" s="138">
        <v>29</v>
      </c>
      <c r="C20" s="394">
        <f>'Nota 29'!B16</f>
        <v>-11611992940</v>
      </c>
      <c r="D20" s="394">
        <f>'Nota 29'!C16</f>
        <v>1366265081</v>
      </c>
      <c r="F20" s="11"/>
    </row>
    <row r="21" spans="1:8" ht="15" x14ac:dyDescent="0.25">
      <c r="A21" t="s">
        <v>348</v>
      </c>
      <c r="B21" s="138">
        <v>29</v>
      </c>
      <c r="C21" s="394">
        <f>'Nota 29'!F16</f>
        <v>-41661236391</v>
      </c>
      <c r="D21" s="394">
        <f>'Nota 29'!G16</f>
        <v>-41484299849</v>
      </c>
    </row>
    <row r="22" spans="1:8" ht="15" x14ac:dyDescent="0.25">
      <c r="A22" t="s">
        <v>2225</v>
      </c>
      <c r="B22" s="138">
        <v>28</v>
      </c>
      <c r="C22" s="394">
        <f>'Nota 28'!B25</f>
        <v>33357292658</v>
      </c>
      <c r="D22" s="394">
        <f>'Nota 28'!C25</f>
        <v>0</v>
      </c>
    </row>
    <row r="23" spans="1:8" x14ac:dyDescent="0.2">
      <c r="A23" s="11" t="s">
        <v>58</v>
      </c>
      <c r="C23" s="394">
        <f>SUM(C20:C22)</f>
        <v>-19915936673</v>
      </c>
      <c r="D23" s="394">
        <f>SUM(D20:D22)</f>
        <v>-40118034768</v>
      </c>
    </row>
    <row r="24" spans="1:8" ht="15" x14ac:dyDescent="0.25">
      <c r="A24" t="s">
        <v>142</v>
      </c>
      <c r="B24" s="138">
        <v>30</v>
      </c>
      <c r="C24" s="394">
        <f>'Nota 30'!B16</f>
        <v>564053081</v>
      </c>
      <c r="D24" s="394">
        <f>'Nota 30'!C16</f>
        <v>140404663</v>
      </c>
    </row>
    <row r="25" spans="1:8" ht="25.5" x14ac:dyDescent="0.2">
      <c r="A25" s="84" t="s">
        <v>350</v>
      </c>
      <c r="B25" s="128"/>
      <c r="C25" s="395">
        <f>C23+C24+C19</f>
        <v>30292771474.659996</v>
      </c>
      <c r="D25" s="395">
        <f>D23+D24+D19</f>
        <v>9597870009.1300049</v>
      </c>
      <c r="G25" s="208"/>
      <c r="H25" s="208"/>
    </row>
    <row r="26" spans="1:8" ht="15" x14ac:dyDescent="0.25">
      <c r="A26" t="s">
        <v>143</v>
      </c>
      <c r="B26" s="138">
        <v>31</v>
      </c>
      <c r="C26" s="394">
        <f>'Nota 31'!B16</f>
        <v>-16536253</v>
      </c>
      <c r="D26" s="394">
        <f>'Nota 31'!C16</f>
        <v>-33355239</v>
      </c>
      <c r="G26" s="555"/>
    </row>
    <row r="27" spans="1:8" x14ac:dyDescent="0.2">
      <c r="A27" s="84" t="s">
        <v>72</v>
      </c>
      <c r="B27" s="128"/>
      <c r="C27" s="395">
        <f>C25+C26</f>
        <v>30276235221.659996</v>
      </c>
      <c r="D27" s="395">
        <f>D25+D26</f>
        <v>9564514770.1300049</v>
      </c>
      <c r="G27" s="556"/>
    </row>
    <row r="28" spans="1:8" ht="15" x14ac:dyDescent="0.2">
      <c r="A28" s="2" t="s">
        <v>42</v>
      </c>
      <c r="B28" s="123">
        <v>32</v>
      </c>
      <c r="C28" s="394">
        <f>'Nota 32'!B14</f>
        <v>-7238042825</v>
      </c>
      <c r="D28" s="394">
        <f>'Nota 32'!C14</f>
        <v>-1468663836</v>
      </c>
    </row>
    <row r="29" spans="1:8" x14ac:dyDescent="0.2">
      <c r="A29" s="17" t="s">
        <v>351</v>
      </c>
      <c r="B29" s="128"/>
      <c r="C29" s="395">
        <f>C27+C28</f>
        <v>23038192396.659996</v>
      </c>
      <c r="D29" s="395">
        <f>D27+D28</f>
        <v>8095850934.1300049</v>
      </c>
    </row>
    <row r="30" spans="1:8" ht="15" x14ac:dyDescent="0.25">
      <c r="A30" t="s">
        <v>69</v>
      </c>
      <c r="B30" s="138">
        <v>33</v>
      </c>
      <c r="C30" s="395">
        <f>'Nota 33'!B15</f>
        <v>0</v>
      </c>
      <c r="D30" s="395">
        <f>'Nota 33'!C15</f>
        <v>0</v>
      </c>
    </row>
    <row r="31" spans="1:8" ht="15" x14ac:dyDescent="0.25">
      <c r="A31" t="s">
        <v>70</v>
      </c>
      <c r="B31" s="138">
        <v>34</v>
      </c>
      <c r="C31" s="394">
        <f>'Nota 34'!B12</f>
        <v>0</v>
      </c>
      <c r="D31" s="394">
        <f>'Nota 34'!C12</f>
        <v>0</v>
      </c>
    </row>
    <row r="32" spans="1:8" ht="15" x14ac:dyDescent="0.25">
      <c r="A32" s="73" t="s">
        <v>223</v>
      </c>
      <c r="B32"/>
      <c r="C32" s="395">
        <f>C29+C30+C31</f>
        <v>23038192396.659996</v>
      </c>
      <c r="D32" s="395">
        <f>D29+D30+D31</f>
        <v>8095850934.1300049</v>
      </c>
    </row>
    <row r="33" spans="1:4" ht="15" x14ac:dyDescent="0.25">
      <c r="A33" s="73" t="s">
        <v>71</v>
      </c>
      <c r="B33" s="138">
        <v>35</v>
      </c>
      <c r="C33" s="394">
        <f>'Nota 35'!B10</f>
        <v>47773.688394603465</v>
      </c>
      <c r="D33" s="394">
        <f>'Nota 35'!C10</f>
        <v>16788.151307928078</v>
      </c>
    </row>
    <row r="35" spans="1:4" x14ac:dyDescent="0.2">
      <c r="A35" s="17"/>
      <c r="B35" s="128"/>
      <c r="C35" s="208"/>
      <c r="D35" s="208"/>
    </row>
    <row r="36" spans="1:4" x14ac:dyDescent="0.2">
      <c r="A36" s="2" t="s">
        <v>343</v>
      </c>
    </row>
    <row r="42" spans="1:4" x14ac:dyDescent="0.2">
      <c r="A42" s="76"/>
      <c r="B42" s="140"/>
      <c r="C42" s="645"/>
      <c r="D42" s="645"/>
    </row>
    <row r="43" spans="1:4" x14ac:dyDescent="0.2">
      <c r="A43" s="75"/>
      <c r="B43" s="141"/>
      <c r="D43" s="209"/>
    </row>
    <row r="48" spans="1:4" x14ac:dyDescent="0.2">
      <c r="A48" s="233"/>
      <c r="C48" s="645"/>
      <c r="D48" s="645"/>
    </row>
  </sheetData>
  <mergeCells count="6">
    <mergeCell ref="C48:D48"/>
    <mergeCell ref="A7:D7"/>
    <mergeCell ref="A8:D8"/>
    <mergeCell ref="A9:D9"/>
    <mergeCell ref="A10:D10"/>
    <mergeCell ref="C42:D42"/>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 ref="B22" location="'Nota 28'!A1" display="'Nota 28'!A1"/>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
  <sheetViews>
    <sheetView showGridLines="0" zoomScale="80" zoomScaleNormal="80" workbookViewId="0">
      <selection activeCell="C22" sqref="C22"/>
    </sheetView>
  </sheetViews>
  <sheetFormatPr baseColWidth="10" defaultColWidth="11.42578125" defaultRowHeight="12.75" x14ac:dyDescent="0.2"/>
  <cols>
    <col min="1" max="1" width="47.7109375" style="2" customWidth="1"/>
    <col min="2" max="2" width="0.85546875" style="2" customWidth="1"/>
    <col min="3" max="3" width="19.5703125" style="50" customWidth="1"/>
    <col min="4" max="4" width="2.5703125" style="50" hidden="1" customWidth="1"/>
    <col min="5" max="5" width="1" style="66" customWidth="1"/>
    <col min="6" max="6" width="18.140625" style="50" customWidth="1"/>
    <col min="7" max="7" width="0.85546875" style="66" customWidth="1"/>
    <col min="8" max="8" width="24" style="50" customWidth="1"/>
    <col min="9" max="9" width="1" style="66" customWidth="1"/>
    <col min="10" max="10" width="20" style="50" customWidth="1"/>
    <col min="11" max="11" width="0.7109375" style="66" customWidth="1"/>
    <col min="12" max="12" width="18.42578125" style="50" customWidth="1"/>
    <col min="13" max="13" width="0.7109375" style="66" customWidth="1"/>
    <col min="14" max="14" width="20.42578125" style="50" customWidth="1"/>
    <col min="15" max="15" width="1.140625" style="66" customWidth="1"/>
    <col min="16" max="16" width="19.7109375" style="50" customWidth="1"/>
    <col min="17" max="17" width="1.140625" style="41" customWidth="1"/>
    <col min="18" max="18" width="17.42578125" style="2" bestFit="1" customWidth="1"/>
    <col min="19" max="19" width="1.140625" style="2" customWidth="1"/>
    <col min="20" max="20" width="19.140625" style="2" bestFit="1" customWidth="1"/>
    <col min="21" max="16384" width="11.42578125" style="2"/>
  </cols>
  <sheetData>
    <row r="1" spans="1:21" ht="15" x14ac:dyDescent="0.2">
      <c r="A1" s="2" t="s">
        <v>2389</v>
      </c>
      <c r="H1" s="193" t="s">
        <v>320</v>
      </c>
    </row>
    <row r="3" spans="1:21" ht="15" x14ac:dyDescent="0.25">
      <c r="N3" s="63"/>
      <c r="R3" s="40"/>
    </row>
    <row r="4" spans="1:21" ht="15" x14ac:dyDescent="0.25">
      <c r="B4" s="63"/>
      <c r="C4" s="63"/>
      <c r="D4" s="63"/>
      <c r="E4" s="63"/>
      <c r="F4" s="63" t="s">
        <v>800</v>
      </c>
      <c r="G4" s="63"/>
      <c r="H4" s="63"/>
      <c r="I4" s="63"/>
      <c r="J4" s="63"/>
      <c r="K4" s="63"/>
      <c r="L4" s="63"/>
      <c r="M4" s="63"/>
      <c r="N4" s="63"/>
      <c r="O4" s="63"/>
      <c r="P4" s="63"/>
      <c r="R4" s="40"/>
    </row>
    <row r="5" spans="1:21" ht="15" x14ac:dyDescent="0.25">
      <c r="A5" s="63"/>
      <c r="B5" s="63"/>
      <c r="C5" s="63"/>
      <c r="D5" s="63"/>
      <c r="E5" s="63"/>
      <c r="F5" s="63"/>
      <c r="G5" s="63"/>
      <c r="H5" s="63" t="s">
        <v>2370</v>
      </c>
      <c r="I5" s="63"/>
      <c r="J5" s="63"/>
      <c r="K5" s="63"/>
      <c r="L5" s="63"/>
      <c r="M5" s="63"/>
      <c r="N5" s="63"/>
      <c r="O5" s="63"/>
      <c r="P5" s="63"/>
      <c r="R5" s="40"/>
    </row>
    <row r="6" spans="1:21" ht="14.25" x14ac:dyDescent="0.2">
      <c r="A6" s="649" t="s">
        <v>248</v>
      </c>
      <c r="B6" s="649"/>
      <c r="C6" s="649"/>
      <c r="D6" s="649"/>
      <c r="E6" s="649"/>
      <c r="F6" s="649"/>
      <c r="G6" s="649"/>
      <c r="H6" s="649"/>
      <c r="I6" s="649"/>
      <c r="J6" s="649"/>
      <c r="K6" s="649"/>
      <c r="L6" s="649"/>
      <c r="M6" s="649"/>
      <c r="N6" s="649"/>
      <c r="O6" s="649"/>
      <c r="P6" s="649"/>
      <c r="R6" s="40"/>
    </row>
    <row r="7" spans="1:21" ht="14.25" x14ac:dyDescent="0.2">
      <c r="A7" s="649" t="s">
        <v>224</v>
      </c>
      <c r="B7" s="649"/>
      <c r="C7" s="649"/>
      <c r="D7" s="649"/>
      <c r="E7" s="649"/>
      <c r="F7" s="649"/>
      <c r="G7" s="649"/>
      <c r="H7" s="649"/>
      <c r="I7" s="649"/>
      <c r="J7" s="649"/>
      <c r="K7" s="649"/>
      <c r="L7" s="649"/>
      <c r="M7" s="649"/>
      <c r="N7" s="649"/>
      <c r="O7" s="649"/>
      <c r="P7" s="649"/>
      <c r="R7" s="40"/>
    </row>
    <row r="8" spans="1:21" ht="14.25" x14ac:dyDescent="0.2">
      <c r="A8" s="596"/>
      <c r="B8" s="596"/>
      <c r="C8" s="596"/>
      <c r="D8" s="596"/>
      <c r="E8" s="596"/>
      <c r="F8" s="596"/>
      <c r="G8" s="596"/>
      <c r="H8" s="596"/>
      <c r="I8" s="596"/>
      <c r="J8" s="596"/>
      <c r="K8" s="596"/>
      <c r="L8" s="596"/>
      <c r="M8" s="596"/>
      <c r="N8" s="596"/>
      <c r="O8" s="596"/>
      <c r="P8" s="596"/>
      <c r="R8" s="40"/>
    </row>
    <row r="9" spans="1:21" ht="14.25" x14ac:dyDescent="0.2">
      <c r="A9" s="596"/>
      <c r="B9" s="596"/>
      <c r="C9" s="596"/>
      <c r="D9" s="596"/>
      <c r="E9" s="596"/>
      <c r="F9" s="596"/>
      <c r="G9" s="596"/>
      <c r="H9" s="596"/>
      <c r="I9" s="596"/>
      <c r="J9" s="596"/>
      <c r="K9" s="596"/>
      <c r="L9" s="596"/>
      <c r="M9" s="596"/>
      <c r="N9" s="596"/>
      <c r="O9" s="596"/>
      <c r="P9" s="596"/>
      <c r="R9" s="40"/>
    </row>
    <row r="10" spans="1:21" ht="25.5" customHeight="1" x14ac:dyDescent="0.2">
      <c r="A10" s="593"/>
      <c r="B10" s="593"/>
      <c r="C10" s="650" t="s">
        <v>232</v>
      </c>
      <c r="D10" s="650"/>
      <c r="E10" s="650"/>
      <c r="F10" s="650"/>
      <c r="G10" s="593"/>
      <c r="H10" s="593"/>
      <c r="I10" s="593"/>
      <c r="J10" s="593"/>
      <c r="K10" s="593"/>
      <c r="L10" s="650" t="s">
        <v>354</v>
      </c>
      <c r="M10" s="650"/>
      <c r="N10" s="650"/>
      <c r="O10" s="650"/>
      <c r="P10" s="650"/>
      <c r="R10" s="40"/>
    </row>
    <row r="11" spans="1:21" ht="15" customHeight="1" x14ac:dyDescent="0.2">
      <c r="A11" s="651"/>
      <c r="C11" s="647" t="s">
        <v>74</v>
      </c>
      <c r="D11" s="52" t="s">
        <v>43</v>
      </c>
      <c r="E11" s="67"/>
      <c r="F11" s="647" t="s">
        <v>75</v>
      </c>
      <c r="G11" s="67"/>
      <c r="H11" s="647" t="s">
        <v>39</v>
      </c>
      <c r="I11" s="67"/>
      <c r="J11" s="647" t="s">
        <v>76</v>
      </c>
      <c r="K11" s="67"/>
      <c r="L11" s="647" t="s">
        <v>77</v>
      </c>
      <c r="M11" s="67"/>
      <c r="N11" s="647" t="s">
        <v>78</v>
      </c>
      <c r="O11" s="67"/>
      <c r="P11" s="594" t="s">
        <v>40</v>
      </c>
      <c r="R11" s="647" t="s">
        <v>79</v>
      </c>
      <c r="S11" s="67"/>
      <c r="T11" s="647" t="s">
        <v>2</v>
      </c>
    </row>
    <row r="12" spans="1:21" ht="15.75" customHeight="1" x14ac:dyDescent="0.2">
      <c r="A12" s="651"/>
      <c r="C12" s="648"/>
      <c r="D12" s="52" t="s">
        <v>44</v>
      </c>
      <c r="E12" s="67"/>
      <c r="F12" s="648"/>
      <c r="G12" s="67"/>
      <c r="H12" s="648"/>
      <c r="I12" s="67"/>
      <c r="J12" s="648"/>
      <c r="K12" s="67"/>
      <c r="L12" s="648"/>
      <c r="M12" s="67"/>
      <c r="N12" s="648"/>
      <c r="O12" s="67"/>
      <c r="P12" s="595" t="s">
        <v>2</v>
      </c>
      <c r="R12" s="648"/>
      <c r="S12" s="67"/>
      <c r="T12" s="648"/>
    </row>
    <row r="13" spans="1:21" ht="8.1" customHeight="1" x14ac:dyDescent="0.2">
      <c r="R13" s="40"/>
    </row>
    <row r="14" spans="1:21" x14ac:dyDescent="0.2">
      <c r="A14" s="79" t="s">
        <v>2014</v>
      </c>
      <c r="B14" s="17"/>
      <c r="C14" s="285">
        <v>482236000000</v>
      </c>
      <c r="D14" s="286"/>
      <c r="E14" s="287"/>
      <c r="F14" s="285">
        <v>0</v>
      </c>
      <c r="G14" s="287"/>
      <c r="H14" s="285">
        <v>-149205194757</v>
      </c>
      <c r="I14" s="287"/>
      <c r="J14" s="285">
        <v>0</v>
      </c>
      <c r="K14" s="287"/>
      <c r="L14" s="285">
        <v>12965998544</v>
      </c>
      <c r="M14" s="287"/>
      <c r="N14" s="285">
        <v>28377304569</v>
      </c>
      <c r="O14" s="287"/>
      <c r="P14" s="285">
        <v>36723279350</v>
      </c>
      <c r="Q14" s="288"/>
      <c r="R14" s="285">
        <v>0</v>
      </c>
      <c r="S14" s="288"/>
      <c r="T14" s="285">
        <f>C14+H14+L14+N14+P14</f>
        <v>411097387706</v>
      </c>
      <c r="U14" s="41"/>
    </row>
    <row r="15" spans="1:21" x14ac:dyDescent="0.2">
      <c r="A15" s="2" t="s">
        <v>355</v>
      </c>
      <c r="R15" s="50"/>
      <c r="S15" s="41"/>
      <c r="T15" s="50"/>
      <c r="U15" s="41"/>
    </row>
    <row r="16" spans="1:21" x14ac:dyDescent="0.2">
      <c r="A16" s="79" t="s">
        <v>73</v>
      </c>
      <c r="C16" s="285">
        <v>0</v>
      </c>
      <c r="D16" s="286"/>
      <c r="E16" s="287"/>
      <c r="F16" s="285"/>
      <c r="G16" s="287">
        <v>0</v>
      </c>
      <c r="H16" s="285">
        <v>0</v>
      </c>
      <c r="I16" s="287"/>
      <c r="J16" s="285"/>
      <c r="K16" s="287"/>
      <c r="L16" s="285">
        <v>0</v>
      </c>
      <c r="M16" s="287"/>
      <c r="N16" s="285">
        <v>0</v>
      </c>
      <c r="O16" s="287"/>
      <c r="P16" s="285">
        <v>0</v>
      </c>
      <c r="Q16" s="288"/>
      <c r="R16" s="285"/>
      <c r="S16" s="288"/>
      <c r="T16" s="285">
        <f>C16+H16+L16+N16+P16</f>
        <v>0</v>
      </c>
      <c r="U16" s="41"/>
    </row>
    <row r="17" spans="1:20" ht="25.5" x14ac:dyDescent="0.2">
      <c r="A17" s="85" t="s">
        <v>229</v>
      </c>
      <c r="C17" s="286"/>
      <c r="D17" s="286"/>
      <c r="E17" s="287"/>
      <c r="F17" s="286"/>
      <c r="G17" s="287"/>
      <c r="H17" s="286"/>
      <c r="I17" s="287"/>
      <c r="J17" s="286"/>
      <c r="K17" s="287"/>
      <c r="L17" s="286"/>
      <c r="M17" s="287"/>
      <c r="N17" s="289"/>
      <c r="O17" s="287"/>
      <c r="P17" s="286"/>
      <c r="Q17" s="288"/>
      <c r="R17" s="290"/>
      <c r="S17" s="278"/>
      <c r="T17" s="278"/>
    </row>
    <row r="18" spans="1:20" x14ac:dyDescent="0.2">
      <c r="A18" s="79" t="s">
        <v>80</v>
      </c>
      <c r="C18" s="285">
        <v>0</v>
      </c>
      <c r="D18" s="286"/>
      <c r="E18" s="287"/>
      <c r="F18" s="285">
        <v>0</v>
      </c>
      <c r="G18" s="287"/>
      <c r="H18" s="285">
        <v>0</v>
      </c>
      <c r="I18" s="287"/>
      <c r="J18" s="285">
        <v>0</v>
      </c>
      <c r="K18" s="287"/>
      <c r="L18" s="285">
        <v>0</v>
      </c>
      <c r="M18" s="287"/>
      <c r="N18" s="285">
        <v>0</v>
      </c>
      <c r="O18" s="287"/>
      <c r="P18" s="285">
        <v>0</v>
      </c>
      <c r="Q18" s="288"/>
      <c r="R18" s="285"/>
      <c r="S18" s="288"/>
      <c r="T18" s="285">
        <f>C18+H18+L18+N18+P18</f>
        <v>0</v>
      </c>
    </row>
    <row r="19" spans="1:20" ht="25.5" x14ac:dyDescent="0.2">
      <c r="A19" s="85" t="s">
        <v>230</v>
      </c>
      <c r="C19" s="286"/>
      <c r="D19" s="286"/>
      <c r="E19" s="287"/>
      <c r="F19" s="286"/>
      <c r="G19" s="287"/>
      <c r="H19" s="286"/>
      <c r="I19" s="287"/>
      <c r="J19" s="286"/>
      <c r="K19" s="287"/>
      <c r="L19" s="289"/>
      <c r="M19" s="287"/>
      <c r="N19" s="286"/>
      <c r="O19" s="287"/>
      <c r="P19" s="289"/>
      <c r="Q19" s="291"/>
      <c r="R19" s="290"/>
      <c r="S19" s="278"/>
      <c r="T19" s="278"/>
    </row>
    <row r="20" spans="1:20" x14ac:dyDescent="0.2">
      <c r="A20" s="79" t="s">
        <v>81</v>
      </c>
      <c r="C20" s="285"/>
      <c r="D20" s="286"/>
      <c r="E20" s="287"/>
      <c r="F20" s="285"/>
      <c r="G20" s="287"/>
      <c r="H20" s="285"/>
      <c r="I20" s="287"/>
      <c r="J20" s="285"/>
      <c r="K20" s="287"/>
      <c r="L20" s="285"/>
      <c r="M20" s="287"/>
      <c r="N20" s="285"/>
      <c r="O20" s="287"/>
      <c r="P20" s="285"/>
      <c r="Q20" s="288"/>
      <c r="R20" s="285"/>
      <c r="S20" s="288"/>
      <c r="T20" s="285"/>
    </row>
    <row r="21" spans="1:20" x14ac:dyDescent="0.2">
      <c r="A21" s="79" t="s">
        <v>1030</v>
      </c>
      <c r="C21" s="285">
        <v>0</v>
      </c>
      <c r="D21" s="286"/>
      <c r="E21" s="287"/>
      <c r="F21" s="285">
        <v>0</v>
      </c>
      <c r="G21" s="287"/>
      <c r="H21" s="285">
        <v>0</v>
      </c>
      <c r="I21" s="287"/>
      <c r="J21" s="285">
        <v>0</v>
      </c>
      <c r="K21" s="287"/>
      <c r="L21" s="285">
        <v>411387522</v>
      </c>
      <c r="M21" s="287"/>
      <c r="N21" s="285"/>
      <c r="O21" s="287"/>
      <c r="P21" s="285"/>
      <c r="Q21" s="288"/>
      <c r="R21" s="285"/>
      <c r="S21" s="288"/>
      <c r="T21" s="285">
        <f>C21+H21+L21+N21+P21</f>
        <v>411387522</v>
      </c>
    </row>
    <row r="22" spans="1:20" x14ac:dyDescent="0.2">
      <c r="A22" s="79" t="s">
        <v>1985</v>
      </c>
      <c r="C22" s="285">
        <v>13072000000</v>
      </c>
      <c r="D22" s="286"/>
      <c r="E22" s="287"/>
      <c r="F22" s="285"/>
      <c r="G22" s="287"/>
      <c r="H22" s="285"/>
      <c r="I22" s="287"/>
      <c r="J22" s="285"/>
      <c r="K22" s="287"/>
      <c r="L22" s="285"/>
      <c r="M22" s="287"/>
      <c r="N22" s="285"/>
      <c r="O22" s="287"/>
      <c r="P22" s="285"/>
      <c r="Q22" s="288"/>
      <c r="R22" s="285"/>
      <c r="S22" s="288"/>
      <c r="T22" s="285">
        <f>C22+H22+L22+N22+P22</f>
        <v>13072000000</v>
      </c>
    </row>
    <row r="23" spans="1:20" x14ac:dyDescent="0.2">
      <c r="A23" s="79" t="s">
        <v>1031</v>
      </c>
      <c r="C23" s="285">
        <v>0</v>
      </c>
      <c r="D23" s="286"/>
      <c r="E23" s="287"/>
      <c r="F23" s="285">
        <v>0</v>
      </c>
      <c r="G23" s="287"/>
      <c r="H23" s="285">
        <v>0</v>
      </c>
      <c r="I23" s="287"/>
      <c r="J23" s="285">
        <v>0</v>
      </c>
      <c r="K23" s="287"/>
      <c r="L23" s="285">
        <v>0</v>
      </c>
      <c r="M23" s="287"/>
      <c r="N23" s="285">
        <v>0</v>
      </c>
      <c r="O23" s="287"/>
      <c r="P23" s="285">
        <v>0</v>
      </c>
      <c r="Q23" s="288"/>
      <c r="R23" s="292">
        <v>3191022602</v>
      </c>
      <c r="S23" s="288"/>
      <c r="T23" s="285">
        <f>+R23</f>
        <v>3191022602</v>
      </c>
    </row>
    <row r="24" spans="1:20" x14ac:dyDescent="0.2">
      <c r="A24" s="79" t="s">
        <v>82</v>
      </c>
      <c r="C24" s="285"/>
      <c r="D24" s="286"/>
      <c r="E24" s="287"/>
      <c r="F24" s="285"/>
      <c r="G24" s="287"/>
      <c r="H24" s="285"/>
      <c r="I24" s="287"/>
      <c r="J24" s="285">
        <v>114110273632</v>
      </c>
      <c r="K24" s="287"/>
      <c r="L24" s="285"/>
      <c r="M24" s="287"/>
      <c r="N24" s="285"/>
      <c r="O24" s="287"/>
      <c r="P24" s="285"/>
      <c r="Q24" s="288"/>
      <c r="R24" s="285"/>
      <c r="S24" s="288"/>
      <c r="T24" s="285">
        <f>C24+H24+L24+N24+P24+J24</f>
        <v>114110273632</v>
      </c>
    </row>
    <row r="25" spans="1:20" x14ac:dyDescent="0.2">
      <c r="A25" s="79" t="s">
        <v>1032</v>
      </c>
      <c r="C25" s="285">
        <v>0</v>
      </c>
      <c r="D25" s="286"/>
      <c r="E25" s="287"/>
      <c r="F25" s="285">
        <v>0</v>
      </c>
      <c r="G25" s="287"/>
      <c r="H25" s="285">
        <v>0</v>
      </c>
      <c r="I25" s="287"/>
      <c r="J25" s="285">
        <v>0</v>
      </c>
      <c r="K25" s="287"/>
      <c r="L25" s="285">
        <v>0</v>
      </c>
      <c r="M25" s="287"/>
      <c r="N25" s="285">
        <v>0</v>
      </c>
      <c r="O25" s="287"/>
      <c r="P25" s="285">
        <v>8095850934.1300049</v>
      </c>
      <c r="Q25" s="288"/>
      <c r="R25" s="285">
        <v>0</v>
      </c>
      <c r="S25" s="288"/>
      <c r="T25" s="285">
        <f>C25+H25+L25+N25+P25</f>
        <v>8095850934.1300049</v>
      </c>
    </row>
    <row r="26" spans="1:20" x14ac:dyDescent="0.2">
      <c r="C26" s="286"/>
      <c r="D26" s="286"/>
      <c r="E26" s="287"/>
      <c r="F26" s="286"/>
      <c r="G26" s="287"/>
      <c r="H26" s="286"/>
      <c r="I26" s="287"/>
      <c r="J26" s="286"/>
      <c r="K26" s="287"/>
      <c r="L26" s="286"/>
      <c r="M26" s="287"/>
      <c r="N26" s="286"/>
      <c r="O26" s="287"/>
      <c r="P26" s="286"/>
      <c r="Q26" s="288"/>
      <c r="R26" s="290"/>
      <c r="S26" s="278"/>
      <c r="T26" s="278"/>
    </row>
    <row r="27" spans="1:20" x14ac:dyDescent="0.2">
      <c r="A27" s="79" t="s">
        <v>2371</v>
      </c>
      <c r="C27" s="292">
        <f>SUM(C20:C25,C18,C16,C14)</f>
        <v>495308000000</v>
      </c>
      <c r="D27" s="292"/>
      <c r="E27" s="288"/>
      <c r="F27" s="292">
        <f>SUM(F20:F25,F18,F16,F14)</f>
        <v>0</v>
      </c>
      <c r="G27" s="288"/>
      <c r="H27" s="292">
        <f>SUM(H20:H25,H18,H16,H14)</f>
        <v>-149205194757</v>
      </c>
      <c r="I27" s="288"/>
      <c r="J27" s="292">
        <f>SUM(J20:J25,J18,J16,J14)</f>
        <v>114110273632</v>
      </c>
      <c r="K27" s="288"/>
      <c r="L27" s="292">
        <f>SUM(L20:L25,L18,L16,L14)</f>
        <v>13377386066</v>
      </c>
      <c r="M27" s="288"/>
      <c r="N27" s="292">
        <f>SUM(N20:N25,N18,N16,N14)</f>
        <v>28377304569</v>
      </c>
      <c r="O27" s="288"/>
      <c r="P27" s="292">
        <f>SUM(P20:P25,P18,P16,P14)</f>
        <v>44819130284.130005</v>
      </c>
      <c r="Q27" s="288">
        <f>SUM(Q20:Q25,Q18,Q16,Q14)</f>
        <v>0</v>
      </c>
      <c r="R27" s="292">
        <f>SUM(R20:R25,R18,R16,R14)</f>
        <v>3191022602</v>
      </c>
      <c r="S27" s="288"/>
      <c r="T27" s="292">
        <f>SUM(T20:T25,T18,T16,T14)</f>
        <v>549977922396.13</v>
      </c>
    </row>
    <row r="28" spans="1:20" x14ac:dyDescent="0.2">
      <c r="A28" s="79"/>
      <c r="C28" s="292"/>
      <c r="D28" s="292"/>
      <c r="E28" s="288"/>
      <c r="F28" s="292"/>
      <c r="G28" s="288"/>
      <c r="H28" s="292"/>
      <c r="I28" s="288"/>
      <c r="J28" s="292"/>
      <c r="K28" s="288"/>
      <c r="L28" s="292"/>
      <c r="M28" s="288"/>
      <c r="N28" s="292"/>
      <c r="O28" s="288"/>
      <c r="P28" s="292"/>
      <c r="Q28" s="288"/>
      <c r="R28" s="292"/>
      <c r="S28" s="288"/>
      <c r="T28" s="292"/>
    </row>
    <row r="29" spans="1:20" ht="13.5" thickBot="1" x14ac:dyDescent="0.25">
      <c r="A29" s="79" t="s">
        <v>2371</v>
      </c>
      <c r="B29" s="17"/>
      <c r="C29" s="292">
        <v>495308000000</v>
      </c>
      <c r="D29" s="293">
        <f>SUM(D14:D25)</f>
        <v>0</v>
      </c>
      <c r="E29" s="294"/>
      <c r="F29" s="292">
        <f>F16+F17+F18+F19+F20+F24+F25</f>
        <v>0</v>
      </c>
      <c r="G29" s="294">
        <f>SUM(G14:G26)</f>
        <v>0</v>
      </c>
      <c r="H29" s="292">
        <v>-149205194757</v>
      </c>
      <c r="I29" s="294"/>
      <c r="J29" s="292">
        <f>J16+J17+J18+J19+J20+J24+J25</f>
        <v>114110273632</v>
      </c>
      <c r="K29" s="294"/>
      <c r="L29" s="292">
        <v>13377386066</v>
      </c>
      <c r="M29" s="294"/>
      <c r="N29" s="292">
        <v>28377304569</v>
      </c>
      <c r="O29" s="294"/>
      <c r="P29" s="292">
        <v>44819130284</v>
      </c>
      <c r="Q29" s="291"/>
      <c r="R29" s="292">
        <v>3191022602</v>
      </c>
      <c r="S29" s="291"/>
      <c r="T29" s="285">
        <f>C29+H29+L29+N29+P29+J29+R29</f>
        <v>549977922396</v>
      </c>
    </row>
    <row r="30" spans="1:20" ht="41.25" customHeight="1" thickTop="1" x14ac:dyDescent="0.2">
      <c r="A30" s="79" t="s">
        <v>80</v>
      </c>
      <c r="C30" s="285">
        <v>0</v>
      </c>
      <c r="D30" s="286"/>
      <c r="E30" s="287"/>
      <c r="F30" s="285">
        <v>0</v>
      </c>
      <c r="G30" s="287"/>
      <c r="H30" s="285">
        <v>0</v>
      </c>
      <c r="I30" s="287"/>
      <c r="J30" s="285">
        <v>0</v>
      </c>
      <c r="K30" s="287"/>
      <c r="L30" s="285">
        <v>0</v>
      </c>
      <c r="M30" s="287"/>
      <c r="N30" s="285">
        <v>0</v>
      </c>
      <c r="O30" s="287"/>
      <c r="P30" s="285">
        <v>0</v>
      </c>
      <c r="Q30" s="288"/>
      <c r="R30" s="285">
        <v>0</v>
      </c>
      <c r="S30" s="288"/>
      <c r="T30" s="285">
        <f>C30+H30+L30+N30+P30</f>
        <v>0</v>
      </c>
    </row>
    <row r="31" spans="1:20" ht="38.25" customHeight="1" x14ac:dyDescent="0.2">
      <c r="A31" s="85" t="s">
        <v>231</v>
      </c>
      <c r="C31" s="286"/>
      <c r="D31" s="286"/>
      <c r="E31" s="287"/>
      <c r="F31" s="286"/>
      <c r="G31" s="287"/>
      <c r="H31" s="286"/>
      <c r="I31" s="287"/>
      <c r="J31" s="286"/>
      <c r="K31" s="287"/>
      <c r="L31" s="286"/>
      <c r="M31" s="287"/>
      <c r="N31" s="289"/>
      <c r="O31" s="287"/>
      <c r="P31" s="286"/>
      <c r="Q31" s="288"/>
      <c r="R31" s="295"/>
      <c r="S31" s="278"/>
      <c r="T31" s="278">
        <f>L31+N31+P31</f>
        <v>0</v>
      </c>
    </row>
    <row r="32" spans="1:20" x14ac:dyDescent="0.2">
      <c r="A32" s="79" t="s">
        <v>81</v>
      </c>
      <c r="B32" s="49"/>
      <c r="C32" s="285"/>
      <c r="D32" s="286"/>
      <c r="E32" s="287"/>
      <c r="F32" s="285"/>
      <c r="G32" s="287"/>
      <c r="H32" s="285"/>
      <c r="I32" s="287"/>
      <c r="J32" s="285"/>
      <c r="K32" s="287"/>
      <c r="L32" s="285"/>
      <c r="M32" s="287"/>
      <c r="N32" s="285"/>
      <c r="O32" s="287"/>
      <c r="P32" s="285"/>
      <c r="Q32" s="288"/>
      <c r="R32" s="285"/>
      <c r="S32" s="288"/>
      <c r="T32" s="285"/>
    </row>
    <row r="33" spans="1:20" x14ac:dyDescent="0.2">
      <c r="A33" s="79" t="s">
        <v>83</v>
      </c>
      <c r="B33" s="49"/>
      <c r="C33" s="285"/>
      <c r="D33" s="286"/>
      <c r="E33" s="287"/>
      <c r="F33" s="285"/>
      <c r="G33" s="287"/>
      <c r="H33" s="285">
        <v>-95492709493</v>
      </c>
      <c r="I33" s="287"/>
      <c r="J33" s="285">
        <v>-26531151307</v>
      </c>
      <c r="K33" s="287"/>
      <c r="L33" s="285"/>
      <c r="M33" s="287"/>
      <c r="N33" s="285"/>
      <c r="O33" s="287"/>
      <c r="P33" s="285"/>
      <c r="Q33" s="288"/>
      <c r="R33" s="285"/>
      <c r="S33" s="286"/>
      <c r="T33" s="285">
        <f>C33+H33+L33+N33+P33+J33</f>
        <v>-122023860800</v>
      </c>
    </row>
    <row r="34" spans="1:20" x14ac:dyDescent="0.2">
      <c r="A34" s="79" t="s">
        <v>1985</v>
      </c>
      <c r="B34" s="49"/>
      <c r="C34" s="285">
        <f>-13072000000+30172000000</f>
        <v>17100000000</v>
      </c>
      <c r="D34" s="286"/>
      <c r="E34" s="287"/>
      <c r="F34" s="285"/>
      <c r="G34" s="287"/>
      <c r="H34" s="285"/>
      <c r="I34" s="287"/>
      <c r="J34" s="285"/>
      <c r="K34" s="287"/>
      <c r="L34" s="285"/>
      <c r="M34" s="287"/>
      <c r="N34" s="285"/>
      <c r="O34" s="287"/>
      <c r="P34" s="285"/>
      <c r="Q34" s="288"/>
      <c r="R34" s="285"/>
      <c r="S34" s="286"/>
      <c r="T34" s="285">
        <f>C34+H34+L34+N34+P34</f>
        <v>17100000000</v>
      </c>
    </row>
    <row r="35" spans="1:20" x14ac:dyDescent="0.2">
      <c r="A35" s="79" t="s">
        <v>1031</v>
      </c>
      <c r="B35" s="49"/>
      <c r="C35" s="285"/>
      <c r="D35" s="286"/>
      <c r="E35" s="287"/>
      <c r="F35" s="285"/>
      <c r="G35" s="287"/>
      <c r="H35" s="285"/>
      <c r="I35" s="287"/>
      <c r="J35" s="285"/>
      <c r="K35" s="287"/>
      <c r="L35" s="285"/>
      <c r="M35" s="287"/>
      <c r="N35" s="285"/>
      <c r="O35" s="287"/>
      <c r="P35" s="285"/>
      <c r="Q35" s="288"/>
      <c r="R35" s="285"/>
      <c r="S35" s="286"/>
      <c r="T35" s="285"/>
    </row>
    <row r="36" spans="1:20" x14ac:dyDescent="0.2">
      <c r="A36" s="79" t="s">
        <v>1030</v>
      </c>
      <c r="C36" s="285">
        <v>0</v>
      </c>
      <c r="D36" s="286"/>
      <c r="E36" s="287"/>
      <c r="F36" s="285">
        <v>0</v>
      </c>
      <c r="G36" s="287"/>
      <c r="H36" s="285">
        <v>0</v>
      </c>
      <c r="I36" s="287"/>
      <c r="J36" s="285">
        <v>0</v>
      </c>
      <c r="K36" s="287"/>
      <c r="L36" s="285">
        <v>1179035289</v>
      </c>
      <c r="M36" s="287"/>
      <c r="N36" s="285">
        <v>0</v>
      </c>
      <c r="O36" s="287"/>
      <c r="P36" s="285">
        <v>0</v>
      </c>
      <c r="Q36" s="288"/>
      <c r="R36" s="285">
        <v>-51247089</v>
      </c>
      <c r="S36" s="288"/>
      <c r="T36" s="285">
        <f>C36+H36+L36+N36+P36+R36</f>
        <v>1127788200</v>
      </c>
    </row>
    <row r="37" spans="1:20" x14ac:dyDescent="0.2">
      <c r="A37" s="79" t="s">
        <v>1032</v>
      </c>
      <c r="C37" s="285"/>
      <c r="D37" s="286"/>
      <c r="E37" s="287"/>
      <c r="F37" s="285"/>
      <c r="G37" s="287"/>
      <c r="H37" s="285"/>
      <c r="I37" s="287"/>
      <c r="J37" s="285"/>
      <c r="K37" s="287"/>
      <c r="L37" s="285"/>
      <c r="M37" s="287"/>
      <c r="N37" s="285"/>
      <c r="O37" s="287"/>
      <c r="P37" s="285">
        <v>23038192396.659996</v>
      </c>
      <c r="Q37" s="288"/>
      <c r="R37" s="285"/>
      <c r="S37" s="288"/>
      <c r="T37" s="285">
        <f>C37+H37+L37+N37+P37</f>
        <v>23038192396.659996</v>
      </c>
    </row>
    <row r="38" spans="1:20" x14ac:dyDescent="0.2">
      <c r="C38" s="286"/>
      <c r="D38" s="286"/>
      <c r="E38" s="287"/>
      <c r="F38" s="286"/>
      <c r="G38" s="287"/>
      <c r="H38" s="286"/>
      <c r="I38" s="287"/>
      <c r="J38" s="286"/>
      <c r="K38" s="287"/>
      <c r="L38" s="286"/>
      <c r="M38" s="287"/>
      <c r="N38" s="286"/>
      <c r="O38" s="287"/>
      <c r="P38" s="286"/>
      <c r="Q38" s="288"/>
      <c r="R38" s="290"/>
      <c r="S38" s="278"/>
      <c r="T38" s="278"/>
    </row>
    <row r="39" spans="1:20" ht="13.5" thickBot="1" x14ac:dyDescent="0.25">
      <c r="A39" s="79" t="s">
        <v>2372</v>
      </c>
      <c r="B39" s="17"/>
      <c r="C39" s="292">
        <f>C29+C31+C32+C33+C37+C30+C34</f>
        <v>512408000000</v>
      </c>
      <c r="D39" s="293">
        <f>SUM(D29:D37)</f>
        <v>0</v>
      </c>
      <c r="E39" s="296"/>
      <c r="F39" s="292">
        <f>F29+F31+F32+F33+F37</f>
        <v>0</v>
      </c>
      <c r="G39" s="296"/>
      <c r="H39" s="292">
        <f>H29+H31+H32+H33+H37</f>
        <v>-244697904250</v>
      </c>
      <c r="I39" s="296"/>
      <c r="J39" s="292">
        <f>J29+J31+J32+J33+J37</f>
        <v>87579122325</v>
      </c>
      <c r="K39" s="296"/>
      <c r="L39" s="292">
        <f>L29+L31+L32+L33+L37+L36</f>
        <v>14556421355</v>
      </c>
      <c r="M39" s="296"/>
      <c r="N39" s="292">
        <f>N29+N31+N32+N33+N37+N36</f>
        <v>28377304569</v>
      </c>
      <c r="O39" s="296"/>
      <c r="P39" s="292">
        <f>P29+P31+P32+P33+P37+P36</f>
        <v>67857322680.659996</v>
      </c>
      <c r="Q39" s="288"/>
      <c r="R39" s="292">
        <f>R29+R31+R32+R33+R37+R36</f>
        <v>3139775513</v>
      </c>
      <c r="S39" s="291"/>
      <c r="T39" s="292">
        <f>T29+T31+T32+T33+T37+T36+T34</f>
        <v>469220042192.65997</v>
      </c>
    </row>
    <row r="40" spans="1:20" ht="13.5" thickTop="1" x14ac:dyDescent="0.2">
      <c r="A40" s="17"/>
      <c r="B40" s="17"/>
      <c r="C40" s="46"/>
      <c r="D40" s="45"/>
      <c r="E40" s="68"/>
      <c r="F40" s="46"/>
      <c r="G40" s="68"/>
      <c r="H40" s="46"/>
      <c r="I40" s="68"/>
      <c r="J40" s="46"/>
      <c r="K40" s="68"/>
      <c r="L40" s="46"/>
      <c r="M40" s="68"/>
      <c r="N40" s="46"/>
      <c r="O40" s="68"/>
      <c r="P40" s="46"/>
      <c r="R40" s="42"/>
    </row>
    <row r="41" spans="1:20" x14ac:dyDescent="0.2">
      <c r="A41" s="2" t="s">
        <v>343</v>
      </c>
      <c r="C41" s="43"/>
      <c r="D41" s="43"/>
      <c r="E41" s="69"/>
      <c r="F41" s="43"/>
      <c r="G41" s="69"/>
      <c r="H41" s="2"/>
      <c r="I41" s="2"/>
      <c r="K41" s="69"/>
      <c r="L41" s="43"/>
      <c r="M41" s="69"/>
      <c r="N41" s="43"/>
      <c r="O41" s="69"/>
      <c r="P41" s="43"/>
    </row>
    <row r="42" spans="1:20" x14ac:dyDescent="0.2">
      <c r="C42" s="43"/>
      <c r="D42" s="43"/>
      <c r="E42" s="69"/>
      <c r="F42" s="43"/>
      <c r="G42" s="69"/>
      <c r="H42" s="2"/>
      <c r="I42" s="2"/>
      <c r="K42" s="69"/>
      <c r="L42" s="43"/>
      <c r="M42" s="69"/>
      <c r="N42" s="43"/>
      <c r="O42" s="69"/>
      <c r="P42" s="43"/>
    </row>
    <row r="43" spans="1:20" x14ac:dyDescent="0.2">
      <c r="C43" s="43"/>
      <c r="D43" s="43"/>
      <c r="E43" s="69"/>
      <c r="F43" s="43"/>
      <c r="G43" s="69"/>
      <c r="H43" s="2"/>
      <c r="I43" s="2"/>
      <c r="K43" s="69"/>
      <c r="L43" s="43"/>
      <c r="M43" s="69"/>
      <c r="N43" s="43"/>
      <c r="O43" s="69"/>
      <c r="P43" s="43"/>
    </row>
    <row r="44" spans="1:20" x14ac:dyDescent="0.2">
      <c r="C44" s="43"/>
      <c r="D44" s="43"/>
      <c r="E44" s="69"/>
      <c r="F44" s="43"/>
      <c r="G44" s="69"/>
      <c r="H44" s="2"/>
      <c r="I44" s="2"/>
      <c r="K44" s="69"/>
      <c r="L44" s="43"/>
      <c r="M44" s="69"/>
      <c r="N44" s="43"/>
      <c r="O44" s="69"/>
      <c r="P44" s="43"/>
    </row>
    <row r="46" spans="1:20" x14ac:dyDescent="0.2">
      <c r="C46" s="43"/>
      <c r="D46" s="43"/>
      <c r="E46" s="69"/>
      <c r="F46" s="43"/>
      <c r="G46" s="69"/>
      <c r="H46" s="2"/>
      <c r="I46" s="2"/>
      <c r="K46" s="69"/>
      <c r="L46" s="43"/>
      <c r="M46" s="69"/>
      <c r="N46" s="43"/>
      <c r="O46" s="69"/>
      <c r="P46" s="43"/>
    </row>
    <row r="47" spans="1:20" x14ac:dyDescent="0.2">
      <c r="F47" s="43"/>
      <c r="H47" s="2"/>
      <c r="I47" s="2"/>
      <c r="J47" s="44"/>
    </row>
  </sheetData>
  <mergeCells count="13">
    <mergeCell ref="N11:N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46"/>
  <sheetViews>
    <sheetView showGridLines="0" zoomScale="90" zoomScaleNormal="90" workbookViewId="0">
      <selection activeCell="C22" sqref="C22"/>
    </sheetView>
  </sheetViews>
  <sheetFormatPr baseColWidth="10" defaultColWidth="10.85546875" defaultRowHeight="14.25" x14ac:dyDescent="0.2"/>
  <cols>
    <col min="1" max="1" width="78" style="18" customWidth="1"/>
    <col min="2" max="2" width="21.140625" style="56" customWidth="1"/>
    <col min="3" max="3" width="27.5703125" style="56" customWidth="1"/>
    <col min="4" max="4" width="2.42578125" style="18" customWidth="1"/>
    <col min="5" max="5" width="5.42578125" style="18" customWidth="1"/>
    <col min="6" max="6" width="2.28515625" style="18" customWidth="1"/>
    <col min="7" max="7" width="4.42578125" style="18" customWidth="1"/>
    <col min="8" max="8" width="16.42578125" style="56" bestFit="1" customWidth="1"/>
    <col min="9" max="16384" width="10.85546875" style="18"/>
  </cols>
  <sheetData>
    <row r="1" spans="1:8" x14ac:dyDescent="0.2">
      <c r="A1" s="18" t="str">
        <f>Indice!C1</f>
        <v>RIEDER &amp; CIA. S.A.C.I. Y SUBSIDIARIA</v>
      </c>
    </row>
    <row r="2" spans="1:8" x14ac:dyDescent="0.2">
      <c r="A2" s="47"/>
      <c r="B2" s="48"/>
      <c r="C2" s="48"/>
      <c r="H2" s="18"/>
    </row>
    <row r="3" spans="1:8" hidden="1" x14ac:dyDescent="0.2">
      <c r="A3" s="652"/>
      <c r="B3" s="652"/>
      <c r="C3" s="652"/>
      <c r="H3" s="18"/>
    </row>
    <row r="4" spans="1:8" x14ac:dyDescent="0.2">
      <c r="A4" s="47"/>
      <c r="B4" s="48"/>
      <c r="C4" s="48"/>
      <c r="H4" s="18"/>
    </row>
    <row r="5" spans="1:8" s="2" customFormat="1" ht="15" x14ac:dyDescent="0.25">
      <c r="A5" s="653" t="s">
        <v>801</v>
      </c>
      <c r="B5" s="653"/>
      <c r="C5" s="653"/>
    </row>
    <row r="6" spans="1:8" s="2" customFormat="1" ht="15" x14ac:dyDescent="0.25">
      <c r="A6" s="653" t="s">
        <v>2239</v>
      </c>
      <c r="B6" s="653"/>
      <c r="C6" s="653"/>
    </row>
    <row r="7" spans="1:8" s="2" customFormat="1" x14ac:dyDescent="0.2">
      <c r="A7" s="654" t="s">
        <v>248</v>
      </c>
      <c r="B7" s="654"/>
      <c r="C7" s="654"/>
    </row>
    <row r="8" spans="1:8" s="2" customFormat="1" x14ac:dyDescent="0.2">
      <c r="A8" s="654" t="s">
        <v>224</v>
      </c>
      <c r="B8" s="654"/>
      <c r="C8" s="654"/>
    </row>
    <row r="9" spans="1:8" s="2" customFormat="1" x14ac:dyDescent="0.2">
      <c r="A9" s="61"/>
      <c r="B9" s="61"/>
      <c r="C9" s="61"/>
    </row>
    <row r="10" spans="1:8" s="2" customFormat="1" x14ac:dyDescent="0.2">
      <c r="A10" s="61"/>
      <c r="B10" s="61"/>
      <c r="C10" s="61"/>
    </row>
    <row r="11" spans="1:8" s="2" customFormat="1" ht="15" x14ac:dyDescent="0.3">
      <c r="A11" s="80"/>
      <c r="B11" s="174">
        <v>2024</v>
      </c>
      <c r="C11" s="174">
        <v>2023</v>
      </c>
    </row>
    <row r="12" spans="1:8" s="2" customFormat="1" x14ac:dyDescent="0.2">
      <c r="A12" s="18"/>
      <c r="B12" s="62"/>
      <c r="C12" s="62"/>
    </row>
    <row r="13" spans="1:8" s="2" customFormat="1" ht="15" x14ac:dyDescent="0.25">
      <c r="A13" s="63" t="s">
        <v>225</v>
      </c>
      <c r="B13" s="56"/>
      <c r="C13" s="56"/>
      <c r="H13" s="50"/>
    </row>
    <row r="14" spans="1:8" s="2" customFormat="1" x14ac:dyDescent="0.2">
      <c r="A14" s="18" t="s">
        <v>356</v>
      </c>
      <c r="B14" s="429">
        <f>107545921070+17200185970</f>
        <v>124746107040</v>
      </c>
      <c r="C14" s="429">
        <f>120260764205+15263158079</f>
        <v>135523922284</v>
      </c>
      <c r="H14" s="50"/>
    </row>
    <row r="15" spans="1:8" s="2" customFormat="1" x14ac:dyDescent="0.2">
      <c r="A15" s="18" t="s">
        <v>45</v>
      </c>
      <c r="B15" s="429">
        <f>-70603009370.0425-6942026299-1859724565</f>
        <v>-79404760234.042496</v>
      </c>
      <c r="C15" s="431">
        <f>-94179932593.4715-9218424071-2184194323</f>
        <v>-105582550987.4715</v>
      </c>
      <c r="F15" s="38"/>
      <c r="H15" s="50"/>
    </row>
    <row r="16" spans="1:8" s="2" customFormat="1" x14ac:dyDescent="0.2">
      <c r="A16" s="18" t="s">
        <v>46</v>
      </c>
      <c r="B16" s="429">
        <f>714142366.042554-295535511</f>
        <v>418606855.04255402</v>
      </c>
      <c r="C16" s="431">
        <f>2178859477.47148-283988965</f>
        <v>1894870512.4714799</v>
      </c>
      <c r="F16" s="38"/>
      <c r="H16" s="50"/>
    </row>
    <row r="17" spans="1:8" s="2" customFormat="1" x14ac:dyDescent="0.2">
      <c r="A17" s="18" t="s">
        <v>84</v>
      </c>
      <c r="B17" s="429">
        <f>-33930025874-628078697</f>
        <v>-34558104571</v>
      </c>
      <c r="C17" s="278">
        <f>-33610999571-409890909</f>
        <v>-34020890480</v>
      </c>
      <c r="F17" s="38"/>
      <c r="H17" s="50"/>
    </row>
    <row r="18" spans="1:8" s="2" customFormat="1" x14ac:dyDescent="0.2">
      <c r="A18" s="18" t="s">
        <v>357</v>
      </c>
      <c r="B18" s="429">
        <v>1376211915</v>
      </c>
      <c r="C18" s="432">
        <v>505993225</v>
      </c>
      <c r="F18" s="38"/>
      <c r="H18" s="50"/>
    </row>
    <row r="19" spans="1:8" s="2" customFormat="1" x14ac:dyDescent="0.2">
      <c r="A19" s="18" t="s">
        <v>1202</v>
      </c>
      <c r="B19" s="429">
        <f>-1607297982+61509992</f>
        <v>-1545787990</v>
      </c>
      <c r="C19" s="432">
        <f>-1421278661+53117376</f>
        <v>-1368161285</v>
      </c>
      <c r="F19" s="38"/>
      <c r="H19" s="50"/>
    </row>
    <row r="20" spans="1:8" s="2" customFormat="1" ht="15" x14ac:dyDescent="0.25">
      <c r="A20" s="232" t="s">
        <v>47</v>
      </c>
      <c r="B20" s="433">
        <f>SUM(B14:B19)</f>
        <v>11032273015.000061</v>
      </c>
      <c r="C20" s="433">
        <f>SUM(C14:C19)</f>
        <v>-3046816731.0000153</v>
      </c>
      <c r="H20" s="50"/>
    </row>
    <row r="21" spans="1:8" s="2" customFormat="1" x14ac:dyDescent="0.2">
      <c r="A21" s="18"/>
      <c r="B21" s="430"/>
      <c r="C21" s="430"/>
      <c r="H21" s="50"/>
    </row>
    <row r="22" spans="1:8" s="2" customFormat="1" ht="15" x14ac:dyDescent="0.25">
      <c r="A22" s="63" t="s">
        <v>226</v>
      </c>
      <c r="B22" s="430"/>
      <c r="C22" s="430"/>
      <c r="H22" s="50"/>
    </row>
    <row r="23" spans="1:8" s="2" customFormat="1" x14ac:dyDescent="0.2">
      <c r="A23" s="18" t="s">
        <v>358</v>
      </c>
      <c r="B23" s="429">
        <f>-4159392748-218689028</f>
        <v>-4378081776</v>
      </c>
      <c r="C23" s="430">
        <f>-16298883736-480476265</f>
        <v>-16779360001</v>
      </c>
      <c r="F23" s="38"/>
      <c r="H23" s="50"/>
    </row>
    <row r="24" spans="1:8" s="2" customFormat="1" x14ac:dyDescent="0.2">
      <c r="A24" s="18" t="s">
        <v>48</v>
      </c>
      <c r="B24" s="429">
        <v>3</v>
      </c>
      <c r="C24" s="430"/>
      <c r="F24" s="38"/>
      <c r="H24" s="50"/>
    </row>
    <row r="25" spans="1:8" s="2" customFormat="1" x14ac:dyDescent="0.2">
      <c r="A25" s="18" t="s">
        <v>49</v>
      </c>
      <c r="B25" s="429">
        <v>139818736472</v>
      </c>
      <c r="C25" s="430">
        <v>0</v>
      </c>
      <c r="H25" s="50"/>
    </row>
    <row r="26" spans="1:8" s="2" customFormat="1" x14ac:dyDescent="0.2">
      <c r="A26" s="18" t="s">
        <v>1203</v>
      </c>
      <c r="B26" s="429">
        <v>0</v>
      </c>
      <c r="C26" s="430"/>
      <c r="H26" s="50"/>
    </row>
    <row r="27" spans="1:8" s="2" customFormat="1" x14ac:dyDescent="0.2">
      <c r="A27" s="18" t="s">
        <v>85</v>
      </c>
      <c r="B27" s="429">
        <v>0</v>
      </c>
      <c r="C27" s="430"/>
      <c r="H27" s="50"/>
    </row>
    <row r="28" spans="1:8" s="2" customFormat="1" x14ac:dyDescent="0.2">
      <c r="A28" s="18" t="s">
        <v>227</v>
      </c>
      <c r="B28" s="429">
        <v>0</v>
      </c>
      <c r="C28" s="430">
        <v>552640000</v>
      </c>
      <c r="H28" s="50"/>
    </row>
    <row r="29" spans="1:8" s="2" customFormat="1" ht="15" x14ac:dyDescent="0.25">
      <c r="A29" s="232" t="s">
        <v>50</v>
      </c>
      <c r="B29" s="433">
        <f>SUM(B23:B28)</f>
        <v>135440654699</v>
      </c>
      <c r="C29" s="433">
        <f>SUM(C23:C28)</f>
        <v>-16226720001</v>
      </c>
      <c r="H29" s="50"/>
    </row>
    <row r="30" spans="1:8" s="2" customFormat="1" x14ac:dyDescent="0.2">
      <c r="A30" s="18"/>
      <c r="B30" s="430"/>
      <c r="C30" s="430"/>
      <c r="H30" s="50"/>
    </row>
    <row r="31" spans="1:8" s="2" customFormat="1" ht="15" x14ac:dyDescent="0.25">
      <c r="A31" s="63" t="s">
        <v>228</v>
      </c>
      <c r="B31" s="430"/>
      <c r="C31" s="430"/>
      <c r="H31" s="50"/>
    </row>
    <row r="32" spans="1:8" s="2" customFormat="1" x14ac:dyDescent="0.2">
      <c r="A32" s="18" t="s">
        <v>359</v>
      </c>
      <c r="B32" s="429">
        <f>-132113949810-6756092663</f>
        <v>-138870042473</v>
      </c>
      <c r="C32" s="430">
        <f>-33410255827-3035863578</f>
        <v>-36446119405</v>
      </c>
      <c r="H32" s="50"/>
    </row>
    <row r="33" spans="1:8" s="2" customFormat="1" x14ac:dyDescent="0.2">
      <c r="A33" s="18" t="s">
        <v>87</v>
      </c>
      <c r="B33" s="429">
        <v>17100000000</v>
      </c>
      <c r="C33" s="430">
        <v>13072000000</v>
      </c>
      <c r="H33" s="50"/>
    </row>
    <row r="34" spans="1:8" s="2" customFormat="1" x14ac:dyDescent="0.2">
      <c r="A34" s="18" t="s">
        <v>86</v>
      </c>
      <c r="B34" s="429">
        <v>0</v>
      </c>
      <c r="C34" s="430"/>
      <c r="H34" s="50"/>
    </row>
    <row r="35" spans="1:8" s="2" customFormat="1" ht="15" x14ac:dyDescent="0.25">
      <c r="A35" s="232" t="s">
        <v>360</v>
      </c>
      <c r="B35" s="433">
        <f>B32+B33+B34</f>
        <v>-121770042473</v>
      </c>
      <c r="C35" s="433">
        <f>C32+C33+C34</f>
        <v>-23374119405</v>
      </c>
      <c r="H35" s="50"/>
    </row>
    <row r="36" spans="1:8" s="2" customFormat="1" ht="15" x14ac:dyDescent="0.25">
      <c r="A36" s="218"/>
      <c r="B36" s="434"/>
      <c r="C36" s="434"/>
      <c r="H36" s="55"/>
    </row>
    <row r="37" spans="1:8" s="2" customFormat="1" x14ac:dyDescent="0.2">
      <c r="A37" s="219" t="s">
        <v>88</v>
      </c>
      <c r="B37" s="429">
        <f>24141336039+561549199</f>
        <v>24702885238</v>
      </c>
      <c r="C37" s="449">
        <f>-42903733481-296562656</f>
        <v>-43200296137</v>
      </c>
      <c r="H37" s="50"/>
    </row>
    <row r="38" spans="1:8" x14ac:dyDescent="0.2">
      <c r="A38" s="219" t="s">
        <v>89</v>
      </c>
      <c r="B38" s="429">
        <f>-11750888269-492558826</f>
        <v>-12243447095</v>
      </c>
      <c r="C38" s="430">
        <f>18286992704-55341007</f>
        <v>18231651697</v>
      </c>
    </row>
    <row r="39" spans="1:8" s="2" customFormat="1" x14ac:dyDescent="0.2">
      <c r="A39" s="219" t="s">
        <v>90</v>
      </c>
      <c r="B39" s="429">
        <f>8838846271+60491854</f>
        <v>8899338125</v>
      </c>
      <c r="C39" s="430">
        <f>33455587048+412395517</f>
        <v>33867982565</v>
      </c>
      <c r="H39" s="50"/>
    </row>
    <row r="40" spans="1:8" s="2" customFormat="1" x14ac:dyDescent="0.2">
      <c r="A40" s="18"/>
      <c r="B40" s="430"/>
      <c r="C40" s="430"/>
      <c r="H40" s="50"/>
    </row>
    <row r="41" spans="1:8" s="2" customFormat="1" ht="18.75" x14ac:dyDescent="0.4">
      <c r="A41" s="81" t="s">
        <v>51</v>
      </c>
      <c r="B41" s="435">
        <f>+SUM(B37:B39)</f>
        <v>21358776268</v>
      </c>
      <c r="C41" s="435">
        <f>+SUM(C37:C39)</f>
        <v>8899338125</v>
      </c>
      <c r="H41" s="50"/>
    </row>
    <row r="42" spans="1:8" s="2" customFormat="1" x14ac:dyDescent="0.2">
      <c r="A42" s="18"/>
      <c r="B42" s="64" t="e">
        <v>#REF!</v>
      </c>
      <c r="C42" s="65"/>
      <c r="H42" s="50"/>
    </row>
    <row r="43" spans="1:8" x14ac:dyDescent="0.2">
      <c r="A43" s="18" t="s">
        <v>343</v>
      </c>
      <c r="B43" s="43"/>
      <c r="C43" s="43"/>
    </row>
    <row r="44" spans="1:8" x14ac:dyDescent="0.2">
      <c r="B44" s="43"/>
      <c r="C44" s="43"/>
    </row>
    <row r="45" spans="1:8" x14ac:dyDescent="0.2">
      <c r="B45" s="43"/>
      <c r="C45" s="43"/>
    </row>
    <row r="46" spans="1:8" x14ac:dyDescent="0.2">
      <c r="B46" s="43"/>
      <c r="C46" s="4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zoomScaleNormal="100" workbookViewId="0">
      <selection activeCell="C22" sqref="C22"/>
    </sheetView>
  </sheetViews>
  <sheetFormatPr baseColWidth="10" defaultRowHeight="14.25" x14ac:dyDescent="0.2"/>
  <cols>
    <col min="1" max="5" width="11.42578125" style="18"/>
    <col min="6" max="6" width="12.28515625" style="18" customWidth="1"/>
    <col min="7" max="7" width="13.140625" style="18" customWidth="1"/>
    <col min="8" max="8" width="11.42578125" style="18"/>
    <col min="9" max="9" width="21.140625" style="18" customWidth="1"/>
    <col min="10" max="16384" width="11.42578125" style="18"/>
  </cols>
  <sheetData>
    <row r="1" spans="1:12" ht="15" customHeight="1" x14ac:dyDescent="0.25">
      <c r="A1" s="18" t="str">
        <f>Indice!C1</f>
        <v>RIEDER &amp; CIA. S.A.C.I. Y SUBSIDIARIA</v>
      </c>
      <c r="I1" s="100" t="s">
        <v>115</v>
      </c>
    </row>
    <row r="5" spans="1:12" ht="15" customHeight="1" x14ac:dyDescent="0.2"/>
    <row r="6" spans="1:12" ht="15" customHeight="1" x14ac:dyDescent="0.2">
      <c r="A6" s="180" t="s">
        <v>788</v>
      </c>
      <c r="B6" s="180"/>
      <c r="C6" s="180"/>
      <c r="D6" s="180"/>
      <c r="E6" s="180"/>
      <c r="F6" s="180"/>
      <c r="G6" s="180"/>
      <c r="H6" s="180" t="str">
        <f>IFERROR(IF(Indice!B6="","Al dia... de mes… de año 2XX2…","Al "&amp;DAY(Indice!B6)&amp;" de "&amp;VLOOKUP(MONTH(Indice!B6),Indice!S:T,2,0)&amp;" de "&amp;YEAR(Indice!B6)),"Al dia... de mes… de año 2XX2…")</f>
        <v>Al 31 de Diciembre de 2024</v>
      </c>
      <c r="I6" s="180"/>
      <c r="J6" s="3"/>
      <c r="K6" s="3"/>
      <c r="L6" s="3"/>
    </row>
    <row r="7" spans="1:12" ht="15" customHeight="1" x14ac:dyDescent="0.2">
      <c r="A7" s="3" t="s">
        <v>789</v>
      </c>
      <c r="B7" s="3"/>
      <c r="C7" s="3"/>
      <c r="D7" s="3"/>
      <c r="E7" s="3"/>
      <c r="F7" s="3" t="str">
        <f>IFERROR("Al "&amp;DAY(Indice!B6)&amp;" de "&amp;VLOOKUP(MONTH(Indice!B6),Indice!S:T,2,0)&amp;" de "&amp;YEAR(Indice!B6-365),"Al dia... de mes… de año 2XX1…")</f>
        <v>Al 31 de Diciembre de 2024</v>
      </c>
      <c r="G7" s="3"/>
      <c r="H7" s="3"/>
      <c r="I7" s="3"/>
      <c r="J7" s="3"/>
      <c r="K7" s="3"/>
      <c r="L7" s="3"/>
    </row>
    <row r="8" spans="1:12" ht="15" customHeight="1" x14ac:dyDescent="0.2">
      <c r="A8" s="660" t="s">
        <v>41</v>
      </c>
      <c r="B8" s="660"/>
      <c r="C8" s="660"/>
      <c r="D8" s="660"/>
      <c r="E8" s="660"/>
      <c r="F8" s="660"/>
      <c r="G8" s="660"/>
      <c r="H8" s="660"/>
      <c r="I8" s="660"/>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199" t="s">
        <v>0</v>
      </c>
      <c r="B11" s="200"/>
      <c r="C11" s="200"/>
      <c r="D11" s="200"/>
      <c r="E11" s="200"/>
      <c r="F11" s="200"/>
      <c r="G11" s="200"/>
      <c r="H11" s="200"/>
      <c r="I11" s="201"/>
      <c r="J11" s="670"/>
      <c r="K11" s="670"/>
      <c r="L11" s="670"/>
    </row>
    <row r="12" spans="1:12" ht="15" customHeight="1" thickBot="1" x14ac:dyDescent="0.25">
      <c r="A12" s="657"/>
      <c r="B12" s="658"/>
      <c r="C12" s="658"/>
      <c r="D12" s="658"/>
      <c r="E12" s="658"/>
      <c r="F12" s="658"/>
      <c r="G12" s="658"/>
      <c r="H12" s="658"/>
      <c r="I12" s="659"/>
    </row>
    <row r="13" spans="1:12" ht="15" customHeight="1" x14ac:dyDescent="0.2">
      <c r="A13" s="671" t="s">
        <v>41</v>
      </c>
      <c r="B13" s="672"/>
      <c r="C13" s="672"/>
      <c r="D13" s="672"/>
      <c r="E13" s="672"/>
      <c r="F13" s="672"/>
      <c r="G13" s="673"/>
      <c r="I13" s="20"/>
      <c r="J13" s="1"/>
      <c r="K13" s="1"/>
      <c r="L13" s="1"/>
    </row>
    <row r="14" spans="1:12" ht="22.5" customHeight="1" x14ac:dyDescent="0.2">
      <c r="A14" s="674" t="s">
        <v>2245</v>
      </c>
      <c r="B14" s="675"/>
      <c r="C14" s="675"/>
      <c r="D14" s="675"/>
      <c r="E14" s="675"/>
      <c r="F14" s="675"/>
      <c r="G14" s="676"/>
      <c r="I14" s="20"/>
    </row>
    <row r="15" spans="1:12" ht="15" customHeight="1" thickBot="1" x14ac:dyDescent="0.25">
      <c r="A15" s="677"/>
      <c r="B15" s="678"/>
      <c r="C15" s="678"/>
      <c r="D15" s="678"/>
      <c r="E15" s="678"/>
      <c r="F15" s="678"/>
      <c r="G15" s="679"/>
      <c r="I15" s="20"/>
    </row>
    <row r="16" spans="1:12" ht="15" customHeight="1" x14ac:dyDescent="0.2">
      <c r="A16" s="663"/>
      <c r="B16" s="665"/>
      <c r="C16" s="663"/>
      <c r="D16" s="664"/>
      <c r="E16" s="664"/>
      <c r="F16" s="664"/>
      <c r="G16" s="665"/>
      <c r="I16" s="20"/>
    </row>
    <row r="17" spans="1:9" ht="22.5" customHeight="1" x14ac:dyDescent="0.2">
      <c r="A17" s="655" t="s">
        <v>830</v>
      </c>
      <c r="B17" s="656"/>
      <c r="C17" s="666" t="s">
        <v>831</v>
      </c>
      <c r="D17" s="667"/>
      <c r="E17" s="667"/>
      <c r="F17" s="667"/>
      <c r="G17" s="668"/>
      <c r="I17" s="20"/>
    </row>
    <row r="18" spans="1:9" ht="15" customHeight="1" thickBot="1" x14ac:dyDescent="0.25">
      <c r="A18" s="661"/>
      <c r="B18" s="662"/>
      <c r="C18" s="661"/>
      <c r="D18" s="669"/>
      <c r="E18" s="669"/>
      <c r="F18" s="669"/>
      <c r="G18" s="662"/>
      <c r="I18" s="20"/>
    </row>
    <row r="19" spans="1:9" ht="15" customHeight="1" x14ac:dyDescent="0.2">
      <c r="A19" s="663"/>
      <c r="B19" s="665"/>
      <c r="C19" s="663"/>
      <c r="D19" s="664"/>
      <c r="E19" s="664"/>
      <c r="F19" s="664"/>
      <c r="G19" s="665"/>
      <c r="I19" s="20"/>
    </row>
    <row r="20" spans="1:9" ht="22.5" customHeight="1" x14ac:dyDescent="0.2">
      <c r="A20" s="655" t="s">
        <v>832</v>
      </c>
      <c r="B20" s="656"/>
      <c r="C20" s="666" t="s">
        <v>833</v>
      </c>
      <c r="D20" s="667"/>
      <c r="E20" s="667"/>
      <c r="F20" s="667"/>
      <c r="G20" s="668"/>
      <c r="I20" s="20"/>
    </row>
    <row r="21" spans="1:9" ht="15" customHeight="1" thickBot="1" x14ac:dyDescent="0.25">
      <c r="A21" s="661"/>
      <c r="B21" s="662"/>
      <c r="C21" s="661"/>
      <c r="D21" s="669"/>
      <c r="E21" s="669"/>
      <c r="F21" s="669"/>
      <c r="G21" s="662"/>
      <c r="I21" s="20"/>
    </row>
    <row r="22" spans="1:9" ht="15" customHeight="1" x14ac:dyDescent="0.2">
      <c r="A22" s="663"/>
      <c r="B22" s="665"/>
      <c r="C22" s="663"/>
      <c r="D22" s="664"/>
      <c r="E22" s="664"/>
      <c r="F22" s="664"/>
      <c r="G22" s="665"/>
      <c r="I22" s="20"/>
    </row>
    <row r="23" spans="1:9" ht="15" customHeight="1" x14ac:dyDescent="0.2">
      <c r="A23" s="655" t="s">
        <v>834</v>
      </c>
      <c r="B23" s="656"/>
      <c r="C23" s="680" t="s">
        <v>835</v>
      </c>
      <c r="D23" s="681"/>
      <c r="E23" s="681"/>
      <c r="F23" s="681"/>
      <c r="G23" s="682"/>
      <c r="I23" s="20"/>
    </row>
    <row r="24" spans="1:9" ht="15" customHeight="1" thickBot="1" x14ac:dyDescent="0.25">
      <c r="A24" s="661"/>
      <c r="B24" s="662"/>
      <c r="C24" s="683"/>
      <c r="D24" s="684"/>
      <c r="E24" s="684"/>
      <c r="F24" s="684"/>
      <c r="G24" s="685"/>
      <c r="I24" s="20"/>
    </row>
    <row r="25" spans="1:9" ht="15" customHeight="1" x14ac:dyDescent="0.2">
      <c r="A25" s="663"/>
      <c r="B25" s="665"/>
      <c r="C25" s="686"/>
      <c r="D25" s="687"/>
      <c r="E25" s="687"/>
      <c r="F25" s="687"/>
      <c r="G25" s="688"/>
      <c r="I25" s="20"/>
    </row>
    <row r="26" spans="1:9" ht="22.5" customHeight="1" x14ac:dyDescent="0.2">
      <c r="A26" s="655"/>
      <c r="B26" s="656"/>
      <c r="C26" s="666" t="s">
        <v>837</v>
      </c>
      <c r="D26" s="667"/>
      <c r="E26" s="667"/>
      <c r="F26" s="667"/>
      <c r="G26" s="668"/>
      <c r="I26" s="20"/>
    </row>
    <row r="27" spans="1:9" ht="15" customHeight="1" x14ac:dyDescent="0.2">
      <c r="A27" s="655"/>
      <c r="B27" s="656"/>
      <c r="C27" s="666"/>
      <c r="D27" s="667"/>
      <c r="E27" s="667"/>
      <c r="F27" s="667"/>
      <c r="G27" s="668"/>
      <c r="I27" s="20"/>
    </row>
    <row r="28" spans="1:9" ht="180" customHeight="1" x14ac:dyDescent="0.2">
      <c r="A28" s="655" t="s">
        <v>836</v>
      </c>
      <c r="B28" s="656"/>
      <c r="C28" s="666" t="s">
        <v>838</v>
      </c>
      <c r="D28" s="667"/>
      <c r="E28" s="667"/>
      <c r="F28" s="667"/>
      <c r="G28" s="668"/>
      <c r="I28" s="20"/>
    </row>
    <row r="29" spans="1:9" ht="15" customHeight="1" thickBot="1" x14ac:dyDescent="0.25">
      <c r="A29" s="661"/>
      <c r="B29" s="662"/>
      <c r="C29" s="689"/>
      <c r="D29" s="690"/>
      <c r="E29" s="690"/>
      <c r="F29" s="690"/>
      <c r="G29" s="691"/>
      <c r="I29" s="20"/>
    </row>
    <row r="30" spans="1:9" ht="15" customHeight="1" x14ac:dyDescent="0.2">
      <c r="A30" s="663"/>
      <c r="B30" s="665"/>
      <c r="C30" s="686"/>
      <c r="D30" s="687"/>
      <c r="E30" s="687"/>
      <c r="F30" s="687"/>
      <c r="G30" s="688"/>
      <c r="I30" s="20"/>
    </row>
    <row r="31" spans="1:9" ht="33.75" customHeight="1" x14ac:dyDescent="0.2">
      <c r="A31" s="655" t="s">
        <v>839</v>
      </c>
      <c r="B31" s="656"/>
      <c r="C31" s="666"/>
      <c r="D31" s="667"/>
      <c r="E31" s="667"/>
      <c r="F31" s="667"/>
      <c r="G31" s="668"/>
      <c r="I31" s="20"/>
    </row>
    <row r="32" spans="1:9" ht="15" customHeight="1" thickBot="1" x14ac:dyDescent="0.25">
      <c r="A32" s="661"/>
      <c r="B32" s="662"/>
      <c r="C32" s="692" t="s">
        <v>840</v>
      </c>
      <c r="D32" s="693"/>
      <c r="E32" s="693"/>
      <c r="F32" s="693"/>
      <c r="G32" s="694"/>
      <c r="I32" s="20"/>
    </row>
    <row r="33" spans="1:9" ht="15" customHeight="1" x14ac:dyDescent="0.2">
      <c r="A33" s="663"/>
      <c r="B33" s="665"/>
      <c r="C33" s="686"/>
      <c r="D33" s="687"/>
      <c r="E33" s="687"/>
      <c r="F33" s="687"/>
      <c r="G33" s="688"/>
      <c r="I33" s="20"/>
    </row>
    <row r="34" spans="1:9" ht="56.25" customHeight="1" x14ac:dyDescent="0.2">
      <c r="A34" s="655" t="s">
        <v>841</v>
      </c>
      <c r="B34" s="656"/>
      <c r="C34" s="666" t="s">
        <v>842</v>
      </c>
      <c r="D34" s="667"/>
      <c r="E34" s="667"/>
      <c r="F34" s="667"/>
      <c r="G34" s="668"/>
      <c r="I34" s="20"/>
    </row>
    <row r="35" spans="1:9" ht="15" customHeight="1" thickBot="1" x14ac:dyDescent="0.25">
      <c r="A35" s="661"/>
      <c r="B35" s="662"/>
      <c r="C35" s="692"/>
      <c r="D35" s="693"/>
      <c r="E35" s="693"/>
      <c r="F35" s="693"/>
      <c r="G35" s="694"/>
      <c r="I35" s="20"/>
    </row>
    <row r="36" spans="1:9" ht="15" customHeight="1" x14ac:dyDescent="0.2">
      <c r="A36" s="671"/>
      <c r="B36" s="672"/>
      <c r="C36" s="672"/>
      <c r="D36" s="672"/>
      <c r="E36" s="672"/>
      <c r="F36" s="672"/>
      <c r="G36" s="673"/>
      <c r="I36" s="20"/>
    </row>
    <row r="37" spans="1:9" ht="15" customHeight="1" x14ac:dyDescent="0.2">
      <c r="A37" s="695" t="s">
        <v>843</v>
      </c>
      <c r="B37" s="696"/>
      <c r="C37" s="696"/>
      <c r="D37" s="696"/>
      <c r="E37" s="696"/>
      <c r="F37" s="696"/>
      <c r="G37" s="697"/>
      <c r="I37" s="20"/>
    </row>
    <row r="38" spans="1:9" ht="15" customHeight="1" thickBot="1" x14ac:dyDescent="0.25">
      <c r="A38" s="677"/>
      <c r="B38" s="678"/>
      <c r="C38" s="678"/>
      <c r="D38" s="678"/>
      <c r="E38" s="678"/>
      <c r="F38" s="678"/>
      <c r="G38" s="679"/>
      <c r="I38" s="20"/>
    </row>
    <row r="39" spans="1:9" ht="15" customHeight="1" x14ac:dyDescent="0.2">
      <c r="A39" s="671"/>
      <c r="B39" s="672"/>
      <c r="C39" s="672"/>
      <c r="D39" s="672"/>
      <c r="E39" s="672"/>
      <c r="F39" s="672"/>
      <c r="G39" s="673"/>
      <c r="I39" s="20"/>
    </row>
    <row r="40" spans="1:9" ht="15" customHeight="1" x14ac:dyDescent="0.2">
      <c r="A40" s="695" t="s">
        <v>844</v>
      </c>
      <c r="B40" s="696"/>
      <c r="C40" s="696"/>
      <c r="D40" s="696"/>
      <c r="E40" s="696"/>
      <c r="F40" s="696"/>
      <c r="G40" s="697"/>
      <c r="I40" s="20"/>
    </row>
    <row r="41" spans="1:9" ht="15" customHeight="1" thickBot="1" x14ac:dyDescent="0.25">
      <c r="A41" s="677"/>
      <c r="B41" s="678"/>
      <c r="C41" s="678"/>
      <c r="D41" s="678"/>
      <c r="E41" s="678"/>
      <c r="F41" s="678"/>
      <c r="G41" s="679"/>
      <c r="I41" s="20"/>
    </row>
    <row r="42" spans="1:9" ht="15" customHeight="1" x14ac:dyDescent="0.2">
      <c r="A42" s="260"/>
      <c r="B42" s="671"/>
      <c r="C42" s="673"/>
      <c r="D42" s="262"/>
      <c r="E42" s="698" t="s">
        <v>848</v>
      </c>
      <c r="F42" s="262"/>
      <c r="G42" s="262"/>
      <c r="I42" s="20"/>
    </row>
    <row r="43" spans="1:9" ht="15" customHeight="1" x14ac:dyDescent="0.2">
      <c r="A43" s="260"/>
      <c r="B43" s="695"/>
      <c r="C43" s="697"/>
      <c r="D43" s="262"/>
      <c r="E43" s="699"/>
      <c r="F43" s="262" t="s">
        <v>849</v>
      </c>
      <c r="G43" s="262" t="s">
        <v>851</v>
      </c>
      <c r="I43" s="20"/>
    </row>
    <row r="44" spans="1:9" ht="15" customHeight="1" thickBot="1" x14ac:dyDescent="0.25">
      <c r="A44" s="261" t="s">
        <v>845</v>
      </c>
      <c r="B44" s="677" t="s">
        <v>846</v>
      </c>
      <c r="C44" s="679"/>
      <c r="D44" s="263" t="s">
        <v>847</v>
      </c>
      <c r="E44" s="700"/>
      <c r="F44" s="263" t="s">
        <v>850</v>
      </c>
      <c r="G44" s="263" t="s">
        <v>850</v>
      </c>
      <c r="I44" s="20"/>
    </row>
    <row r="45" spans="1:9" ht="15" customHeight="1" x14ac:dyDescent="0.2">
      <c r="A45" s="260"/>
      <c r="B45" s="671"/>
      <c r="C45" s="673"/>
      <c r="D45" s="262"/>
      <c r="E45" s="262"/>
      <c r="F45" s="262"/>
      <c r="G45" s="262"/>
      <c r="I45" s="20"/>
    </row>
    <row r="46" spans="1:9" ht="15" customHeight="1" thickBot="1" x14ac:dyDescent="0.25">
      <c r="A46" s="264">
        <v>482236</v>
      </c>
      <c r="B46" s="677" t="s">
        <v>852</v>
      </c>
      <c r="C46" s="679"/>
      <c r="D46" s="263" t="s">
        <v>853</v>
      </c>
      <c r="E46" s="263" t="s">
        <v>854</v>
      </c>
      <c r="F46" s="265">
        <v>482236000</v>
      </c>
      <c r="G46" s="265">
        <v>482236000</v>
      </c>
      <c r="I46" s="20"/>
    </row>
    <row r="47" spans="1:9" ht="15" customHeight="1" x14ac:dyDescent="0.2">
      <c r="A47" s="19"/>
      <c r="I47" s="20"/>
    </row>
    <row r="48" spans="1:9" ht="15" customHeight="1" x14ac:dyDescent="0.2">
      <c r="A48" s="19"/>
      <c r="I48" s="20"/>
    </row>
    <row r="49" spans="1:9" ht="15" customHeight="1" x14ac:dyDescent="0.2">
      <c r="A49" s="19"/>
      <c r="I49" s="20"/>
    </row>
    <row r="50" spans="1:9" ht="15" customHeight="1" x14ac:dyDescent="0.2">
      <c r="A50" s="19"/>
      <c r="I50" s="20"/>
    </row>
    <row r="51" spans="1:9" ht="15" customHeight="1" x14ac:dyDescent="0.2">
      <c r="A51" s="19"/>
      <c r="I51" s="20"/>
    </row>
    <row r="52" spans="1:9" ht="15" customHeight="1" x14ac:dyDescent="0.2">
      <c r="A52" s="19"/>
      <c r="I52" s="20"/>
    </row>
    <row r="53" spans="1:9" ht="15" customHeight="1" x14ac:dyDescent="0.2">
      <c r="A53" s="19"/>
      <c r="I53" s="20"/>
    </row>
    <row r="54" spans="1:9" ht="15" customHeight="1" x14ac:dyDescent="0.2">
      <c r="A54" s="19"/>
      <c r="I54" s="20"/>
    </row>
    <row r="55" spans="1:9" ht="15" customHeight="1" x14ac:dyDescent="0.2">
      <c r="A55" s="19"/>
      <c r="I55" s="20"/>
    </row>
    <row r="56" spans="1:9" ht="15" customHeight="1" x14ac:dyDescent="0.2">
      <c r="A56" s="19"/>
      <c r="I56" s="20"/>
    </row>
    <row r="57" spans="1:9" ht="15" customHeight="1" x14ac:dyDescent="0.2">
      <c r="A57" s="19"/>
      <c r="I57" s="20"/>
    </row>
    <row r="58" spans="1:9" ht="15" customHeight="1" x14ac:dyDescent="0.2">
      <c r="A58" s="19"/>
      <c r="I58" s="20"/>
    </row>
    <row r="59" spans="1:9" ht="15" customHeight="1" x14ac:dyDescent="0.2">
      <c r="A59" s="19"/>
      <c r="I59" s="20"/>
    </row>
    <row r="60" spans="1:9" ht="15" customHeight="1" x14ac:dyDescent="0.2">
      <c r="A60" s="19"/>
      <c r="I60" s="20"/>
    </row>
    <row r="61" spans="1:9" ht="15" customHeight="1" x14ac:dyDescent="0.2">
      <c r="A61" s="19"/>
      <c r="I61" s="20"/>
    </row>
    <row r="62" spans="1:9" ht="15" customHeight="1" x14ac:dyDescent="0.2">
      <c r="A62" s="19"/>
      <c r="I62" s="20"/>
    </row>
    <row r="63" spans="1:9" ht="15" customHeight="1" x14ac:dyDescent="0.2">
      <c r="A63" s="19"/>
      <c r="I63" s="20"/>
    </row>
    <row r="64" spans="1:9" ht="15" customHeight="1" x14ac:dyDescent="0.2">
      <c r="A64" s="19"/>
      <c r="I64" s="20"/>
    </row>
    <row r="65" spans="1:9" ht="15" customHeight="1" x14ac:dyDescent="0.2">
      <c r="A65" s="19"/>
      <c r="I65" s="20"/>
    </row>
    <row r="66" spans="1:9" ht="15" customHeight="1" x14ac:dyDescent="0.2">
      <c r="A66" s="19"/>
      <c r="I66" s="20"/>
    </row>
    <row r="67" spans="1:9" ht="15" customHeight="1" x14ac:dyDescent="0.2">
      <c r="A67" s="19"/>
      <c r="I67" s="20"/>
    </row>
    <row r="68" spans="1:9" ht="15" customHeight="1" x14ac:dyDescent="0.2">
      <c r="A68" s="19"/>
      <c r="I68" s="20"/>
    </row>
    <row r="69" spans="1:9" ht="15" customHeight="1" x14ac:dyDescent="0.2">
      <c r="A69" s="19"/>
      <c r="I69" s="20"/>
    </row>
    <row r="70" spans="1:9" ht="15" customHeight="1" x14ac:dyDescent="0.2">
      <c r="A70" s="19"/>
      <c r="I70" s="20"/>
    </row>
    <row r="71" spans="1:9" ht="15" customHeight="1" x14ac:dyDescent="0.2">
      <c r="A71" s="19"/>
      <c r="I71" s="20"/>
    </row>
    <row r="72" spans="1:9" ht="15" customHeight="1" x14ac:dyDescent="0.2">
      <c r="A72" s="19"/>
      <c r="I72" s="20"/>
    </row>
    <row r="73" spans="1:9" ht="15" customHeight="1" x14ac:dyDescent="0.2">
      <c r="A73" s="19"/>
      <c r="I73" s="20"/>
    </row>
    <row r="74" spans="1:9" ht="15" customHeight="1" x14ac:dyDescent="0.2">
      <c r="A74" s="19"/>
      <c r="I74" s="20"/>
    </row>
    <row r="75" spans="1:9" ht="15" customHeight="1" x14ac:dyDescent="0.2">
      <c r="A75" s="19"/>
      <c r="I75" s="20"/>
    </row>
    <row r="76" spans="1:9" ht="15" customHeight="1" x14ac:dyDescent="0.2">
      <c r="A76" s="19"/>
      <c r="I76" s="20"/>
    </row>
    <row r="77" spans="1:9" ht="15" customHeight="1" x14ac:dyDescent="0.2">
      <c r="A77" s="19"/>
      <c r="I77" s="20"/>
    </row>
    <row r="78" spans="1:9" ht="15" customHeight="1" x14ac:dyDescent="0.2">
      <c r="A78" s="21"/>
      <c r="B78" s="22"/>
      <c r="C78" s="22"/>
      <c r="D78" s="22"/>
      <c r="E78" s="22"/>
      <c r="F78" s="22"/>
      <c r="G78" s="22"/>
      <c r="H78" s="22"/>
      <c r="I78" s="23"/>
    </row>
  </sheetData>
  <mergeCells count="58">
    <mergeCell ref="B45:C45"/>
    <mergeCell ref="B46:C46"/>
    <mergeCell ref="A41:G41"/>
    <mergeCell ref="B42:C42"/>
    <mergeCell ref="B43:C43"/>
    <mergeCell ref="B44:C44"/>
    <mergeCell ref="E42:E44"/>
    <mergeCell ref="A36:G36"/>
    <mergeCell ref="A37:G37"/>
    <mergeCell ref="A38:G38"/>
    <mergeCell ref="A39:G39"/>
    <mergeCell ref="A40:G40"/>
    <mergeCell ref="C35:G35"/>
    <mergeCell ref="A30:B30"/>
    <mergeCell ref="A31:B31"/>
    <mergeCell ref="A32:B32"/>
    <mergeCell ref="C30:G30"/>
    <mergeCell ref="C31:G31"/>
    <mergeCell ref="C32:G32"/>
    <mergeCell ref="A33:B33"/>
    <mergeCell ref="A34:B34"/>
    <mergeCell ref="A35:B35"/>
    <mergeCell ref="C33:G33"/>
    <mergeCell ref="C34:G34"/>
    <mergeCell ref="A25:B25"/>
    <mergeCell ref="A26:B26"/>
    <mergeCell ref="A27:B27"/>
    <mergeCell ref="A28:B28"/>
    <mergeCell ref="A29:B29"/>
    <mergeCell ref="C25:G25"/>
    <mergeCell ref="C26:G26"/>
    <mergeCell ref="C27:G27"/>
    <mergeCell ref="C28:G28"/>
    <mergeCell ref="C29:G29"/>
    <mergeCell ref="A22:B22"/>
    <mergeCell ref="A23:B23"/>
    <mergeCell ref="A24:B24"/>
    <mergeCell ref="C22:G22"/>
    <mergeCell ref="C23:G23"/>
    <mergeCell ref="C24:G24"/>
    <mergeCell ref="J11:L11"/>
    <mergeCell ref="A13:G13"/>
    <mergeCell ref="A14:G14"/>
    <mergeCell ref="A15:G15"/>
    <mergeCell ref="A16:B16"/>
    <mergeCell ref="A20:B20"/>
    <mergeCell ref="A12:I12"/>
    <mergeCell ref="A8:I8"/>
    <mergeCell ref="A21:B21"/>
    <mergeCell ref="C19:G19"/>
    <mergeCell ref="C20:G20"/>
    <mergeCell ref="C21:G21"/>
    <mergeCell ref="A17:B17"/>
    <mergeCell ref="A18:B18"/>
    <mergeCell ref="C16:G16"/>
    <mergeCell ref="A19:B19"/>
    <mergeCell ref="C17:G17"/>
    <mergeCell ref="C18:G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93"/>
  <sheetViews>
    <sheetView showGridLines="0" zoomScale="85" zoomScaleNormal="85" workbookViewId="0">
      <selection activeCell="D255" sqref="D255"/>
    </sheetView>
  </sheetViews>
  <sheetFormatPr baseColWidth="10" defaultRowHeight="12.75" x14ac:dyDescent="0.2"/>
  <cols>
    <col min="1" max="1" width="68.42578125" style="2" customWidth="1"/>
    <col min="2" max="2" width="17.85546875" style="2" customWidth="1"/>
    <col min="3" max="3" width="17.42578125" style="2" customWidth="1"/>
    <col min="4" max="4" width="18.28515625" style="2" customWidth="1"/>
    <col min="5" max="5" width="15.42578125" style="2" customWidth="1"/>
    <col min="6" max="6" width="36.7109375" style="2" customWidth="1"/>
    <col min="7" max="7" width="28.7109375" style="2" bestFit="1" customWidth="1"/>
    <col min="8" max="8" width="0.28515625" style="2" customWidth="1"/>
    <col min="9" max="9" width="21.28515625" style="2" bestFit="1" customWidth="1"/>
    <col min="10" max="10" width="22.42578125" style="2" bestFit="1" customWidth="1"/>
    <col min="11" max="11" width="17.28515625" style="2" bestFit="1" customWidth="1"/>
    <col min="12" max="16384" width="11.42578125" style="2"/>
  </cols>
  <sheetData>
    <row r="1" spans="1:14" x14ac:dyDescent="0.2">
      <c r="A1" s="584"/>
      <c r="D1" s="584"/>
      <c r="E1" s="584" t="s">
        <v>2466</v>
      </c>
      <c r="F1" s="584"/>
      <c r="H1" s="584"/>
      <c r="I1" s="584"/>
      <c r="J1" s="584"/>
      <c r="K1" s="584"/>
      <c r="L1" s="584"/>
      <c r="M1" s="584"/>
      <c r="N1" s="584"/>
    </row>
    <row r="2" spans="1:14" x14ac:dyDescent="0.2">
      <c r="A2" s="584"/>
      <c r="D2" s="584"/>
      <c r="E2" s="584" t="s">
        <v>2391</v>
      </c>
      <c r="F2" s="584"/>
      <c r="H2" s="584"/>
      <c r="I2" s="584"/>
      <c r="J2" s="584"/>
      <c r="K2" s="584"/>
      <c r="L2" s="584"/>
      <c r="M2" s="584"/>
      <c r="N2" s="584"/>
    </row>
    <row r="3" spans="1:14" x14ac:dyDescent="0.2">
      <c r="A3" s="584"/>
    </row>
    <row r="4" spans="1:14" x14ac:dyDescent="0.2">
      <c r="A4" s="507"/>
    </row>
    <row r="5" spans="1:14" s="11" customFormat="1" x14ac:dyDescent="0.2">
      <c r="A5" s="507" t="s">
        <v>2392</v>
      </c>
    </row>
    <row r="6" spans="1:14" ht="146.25" customHeight="1" x14ac:dyDescent="0.2">
      <c r="A6" s="701" t="s">
        <v>2393</v>
      </c>
      <c r="B6" s="702"/>
      <c r="C6" s="702"/>
      <c r="D6" s="702"/>
      <c r="E6" s="702"/>
      <c r="F6" s="702"/>
      <c r="G6" s="702"/>
      <c r="H6" s="702"/>
      <c r="I6" s="581"/>
      <c r="J6" s="581"/>
      <c r="K6" s="581"/>
      <c r="L6" s="581"/>
      <c r="M6" s="581"/>
      <c r="N6" s="581"/>
    </row>
    <row r="7" spans="1:14" ht="45" customHeight="1" x14ac:dyDescent="0.2">
      <c r="A7" s="701" t="s">
        <v>1260</v>
      </c>
      <c r="B7" s="702"/>
      <c r="C7" s="702"/>
      <c r="D7" s="702"/>
      <c r="E7" s="702"/>
      <c r="F7" s="702"/>
      <c r="G7" s="702"/>
      <c r="H7" s="702"/>
      <c r="I7" s="582"/>
      <c r="J7" s="582"/>
      <c r="K7" s="582"/>
      <c r="L7" s="582"/>
      <c r="M7" s="582"/>
      <c r="N7" s="582"/>
    </row>
    <row r="8" spans="1:14" ht="45" customHeight="1" x14ac:dyDescent="0.2">
      <c r="A8" s="703" t="s">
        <v>2467</v>
      </c>
      <c r="B8" s="703"/>
      <c r="C8" s="703"/>
      <c r="D8" s="703"/>
      <c r="E8" s="703"/>
      <c r="F8" s="703"/>
      <c r="G8" s="703"/>
      <c r="H8" s="598"/>
      <c r="I8" s="597"/>
      <c r="J8" s="597"/>
      <c r="K8" s="597"/>
      <c r="L8" s="597"/>
      <c r="M8" s="597"/>
      <c r="N8" s="597"/>
    </row>
    <row r="9" spans="1:14" ht="29.25" customHeight="1" x14ac:dyDescent="0.2">
      <c r="A9" s="704" t="s">
        <v>2468</v>
      </c>
      <c r="B9" s="704"/>
      <c r="C9" s="704"/>
      <c r="D9" s="704"/>
      <c r="E9" s="704"/>
      <c r="F9" s="704"/>
      <c r="G9" s="704"/>
    </row>
    <row r="10" spans="1:14" ht="21.75" customHeight="1" x14ac:dyDescent="0.2">
      <c r="A10" s="507" t="s">
        <v>2394</v>
      </c>
    </row>
    <row r="11" spans="1:14" ht="25.5" customHeight="1" x14ac:dyDescent="0.2">
      <c r="A11" s="582" t="s">
        <v>1073</v>
      </c>
      <c r="C11" s="582"/>
      <c r="D11" s="582"/>
      <c r="E11" s="582"/>
      <c r="F11" s="582"/>
      <c r="G11" s="582"/>
      <c r="H11" s="582"/>
      <c r="I11" s="582"/>
      <c r="J11" s="582"/>
      <c r="K11" s="582"/>
      <c r="L11" s="582"/>
      <c r="M11" s="582"/>
      <c r="N11" s="582"/>
    </row>
    <row r="12" spans="1:14" x14ac:dyDescent="0.2">
      <c r="A12" s="507"/>
    </row>
    <row r="13" spans="1:14" x14ac:dyDescent="0.2">
      <c r="A13" s="507" t="s">
        <v>2395</v>
      </c>
    </row>
    <row r="14" spans="1:14" ht="25.5" customHeight="1" x14ac:dyDescent="0.2">
      <c r="A14" s="582" t="s">
        <v>1074</v>
      </c>
      <c r="C14" s="582"/>
      <c r="D14" s="582"/>
      <c r="E14" s="582"/>
      <c r="F14" s="582"/>
      <c r="G14" s="582"/>
      <c r="H14" s="582"/>
      <c r="I14" s="582"/>
      <c r="J14" s="582"/>
      <c r="K14" s="582"/>
      <c r="L14" s="582"/>
      <c r="M14" s="582"/>
      <c r="N14" s="582"/>
    </row>
    <row r="15" spans="1:14" x14ac:dyDescent="0.2">
      <c r="A15" s="507" t="s">
        <v>2396</v>
      </c>
    </row>
    <row r="16" spans="1:14" ht="57" customHeight="1" x14ac:dyDescent="0.2">
      <c r="A16" s="701" t="s">
        <v>1075</v>
      </c>
      <c r="B16" s="702"/>
      <c r="C16" s="702"/>
      <c r="D16" s="702"/>
      <c r="E16" s="702"/>
      <c r="F16" s="702"/>
      <c r="G16" s="702"/>
      <c r="H16" s="702"/>
    </row>
    <row r="17" spans="1:8" x14ac:dyDescent="0.2">
      <c r="A17" s="11" t="s">
        <v>2397</v>
      </c>
    </row>
    <row r="19" spans="1:8" ht="15" x14ac:dyDescent="0.2">
      <c r="A19" s="701" t="s">
        <v>1076</v>
      </c>
      <c r="B19" s="702"/>
      <c r="C19" s="702"/>
      <c r="D19" s="702"/>
      <c r="E19" s="702"/>
      <c r="F19" s="702"/>
      <c r="G19" s="702"/>
      <c r="H19" s="702"/>
    </row>
    <row r="20" spans="1:8" ht="28.5" customHeight="1" x14ac:dyDescent="0.2">
      <c r="A20" s="701" t="s">
        <v>1077</v>
      </c>
      <c r="B20" s="702"/>
      <c r="C20" s="702"/>
      <c r="D20" s="702"/>
      <c r="E20" s="702"/>
      <c r="F20" s="702"/>
      <c r="G20" s="702"/>
      <c r="H20" s="702"/>
    </row>
    <row r="21" spans="1:8" ht="15" x14ac:dyDescent="0.2">
      <c r="A21" s="701" t="s">
        <v>1078</v>
      </c>
      <c r="B21" s="702"/>
      <c r="C21" s="702"/>
      <c r="D21" s="702"/>
      <c r="E21" s="702"/>
      <c r="F21" s="702"/>
      <c r="G21" s="702"/>
      <c r="H21" s="702"/>
    </row>
    <row r="24" spans="1:8" x14ac:dyDescent="0.2">
      <c r="A24" s="11" t="s">
        <v>2398</v>
      </c>
    </row>
    <row r="26" spans="1:8" ht="15" x14ac:dyDescent="0.2">
      <c r="A26" s="701" t="s">
        <v>979</v>
      </c>
      <c r="B26" s="702"/>
      <c r="C26" s="702"/>
      <c r="D26" s="702"/>
      <c r="E26" s="702"/>
      <c r="F26" s="702"/>
      <c r="G26" s="702"/>
      <c r="H26" s="702"/>
    </row>
    <row r="28" spans="1:8" s="11" customFormat="1" x14ac:dyDescent="0.2">
      <c r="A28" s="11" t="s">
        <v>2399</v>
      </c>
    </row>
    <row r="30" spans="1:8" ht="15" x14ac:dyDescent="0.2">
      <c r="A30" s="701" t="s">
        <v>980</v>
      </c>
      <c r="B30" s="702"/>
      <c r="C30" s="702"/>
      <c r="D30" s="702"/>
      <c r="E30" s="702"/>
      <c r="F30" s="702"/>
      <c r="G30" s="702"/>
      <c r="H30" s="702"/>
    </row>
    <row r="31" spans="1:8" ht="43.5" customHeight="1" x14ac:dyDescent="0.2">
      <c r="A31" s="701" t="s">
        <v>981</v>
      </c>
      <c r="B31" s="702"/>
      <c r="C31" s="702"/>
      <c r="D31" s="702"/>
      <c r="E31" s="702"/>
      <c r="F31" s="702"/>
      <c r="G31" s="702"/>
      <c r="H31" s="702"/>
    </row>
    <row r="32" spans="1:8" ht="16.5" customHeight="1" x14ac:dyDescent="0.2"/>
    <row r="33" spans="1:8" x14ac:dyDescent="0.2">
      <c r="A33" s="11" t="s">
        <v>2400</v>
      </c>
    </row>
    <row r="35" spans="1:8" ht="15" x14ac:dyDescent="0.2">
      <c r="A35" s="701" t="s">
        <v>982</v>
      </c>
      <c r="B35" s="702"/>
      <c r="C35" s="702"/>
      <c r="D35" s="702"/>
      <c r="E35" s="702"/>
      <c r="F35" s="702"/>
      <c r="G35" s="702"/>
      <c r="H35" s="702"/>
    </row>
    <row r="36" spans="1:8" ht="15" x14ac:dyDescent="0.2">
      <c r="A36" s="701" t="s">
        <v>983</v>
      </c>
      <c r="B36" s="702"/>
      <c r="C36" s="702"/>
      <c r="D36" s="702"/>
      <c r="E36" s="702"/>
      <c r="F36" s="702"/>
      <c r="G36" s="702"/>
      <c r="H36" s="702"/>
    </row>
    <row r="37" spans="1:8" ht="15" x14ac:dyDescent="0.2">
      <c r="A37" s="701" t="s">
        <v>984</v>
      </c>
      <c r="B37" s="702"/>
      <c r="C37" s="702"/>
      <c r="D37" s="702"/>
      <c r="E37" s="702"/>
      <c r="F37" s="702"/>
      <c r="G37" s="702"/>
      <c r="H37" s="702"/>
    </row>
    <row r="39" spans="1:8" x14ac:dyDescent="0.2">
      <c r="A39" s="11" t="s">
        <v>2401</v>
      </c>
    </row>
    <row r="40" spans="1:8" ht="15" customHeight="1" x14ac:dyDescent="0.2"/>
    <row r="41" spans="1:8" ht="63.75" x14ac:dyDescent="0.25">
      <c r="A41" s="599" t="s">
        <v>2402</v>
      </c>
      <c r="B41" s="580"/>
    </row>
    <row r="42" spans="1:8" ht="15" customHeight="1" x14ac:dyDescent="0.25">
      <c r="A42" s="599"/>
      <c r="B42" s="580"/>
    </row>
    <row r="43" spans="1:8" ht="25.5" x14ac:dyDescent="0.25">
      <c r="A43" s="599" t="s">
        <v>2403</v>
      </c>
      <c r="B43" s="580"/>
    </row>
    <row r="44" spans="1:8" ht="15" customHeight="1" x14ac:dyDescent="0.25">
      <c r="A44" s="599"/>
      <c r="B44" s="580"/>
    </row>
    <row r="45" spans="1:8" x14ac:dyDescent="0.2">
      <c r="A45" s="599" t="s">
        <v>2404</v>
      </c>
      <c r="B45" s="599" t="s">
        <v>2405</v>
      </c>
    </row>
    <row r="46" spans="1:8" x14ac:dyDescent="0.2">
      <c r="A46" s="599" t="s">
        <v>2406</v>
      </c>
      <c r="B46" s="599" t="s">
        <v>2407</v>
      </c>
    </row>
    <row r="47" spans="1:8" x14ac:dyDescent="0.2">
      <c r="A47" s="599" t="s">
        <v>2408</v>
      </c>
      <c r="B47" s="599" t="s">
        <v>2409</v>
      </c>
    </row>
    <row r="48" spans="1:8" ht="15" x14ac:dyDescent="0.25">
      <c r="A48" s="599"/>
      <c r="B48" s="580"/>
    </row>
    <row r="49" spans="1:5" ht="38.25" x14ac:dyDescent="0.25">
      <c r="A49" s="599" t="s">
        <v>2410</v>
      </c>
      <c r="B49" s="580"/>
    </row>
    <row r="50" spans="1:5" ht="15" customHeight="1" x14ac:dyDescent="0.25">
      <c r="A50" s="599"/>
      <c r="B50" s="580"/>
    </row>
    <row r="51" spans="1:5" ht="15" x14ac:dyDescent="0.25">
      <c r="A51" s="599" t="s">
        <v>2411</v>
      </c>
      <c r="B51" s="580"/>
    </row>
    <row r="52" spans="1:5" ht="15" customHeight="1" x14ac:dyDescent="0.25">
      <c r="A52" s="599" t="s">
        <v>2412</v>
      </c>
      <c r="B52" s="580"/>
    </row>
    <row r="53" spans="1:5" ht="15" customHeight="1" x14ac:dyDescent="0.25">
      <c r="A53" s="600" t="s">
        <v>2413</v>
      </c>
      <c r="B53" s="580"/>
    </row>
    <row r="54" spans="1:5" ht="15" customHeight="1" x14ac:dyDescent="0.2"/>
    <row r="55" spans="1:5" ht="15" customHeight="1" x14ac:dyDescent="0.2"/>
    <row r="56" spans="1:5" ht="15" customHeight="1" x14ac:dyDescent="0.2"/>
    <row r="57" spans="1:5" ht="15" customHeight="1" x14ac:dyDescent="0.2">
      <c r="A57" s="11" t="s">
        <v>2414</v>
      </c>
    </row>
    <row r="59" spans="1:5" ht="15" customHeight="1" x14ac:dyDescent="0.2">
      <c r="A59" s="2" t="s">
        <v>1079</v>
      </c>
    </row>
    <row r="61" spans="1:5" ht="15" customHeight="1" x14ac:dyDescent="0.2">
      <c r="A61" s="485"/>
      <c r="B61" s="601" t="s">
        <v>267</v>
      </c>
      <c r="C61" s="601" t="s">
        <v>1080</v>
      </c>
      <c r="D61" s="601">
        <v>2024</v>
      </c>
      <c r="E61" s="601">
        <v>2023</v>
      </c>
    </row>
    <row r="62" spans="1:5" x14ac:dyDescent="0.2">
      <c r="A62" s="470" t="s">
        <v>1</v>
      </c>
      <c r="B62" s="470"/>
      <c r="C62" s="470"/>
      <c r="D62" s="470"/>
      <c r="E62" s="470"/>
    </row>
    <row r="63" spans="1:5" x14ac:dyDescent="0.2">
      <c r="A63" s="470" t="s">
        <v>1081</v>
      </c>
      <c r="B63" s="470" t="s">
        <v>1050</v>
      </c>
      <c r="C63" s="470" t="s">
        <v>1082</v>
      </c>
      <c r="D63" s="602">
        <v>598199733</v>
      </c>
      <c r="E63" s="602">
        <v>827739480</v>
      </c>
    </row>
    <row r="64" spans="1:5" x14ac:dyDescent="0.2">
      <c r="A64" s="470"/>
      <c r="B64" s="470"/>
      <c r="C64" s="470"/>
      <c r="D64" s="470" t="s">
        <v>1083</v>
      </c>
      <c r="E64" s="470" t="s">
        <v>1083</v>
      </c>
    </row>
    <row r="65" spans="1:5" x14ac:dyDescent="0.2">
      <c r="A65" s="485" t="s">
        <v>1084</v>
      </c>
      <c r="B65" s="485"/>
      <c r="C65" s="485"/>
      <c r="D65" s="603">
        <v>598199733</v>
      </c>
      <c r="E65" s="603">
        <v>827739480</v>
      </c>
    </row>
    <row r="66" spans="1:5" x14ac:dyDescent="0.2">
      <c r="A66" s="470"/>
      <c r="B66" s="470"/>
      <c r="C66" s="470"/>
      <c r="D66" s="470" t="s">
        <v>41</v>
      </c>
      <c r="E66" s="470" t="s">
        <v>41</v>
      </c>
    </row>
    <row r="67" spans="1:5" x14ac:dyDescent="0.2">
      <c r="A67" s="470" t="s">
        <v>1085</v>
      </c>
      <c r="B67" s="470"/>
      <c r="C67" s="470"/>
      <c r="D67" s="470"/>
      <c r="E67" s="470"/>
    </row>
    <row r="68" spans="1:5" x14ac:dyDescent="0.2">
      <c r="A68" s="470" t="s">
        <v>857</v>
      </c>
      <c r="B68" s="470" t="s">
        <v>1050</v>
      </c>
      <c r="C68" s="470" t="s">
        <v>1082</v>
      </c>
      <c r="D68" s="602">
        <v>358143405</v>
      </c>
      <c r="E68" s="602">
        <v>7662879</v>
      </c>
    </row>
    <row r="69" spans="1:5" x14ac:dyDescent="0.2">
      <c r="A69" s="470" t="s">
        <v>1041</v>
      </c>
      <c r="B69" s="470" t="s">
        <v>1051</v>
      </c>
      <c r="C69" s="470">
        <v>139.88999999999999</v>
      </c>
      <c r="D69" s="602">
        <v>1092821</v>
      </c>
      <c r="E69" s="602">
        <v>781970</v>
      </c>
    </row>
    <row r="70" spans="1:5" x14ac:dyDescent="0.2">
      <c r="A70" s="470" t="s">
        <v>1037</v>
      </c>
      <c r="B70" s="470" t="s">
        <v>1050</v>
      </c>
      <c r="C70" s="470" t="s">
        <v>1082</v>
      </c>
      <c r="D70" s="602">
        <v>64482925</v>
      </c>
      <c r="E70" s="602">
        <v>9501851</v>
      </c>
    </row>
    <row r="71" spans="1:5" x14ac:dyDescent="0.2">
      <c r="A71" s="470" t="s">
        <v>1042</v>
      </c>
      <c r="B71" s="470" t="s">
        <v>1051</v>
      </c>
      <c r="C71" s="470">
        <v>563.5</v>
      </c>
      <c r="D71" s="602">
        <v>4402062</v>
      </c>
      <c r="E71" s="602">
        <v>1798348</v>
      </c>
    </row>
    <row r="72" spans="1:5" x14ac:dyDescent="0.2">
      <c r="A72" s="470" t="s">
        <v>858</v>
      </c>
      <c r="B72" s="470" t="s">
        <v>1050</v>
      </c>
      <c r="C72" s="470" t="s">
        <v>1082</v>
      </c>
      <c r="D72" s="602">
        <v>110306270</v>
      </c>
      <c r="E72" s="602">
        <v>322667539</v>
      </c>
    </row>
    <row r="73" spans="1:5" x14ac:dyDescent="0.2">
      <c r="A73" s="470" t="s">
        <v>858</v>
      </c>
      <c r="B73" s="470" t="s">
        <v>1051</v>
      </c>
      <c r="C73" s="604">
        <v>1931315.49</v>
      </c>
      <c r="D73" s="602">
        <v>15087436608</v>
      </c>
      <c r="E73" s="602">
        <v>426832567</v>
      </c>
    </row>
    <row r="74" spans="1:5" x14ac:dyDescent="0.2">
      <c r="A74" s="470" t="s">
        <v>2415</v>
      </c>
      <c r="B74" s="470" t="s">
        <v>1050</v>
      </c>
      <c r="C74" s="470"/>
      <c r="D74" s="602">
        <v>-765458</v>
      </c>
      <c r="E74" s="602">
        <v>-765458</v>
      </c>
    </row>
    <row r="75" spans="1:5" x14ac:dyDescent="0.2">
      <c r="A75" s="470" t="s">
        <v>1043</v>
      </c>
      <c r="B75" s="470" t="s">
        <v>1050</v>
      </c>
      <c r="C75" s="470" t="s">
        <v>1082</v>
      </c>
      <c r="D75" s="602">
        <v>6359993</v>
      </c>
      <c r="E75" s="602">
        <v>16501733</v>
      </c>
    </row>
    <row r="76" spans="1:5" x14ac:dyDescent="0.2">
      <c r="A76" s="470" t="s">
        <v>1043</v>
      </c>
      <c r="B76" s="470" t="s">
        <v>1051</v>
      </c>
      <c r="C76" s="470">
        <v>599.27</v>
      </c>
      <c r="D76" s="602">
        <v>4681497</v>
      </c>
      <c r="E76" s="602">
        <v>31832010</v>
      </c>
    </row>
    <row r="77" spans="1:5" x14ac:dyDescent="0.2">
      <c r="A77" s="470" t="s">
        <v>1044</v>
      </c>
      <c r="B77" s="470" t="s">
        <v>1050</v>
      </c>
      <c r="C77" s="470" t="s">
        <v>1082</v>
      </c>
      <c r="D77" s="602">
        <v>10264453</v>
      </c>
      <c r="E77" s="602">
        <v>10264453</v>
      </c>
    </row>
    <row r="78" spans="1:5" x14ac:dyDescent="0.2">
      <c r="A78" s="470" t="s">
        <v>1044</v>
      </c>
      <c r="B78" s="470" t="s">
        <v>1051</v>
      </c>
      <c r="C78" s="604">
        <v>5964.59</v>
      </c>
      <c r="D78" s="602">
        <v>46595412</v>
      </c>
      <c r="E78" s="602">
        <v>36148497</v>
      </c>
    </row>
    <row r="79" spans="1:5" x14ac:dyDescent="0.2">
      <c r="A79" s="470" t="s">
        <v>859</v>
      </c>
      <c r="B79" s="470" t="s">
        <v>1050</v>
      </c>
      <c r="C79" s="470" t="s">
        <v>1082</v>
      </c>
      <c r="D79" s="602">
        <v>8510826</v>
      </c>
      <c r="E79" s="602">
        <v>18338316</v>
      </c>
    </row>
    <row r="80" spans="1:5" x14ac:dyDescent="0.2">
      <c r="A80" s="470" t="s">
        <v>859</v>
      </c>
      <c r="B80" s="470" t="s">
        <v>1051</v>
      </c>
      <c r="C80" s="604">
        <v>1892.68</v>
      </c>
      <c r="D80" s="602">
        <v>14785616</v>
      </c>
      <c r="E80" s="602">
        <v>16251457</v>
      </c>
    </row>
    <row r="81" spans="1:5" x14ac:dyDescent="0.2">
      <c r="A81" s="470" t="s">
        <v>860</v>
      </c>
      <c r="B81" s="470" t="s">
        <v>1050</v>
      </c>
      <c r="C81" s="470" t="s">
        <v>1082</v>
      </c>
      <c r="D81" s="602">
        <v>54121128</v>
      </c>
      <c r="E81" s="602">
        <v>109232784</v>
      </c>
    </row>
    <row r="82" spans="1:5" x14ac:dyDescent="0.2">
      <c r="A82" s="470" t="s">
        <v>860</v>
      </c>
      <c r="B82" s="470" t="s">
        <v>1051</v>
      </c>
      <c r="C82" s="470">
        <v>52.05</v>
      </c>
      <c r="D82" s="602">
        <v>406615</v>
      </c>
      <c r="E82" s="602">
        <v>8392027</v>
      </c>
    </row>
    <row r="83" spans="1:5" x14ac:dyDescent="0.2">
      <c r="A83" s="470" t="s">
        <v>861</v>
      </c>
      <c r="B83" s="470" t="s">
        <v>1050</v>
      </c>
      <c r="C83" s="470" t="s">
        <v>1082</v>
      </c>
      <c r="D83" s="602">
        <v>9637630</v>
      </c>
      <c r="E83" s="602">
        <v>26206074</v>
      </c>
    </row>
    <row r="84" spans="1:5" x14ac:dyDescent="0.2">
      <c r="A84" s="470" t="s">
        <v>861</v>
      </c>
      <c r="B84" s="470" t="s">
        <v>1051</v>
      </c>
      <c r="C84" s="470">
        <v>427.8</v>
      </c>
      <c r="D84" s="602">
        <v>3341974</v>
      </c>
      <c r="E84" s="602">
        <v>9783155</v>
      </c>
    </row>
    <row r="85" spans="1:5" x14ac:dyDescent="0.2">
      <c r="A85" s="470" t="s">
        <v>1045</v>
      </c>
      <c r="B85" s="470" t="s">
        <v>1050</v>
      </c>
      <c r="C85" s="470" t="s">
        <v>1082</v>
      </c>
      <c r="D85" s="470">
        <v>0</v>
      </c>
      <c r="E85" s="470">
        <v>0</v>
      </c>
    </row>
    <row r="86" spans="1:5" x14ac:dyDescent="0.2">
      <c r="A86" s="470" t="s">
        <v>862</v>
      </c>
      <c r="B86" s="470" t="s">
        <v>1050</v>
      </c>
      <c r="C86" s="470" t="s">
        <v>1082</v>
      </c>
      <c r="D86" s="602">
        <v>183441377</v>
      </c>
      <c r="E86" s="602">
        <v>2116459275</v>
      </c>
    </row>
    <row r="87" spans="1:5" x14ac:dyDescent="0.2">
      <c r="A87" s="470" t="s">
        <v>862</v>
      </c>
      <c r="B87" s="470" t="s">
        <v>1051</v>
      </c>
      <c r="C87" s="604">
        <v>2975.37</v>
      </c>
      <c r="D87" s="602">
        <v>23243590</v>
      </c>
      <c r="E87" s="602">
        <v>447892284</v>
      </c>
    </row>
    <row r="88" spans="1:5" x14ac:dyDescent="0.2">
      <c r="A88" s="470" t="s">
        <v>863</v>
      </c>
      <c r="B88" s="470" t="s">
        <v>1050</v>
      </c>
      <c r="C88" s="470" t="s">
        <v>1082</v>
      </c>
      <c r="D88" s="602">
        <v>44548191</v>
      </c>
      <c r="E88" s="602">
        <v>42792822</v>
      </c>
    </row>
    <row r="89" spans="1:5" x14ac:dyDescent="0.2">
      <c r="A89" s="470" t="s">
        <v>1046</v>
      </c>
      <c r="B89" s="470" t="s">
        <v>1050</v>
      </c>
      <c r="C89" s="470" t="s">
        <v>1082</v>
      </c>
      <c r="D89" s="602">
        <v>894050858</v>
      </c>
      <c r="E89" s="602">
        <v>27203236</v>
      </c>
    </row>
    <row r="90" spans="1:5" x14ac:dyDescent="0.2">
      <c r="A90" s="470" t="s">
        <v>1046</v>
      </c>
      <c r="B90" s="470" t="s">
        <v>1051</v>
      </c>
      <c r="C90" s="604">
        <v>213558.03</v>
      </c>
      <c r="D90" s="602">
        <v>1668315330</v>
      </c>
      <c r="E90" s="602">
        <v>29342202</v>
      </c>
    </row>
    <row r="91" spans="1:5" x14ac:dyDescent="0.2">
      <c r="A91" s="470" t="s">
        <v>865</v>
      </c>
      <c r="B91" s="470" t="s">
        <v>1051</v>
      </c>
      <c r="C91" s="470">
        <v>0</v>
      </c>
      <c r="D91" s="470">
        <v>0</v>
      </c>
      <c r="E91" s="602">
        <v>7918</v>
      </c>
    </row>
    <row r="92" spans="1:5" x14ac:dyDescent="0.2">
      <c r="A92" s="470" t="s">
        <v>2015</v>
      </c>
      <c r="B92" s="470" t="s">
        <v>1050</v>
      </c>
      <c r="C92" s="470" t="s">
        <v>1082</v>
      </c>
      <c r="D92" s="602">
        <v>12986804</v>
      </c>
      <c r="E92" s="602">
        <v>2786573</v>
      </c>
    </row>
    <row r="93" spans="1:5" x14ac:dyDescent="0.2">
      <c r="A93" s="470" t="s">
        <v>2015</v>
      </c>
      <c r="B93" s="470" t="s">
        <v>1051</v>
      </c>
      <c r="C93" s="604">
        <v>1167.1500000000001</v>
      </c>
      <c r="D93" s="602">
        <v>9117776</v>
      </c>
      <c r="E93" s="602">
        <v>8731909</v>
      </c>
    </row>
    <row r="94" spans="1:5" x14ac:dyDescent="0.2">
      <c r="A94" s="470" t="s">
        <v>1261</v>
      </c>
      <c r="B94" s="470" t="s">
        <v>1051</v>
      </c>
      <c r="C94" s="604">
        <v>22676.67</v>
      </c>
      <c r="D94" s="602">
        <v>177150146</v>
      </c>
      <c r="E94" s="602">
        <v>636712554</v>
      </c>
    </row>
    <row r="95" spans="1:5" x14ac:dyDescent="0.2">
      <c r="A95" s="470" t="s">
        <v>1261</v>
      </c>
      <c r="B95" s="470" t="s">
        <v>1050</v>
      </c>
      <c r="C95" s="470" t="s">
        <v>1082</v>
      </c>
      <c r="D95" s="602">
        <v>13721134</v>
      </c>
      <c r="E95" s="602">
        <v>26446971</v>
      </c>
    </row>
    <row r="96" spans="1:5" x14ac:dyDescent="0.2">
      <c r="A96" s="470" t="s">
        <v>1048</v>
      </c>
      <c r="B96" s="470" t="s">
        <v>1050</v>
      </c>
      <c r="C96" s="470" t="s">
        <v>1082</v>
      </c>
      <c r="D96" s="602">
        <v>1589223</v>
      </c>
      <c r="E96" s="602">
        <v>1761821</v>
      </c>
    </row>
    <row r="97" spans="1:5" x14ac:dyDescent="0.2">
      <c r="A97" s="470" t="s">
        <v>1048</v>
      </c>
      <c r="B97" s="470" t="s">
        <v>1051</v>
      </c>
      <c r="C97" s="604">
        <v>1375.5</v>
      </c>
      <c r="D97" s="602">
        <v>10745406</v>
      </c>
      <c r="E97" s="602">
        <v>244238707</v>
      </c>
    </row>
    <row r="98" spans="1:5" x14ac:dyDescent="0.2">
      <c r="A98" s="470" t="s">
        <v>866</v>
      </c>
      <c r="B98" s="470" t="s">
        <v>1050</v>
      </c>
      <c r="C98" s="470" t="s">
        <v>1082</v>
      </c>
      <c r="D98" s="602">
        <v>191379075</v>
      </c>
      <c r="E98" s="602">
        <v>118840124</v>
      </c>
    </row>
    <row r="99" spans="1:5" x14ac:dyDescent="0.2">
      <c r="A99" s="470" t="s">
        <v>866</v>
      </c>
      <c r="B99" s="470" t="s">
        <v>1052</v>
      </c>
      <c r="C99" s="604">
        <v>1206.6099999999999</v>
      </c>
      <c r="D99" s="602">
        <v>9803706</v>
      </c>
      <c r="E99" s="602">
        <v>60054651</v>
      </c>
    </row>
    <row r="100" spans="1:5" x14ac:dyDescent="0.2">
      <c r="A100" s="470" t="s">
        <v>866</v>
      </c>
      <c r="B100" s="470" t="s">
        <v>1051</v>
      </c>
      <c r="C100" s="470">
        <v>6769.43</v>
      </c>
      <c r="D100" s="602">
        <v>52882765</v>
      </c>
      <c r="E100" s="602">
        <v>20358156</v>
      </c>
    </row>
    <row r="101" spans="1:5" x14ac:dyDescent="0.2">
      <c r="A101" s="470" t="s">
        <v>1049</v>
      </c>
      <c r="B101" s="470" t="s">
        <v>1050</v>
      </c>
      <c r="C101" s="470" t="s">
        <v>1082</v>
      </c>
      <c r="D101" s="470">
        <v>0</v>
      </c>
      <c r="E101" s="602">
        <v>529125</v>
      </c>
    </row>
    <row r="102" spans="1:5" x14ac:dyDescent="0.2">
      <c r="A102" s="470" t="s">
        <v>1049</v>
      </c>
      <c r="B102" s="470" t="s">
        <v>1051</v>
      </c>
      <c r="C102" s="604">
        <v>41125.019999999997</v>
      </c>
      <c r="D102" s="602">
        <v>321268656</v>
      </c>
      <c r="E102" s="470">
        <v>0</v>
      </c>
    </row>
    <row r="103" spans="1:5" x14ac:dyDescent="0.2">
      <c r="A103" s="470" t="s">
        <v>867</v>
      </c>
      <c r="B103" s="470" t="s">
        <v>1050</v>
      </c>
      <c r="C103" s="470" t="s">
        <v>1082</v>
      </c>
      <c r="D103" s="470">
        <v>0</v>
      </c>
      <c r="E103" s="602">
        <v>41020572</v>
      </c>
    </row>
    <row r="104" spans="1:5" x14ac:dyDescent="0.2">
      <c r="A104" s="470" t="s">
        <v>867</v>
      </c>
      <c r="B104" s="470" t="s">
        <v>1051</v>
      </c>
      <c r="C104" s="470">
        <v>0</v>
      </c>
      <c r="D104" s="470">
        <v>0</v>
      </c>
      <c r="E104" s="602">
        <v>10298173</v>
      </c>
    </row>
    <row r="105" spans="1:5" x14ac:dyDescent="0.2">
      <c r="A105" s="470" t="s">
        <v>2046</v>
      </c>
      <c r="B105" s="470" t="s">
        <v>1050</v>
      </c>
      <c r="C105" s="470" t="s">
        <v>1082</v>
      </c>
      <c r="D105" s="602">
        <v>2591873</v>
      </c>
      <c r="E105" s="602">
        <v>63287</v>
      </c>
    </row>
    <row r="106" spans="1:5" x14ac:dyDescent="0.2">
      <c r="A106" s="470" t="s">
        <v>2046</v>
      </c>
      <c r="B106" s="470" t="s">
        <v>1051</v>
      </c>
      <c r="C106" s="604">
        <v>6522.99</v>
      </c>
      <c r="D106" s="602">
        <v>50957598</v>
      </c>
      <c r="E106" s="470">
        <v>0</v>
      </c>
    </row>
    <row r="107" spans="1:5" x14ac:dyDescent="0.2">
      <c r="A107" s="470" t="s">
        <v>1178</v>
      </c>
      <c r="B107" s="470" t="s">
        <v>1051</v>
      </c>
      <c r="C107" s="470">
        <v>0</v>
      </c>
      <c r="D107" s="602">
        <v>3632000</v>
      </c>
      <c r="E107" s="602">
        <v>3632000</v>
      </c>
    </row>
    <row r="108" spans="1:5" x14ac:dyDescent="0.2">
      <c r="A108" s="485" t="s">
        <v>1086</v>
      </c>
      <c r="B108" s="485"/>
      <c r="C108" s="485"/>
      <c r="D108" s="603">
        <f>SUM(D68:D107)</f>
        <v>19455229285</v>
      </c>
      <c r="E108" s="603">
        <f>SUM(E68:E107)</f>
        <v>4890602562</v>
      </c>
    </row>
    <row r="109" spans="1:5" x14ac:dyDescent="0.2">
      <c r="A109" s="485" t="s">
        <v>1087</v>
      </c>
      <c r="B109" s="470"/>
      <c r="C109" s="470"/>
      <c r="D109" s="470"/>
      <c r="E109" s="470"/>
    </row>
    <row r="110" spans="1:5" x14ac:dyDescent="0.2">
      <c r="A110" s="470" t="s">
        <v>1088</v>
      </c>
      <c r="B110" s="470" t="s">
        <v>1051</v>
      </c>
      <c r="C110" s="470"/>
      <c r="D110" s="602">
        <v>713252054</v>
      </c>
      <c r="E110" s="602">
        <v>1887176192</v>
      </c>
    </row>
    <row r="111" spans="1:5" x14ac:dyDescent="0.2">
      <c r="A111" s="470" t="s">
        <v>1088</v>
      </c>
      <c r="B111" s="470" t="s">
        <v>1050</v>
      </c>
      <c r="C111" s="470"/>
      <c r="D111" s="602">
        <v>592095194</v>
      </c>
      <c r="E111" s="602">
        <v>998253313</v>
      </c>
    </row>
    <row r="112" spans="1:5" x14ac:dyDescent="0.2">
      <c r="A112" s="470" t="s">
        <v>1089</v>
      </c>
      <c r="B112" s="470" t="s">
        <v>1050</v>
      </c>
      <c r="C112" s="470" t="s">
        <v>1082</v>
      </c>
      <c r="D112" s="470">
        <v>0</v>
      </c>
      <c r="E112" s="602">
        <v>295566579</v>
      </c>
    </row>
    <row r="113" spans="1:5" s="11" customFormat="1" x14ac:dyDescent="0.2">
      <c r="A113" s="485" t="s">
        <v>1090</v>
      </c>
      <c r="B113" s="485"/>
      <c r="C113" s="485"/>
      <c r="D113" s="603">
        <v>1305347248</v>
      </c>
      <c r="E113" s="603">
        <v>3180996084</v>
      </c>
    </row>
    <row r="114" spans="1:5" s="11" customFormat="1" x14ac:dyDescent="0.2">
      <c r="A114" s="485" t="s">
        <v>1091</v>
      </c>
      <c r="B114" s="485"/>
      <c r="C114" s="485"/>
      <c r="D114" s="603">
        <f>D65+D108+D113</f>
        <v>21358776266</v>
      </c>
      <c r="E114" s="603">
        <f>E65+E108+E113</f>
        <v>8899338126</v>
      </c>
    </row>
    <row r="124" spans="1:5" x14ac:dyDescent="0.2">
      <c r="A124" s="11" t="s">
        <v>2416</v>
      </c>
    </row>
    <row r="126" spans="1:5" x14ac:dyDescent="0.2">
      <c r="A126" s="2" t="s">
        <v>1092</v>
      </c>
    </row>
    <row r="128" spans="1:5" x14ac:dyDescent="0.2">
      <c r="A128" s="605"/>
      <c r="B128" s="606"/>
      <c r="C128" s="607">
        <v>2024</v>
      </c>
      <c r="D128" s="601">
        <v>2023</v>
      </c>
    </row>
    <row r="129" spans="1:16383" x14ac:dyDescent="0.2">
      <c r="A129" s="605" t="s">
        <v>1093</v>
      </c>
      <c r="B129" s="480"/>
      <c r="C129" s="608"/>
      <c r="D129" s="470"/>
    </row>
    <row r="130" spans="1:16383" x14ac:dyDescent="0.2">
      <c r="A130" s="463" t="s">
        <v>1094</v>
      </c>
      <c r="B130" s="480"/>
      <c r="C130" s="609">
        <v>184550013175</v>
      </c>
      <c r="D130" s="602">
        <v>135263690214</v>
      </c>
    </row>
    <row r="131" spans="1:16383" x14ac:dyDescent="0.2">
      <c r="A131" s="463" t="s">
        <v>1095</v>
      </c>
      <c r="B131" s="480"/>
      <c r="C131" s="609">
        <v>-43633645717</v>
      </c>
      <c r="D131" s="602">
        <v>-4516335427</v>
      </c>
    </row>
    <row r="132" spans="1:16383" x14ac:dyDescent="0.2">
      <c r="A132" s="463" t="s">
        <v>1096</v>
      </c>
      <c r="B132" s="480"/>
      <c r="C132" s="610">
        <f>SUM(C130:C131)</f>
        <v>140916367458</v>
      </c>
      <c r="D132" s="603">
        <f>SUM(D130:D131)</f>
        <v>130747354787</v>
      </c>
    </row>
    <row r="133" spans="1:16383" x14ac:dyDescent="0.2">
      <c r="A133" s="605" t="s">
        <v>1097</v>
      </c>
      <c r="B133" s="480"/>
      <c r="C133" s="608"/>
      <c r="D133" s="470"/>
    </row>
    <row r="134" spans="1:16383" x14ac:dyDescent="0.2">
      <c r="A134" s="463" t="s">
        <v>1094</v>
      </c>
      <c r="B134" s="480"/>
      <c r="C134" s="609">
        <v>49585658547</v>
      </c>
      <c r="D134" s="602">
        <v>102486137626</v>
      </c>
    </row>
    <row r="135" spans="1:16383" x14ac:dyDescent="0.2">
      <c r="A135" s="463" t="s">
        <v>1098</v>
      </c>
      <c r="B135" s="480"/>
      <c r="C135" s="610">
        <f>C134</f>
        <v>49585658547</v>
      </c>
      <c r="D135" s="603">
        <v>102486137626</v>
      </c>
    </row>
    <row r="136" spans="1:16383" x14ac:dyDescent="0.2">
      <c r="A136" s="605" t="s">
        <v>15</v>
      </c>
      <c r="B136" s="606"/>
      <c r="C136" s="610">
        <v>190502026005</v>
      </c>
      <c r="D136" s="603">
        <v>233233492413</v>
      </c>
    </row>
    <row r="137" spans="1:16383" x14ac:dyDescent="0.2">
      <c r="A137" s="2" t="s">
        <v>41</v>
      </c>
    </row>
    <row r="139" spans="1:16383" x14ac:dyDescent="0.2">
      <c r="A139" s="11" t="s">
        <v>2417</v>
      </c>
    </row>
    <row r="141" spans="1:16383" ht="30.75" customHeight="1" x14ac:dyDescent="0.2">
      <c r="A141" s="701" t="s">
        <v>2418</v>
      </c>
      <c r="B141" s="702"/>
      <c r="C141" s="702"/>
      <c r="D141" s="702"/>
      <c r="E141" s="702"/>
      <c r="F141" s="702"/>
      <c r="G141" s="702"/>
      <c r="H141" s="702"/>
      <c r="I141" s="701"/>
      <c r="J141" s="702"/>
      <c r="K141" s="702"/>
      <c r="L141" s="702"/>
      <c r="M141" s="702"/>
      <c r="N141" s="702"/>
      <c r="O141" s="702"/>
      <c r="P141" s="702"/>
      <c r="Q141" s="702"/>
      <c r="R141" s="701"/>
      <c r="S141" s="702"/>
      <c r="T141" s="702"/>
      <c r="U141" s="702"/>
      <c r="V141" s="702"/>
      <c r="W141" s="702"/>
      <c r="X141" s="702"/>
      <c r="Y141" s="702"/>
      <c r="Z141" s="702"/>
      <c r="AA141" s="701"/>
      <c r="AB141" s="702"/>
      <c r="AC141" s="702"/>
      <c r="AD141" s="702"/>
      <c r="AE141" s="702"/>
      <c r="AF141" s="702"/>
      <c r="AG141" s="702"/>
      <c r="AH141" s="702"/>
      <c r="AI141" s="702"/>
      <c r="AJ141" s="701"/>
      <c r="AK141" s="702"/>
      <c r="AL141" s="702"/>
      <c r="AM141" s="702"/>
      <c r="AN141" s="702"/>
      <c r="AO141" s="702"/>
      <c r="AP141" s="702"/>
      <c r="AQ141" s="702"/>
      <c r="AR141" s="702"/>
      <c r="AS141" s="701"/>
      <c r="AT141" s="702"/>
      <c r="AU141" s="702"/>
      <c r="AV141" s="702"/>
      <c r="AW141" s="702"/>
      <c r="AX141" s="702"/>
      <c r="AY141" s="702"/>
      <c r="AZ141" s="702"/>
      <c r="BA141" s="702"/>
      <c r="BB141" s="701"/>
      <c r="BC141" s="702"/>
      <c r="BD141" s="702"/>
      <c r="BE141" s="702"/>
      <c r="BF141" s="702"/>
      <c r="BG141" s="702"/>
      <c r="BH141" s="702"/>
      <c r="BI141" s="702"/>
      <c r="BJ141" s="702"/>
      <c r="BK141" s="701"/>
      <c r="BL141" s="702"/>
      <c r="BM141" s="702"/>
      <c r="BN141" s="702"/>
      <c r="BO141" s="702"/>
      <c r="BP141" s="702"/>
      <c r="BQ141" s="702"/>
      <c r="BR141" s="702"/>
      <c r="BS141" s="702"/>
      <c r="BT141" s="701"/>
      <c r="BU141" s="702"/>
      <c r="BV141" s="702"/>
      <c r="BW141" s="702"/>
      <c r="BX141" s="702"/>
      <c r="BY141" s="702"/>
      <c r="BZ141" s="702"/>
      <c r="CA141" s="702"/>
      <c r="CB141" s="702"/>
      <c r="CC141" s="701"/>
      <c r="CD141" s="702"/>
      <c r="CE141" s="702"/>
      <c r="CF141" s="702"/>
      <c r="CG141" s="702"/>
      <c r="CH141" s="702"/>
      <c r="CI141" s="702"/>
      <c r="CJ141" s="702"/>
      <c r="CK141" s="702"/>
      <c r="CL141" s="701"/>
      <c r="CM141" s="702"/>
      <c r="CN141" s="702"/>
      <c r="CO141" s="702"/>
      <c r="CP141" s="702"/>
      <c r="CQ141" s="702"/>
      <c r="CR141" s="702"/>
      <c r="CS141" s="702"/>
      <c r="CT141" s="702"/>
      <c r="CU141" s="701"/>
      <c r="CV141" s="702"/>
      <c r="CW141" s="702"/>
      <c r="CX141" s="702"/>
      <c r="CY141" s="702"/>
      <c r="CZ141" s="702"/>
      <c r="DA141" s="702"/>
      <c r="DB141" s="702"/>
      <c r="DC141" s="702"/>
      <c r="DD141" s="701"/>
      <c r="DE141" s="702"/>
      <c r="DF141" s="702"/>
      <c r="DG141" s="702"/>
      <c r="DH141" s="702"/>
      <c r="DI141" s="702"/>
      <c r="DJ141" s="702"/>
      <c r="DK141" s="702"/>
      <c r="DL141" s="702"/>
      <c r="DM141" s="701"/>
      <c r="DN141" s="702"/>
      <c r="DO141" s="702"/>
      <c r="DP141" s="702"/>
      <c r="DQ141" s="702"/>
      <c r="DR141" s="702"/>
      <c r="DS141" s="702"/>
      <c r="DT141" s="702"/>
      <c r="DU141" s="702"/>
      <c r="DV141" s="701"/>
      <c r="DW141" s="702"/>
      <c r="DX141" s="702"/>
      <c r="DY141" s="702"/>
      <c r="DZ141" s="702"/>
      <c r="EA141" s="702"/>
      <c r="EB141" s="702"/>
      <c r="EC141" s="702"/>
      <c r="ED141" s="702"/>
      <c r="EE141" s="701"/>
      <c r="EF141" s="702"/>
      <c r="EG141" s="702"/>
      <c r="EH141" s="702"/>
      <c r="EI141" s="702"/>
      <c r="EJ141" s="702"/>
      <c r="EK141" s="702"/>
      <c r="EL141" s="702"/>
      <c r="EM141" s="702"/>
      <c r="EN141" s="701"/>
      <c r="EO141" s="702"/>
      <c r="EP141" s="702"/>
      <c r="EQ141" s="702"/>
      <c r="ER141" s="702"/>
      <c r="ES141" s="702"/>
      <c r="ET141" s="702"/>
      <c r="EU141" s="702"/>
      <c r="EV141" s="702"/>
      <c r="EW141" s="701"/>
      <c r="EX141" s="702"/>
      <c r="EY141" s="702"/>
      <c r="EZ141" s="702"/>
      <c r="FA141" s="702"/>
      <c r="FB141" s="702"/>
      <c r="FC141" s="702"/>
      <c r="FD141" s="702"/>
      <c r="FE141" s="702"/>
      <c r="FF141" s="701"/>
      <c r="FG141" s="702"/>
      <c r="FH141" s="702"/>
      <c r="FI141" s="702"/>
      <c r="FJ141" s="702"/>
      <c r="FK141" s="702"/>
      <c r="FL141" s="702"/>
      <c r="FM141" s="702"/>
      <c r="FN141" s="702"/>
      <c r="FO141" s="701"/>
      <c r="FP141" s="702"/>
      <c r="FQ141" s="702"/>
      <c r="FR141" s="702"/>
      <c r="FS141" s="702"/>
      <c r="FT141" s="702"/>
      <c r="FU141" s="702"/>
      <c r="FV141" s="702"/>
      <c r="FW141" s="702"/>
      <c r="FX141" s="701"/>
      <c r="FY141" s="702"/>
      <c r="FZ141" s="702"/>
      <c r="GA141" s="702"/>
      <c r="GB141" s="702"/>
      <c r="GC141" s="702"/>
      <c r="GD141" s="702"/>
      <c r="GE141" s="702"/>
      <c r="GF141" s="702"/>
      <c r="GG141" s="701"/>
      <c r="GH141" s="702"/>
      <c r="GI141" s="702"/>
      <c r="GJ141" s="702"/>
      <c r="GK141" s="702"/>
      <c r="GL141" s="702"/>
      <c r="GM141" s="702"/>
      <c r="GN141" s="702"/>
      <c r="GO141" s="702"/>
      <c r="GP141" s="701"/>
      <c r="GQ141" s="702"/>
      <c r="GR141" s="702"/>
      <c r="GS141" s="702"/>
      <c r="GT141" s="702"/>
      <c r="GU141" s="702"/>
      <c r="GV141" s="702"/>
      <c r="GW141" s="702"/>
      <c r="GX141" s="702"/>
      <c r="GY141" s="701"/>
      <c r="GZ141" s="702"/>
      <c r="HA141" s="702"/>
      <c r="HB141" s="702"/>
      <c r="HC141" s="702"/>
      <c r="HD141" s="702"/>
      <c r="HE141" s="702"/>
      <c r="HF141" s="702"/>
      <c r="HG141" s="702"/>
      <c r="HH141" s="701"/>
      <c r="HI141" s="702"/>
      <c r="HJ141" s="702"/>
      <c r="HK141" s="702"/>
      <c r="HL141" s="702"/>
      <c r="HM141" s="702"/>
      <c r="HN141" s="702"/>
      <c r="HO141" s="702"/>
      <c r="HP141" s="702"/>
      <c r="HQ141" s="701"/>
      <c r="HR141" s="702"/>
      <c r="HS141" s="702"/>
      <c r="HT141" s="702"/>
      <c r="HU141" s="702"/>
      <c r="HV141" s="702"/>
      <c r="HW141" s="702"/>
      <c r="HX141" s="702"/>
      <c r="HY141" s="702"/>
      <c r="HZ141" s="701"/>
      <c r="IA141" s="702"/>
      <c r="IB141" s="702"/>
      <c r="IC141" s="702"/>
      <c r="ID141" s="702"/>
      <c r="IE141" s="702"/>
      <c r="IF141" s="702"/>
      <c r="IG141" s="702"/>
      <c r="IH141" s="702"/>
      <c r="II141" s="701"/>
      <c r="IJ141" s="702"/>
      <c r="IK141" s="702"/>
      <c r="IL141" s="702"/>
      <c r="IM141" s="702"/>
      <c r="IN141" s="702"/>
      <c r="IO141" s="702"/>
      <c r="IP141" s="702"/>
      <c r="IQ141" s="702"/>
      <c r="IR141" s="701"/>
      <c r="IS141" s="702"/>
      <c r="IT141" s="702"/>
      <c r="IU141" s="702"/>
      <c r="IV141" s="702"/>
      <c r="IW141" s="702"/>
      <c r="IX141" s="702"/>
      <c r="IY141" s="702"/>
      <c r="IZ141" s="702"/>
      <c r="JA141" s="701"/>
      <c r="JB141" s="702"/>
      <c r="JC141" s="702"/>
      <c r="JD141" s="702"/>
      <c r="JE141" s="702"/>
      <c r="JF141" s="702"/>
      <c r="JG141" s="702"/>
      <c r="JH141" s="702"/>
      <c r="JI141" s="702"/>
      <c r="JJ141" s="701"/>
      <c r="JK141" s="702"/>
      <c r="JL141" s="702"/>
      <c r="JM141" s="702"/>
      <c r="JN141" s="702"/>
      <c r="JO141" s="702"/>
      <c r="JP141" s="702"/>
      <c r="JQ141" s="702"/>
      <c r="JR141" s="702"/>
      <c r="JS141" s="701"/>
      <c r="JT141" s="702"/>
      <c r="JU141" s="702"/>
      <c r="JV141" s="702"/>
      <c r="JW141" s="702"/>
      <c r="JX141" s="702"/>
      <c r="JY141" s="702"/>
      <c r="JZ141" s="702"/>
      <c r="KA141" s="702"/>
      <c r="KB141" s="701"/>
      <c r="KC141" s="702"/>
      <c r="KD141" s="702"/>
      <c r="KE141" s="702"/>
      <c r="KF141" s="702"/>
      <c r="KG141" s="702"/>
      <c r="KH141" s="702"/>
      <c r="KI141" s="702"/>
      <c r="KJ141" s="702"/>
      <c r="KK141" s="701"/>
      <c r="KL141" s="702"/>
      <c r="KM141" s="702"/>
      <c r="KN141" s="702"/>
      <c r="KO141" s="702"/>
      <c r="KP141" s="702"/>
      <c r="KQ141" s="702"/>
      <c r="KR141" s="702"/>
      <c r="KS141" s="702"/>
      <c r="KT141" s="701"/>
      <c r="KU141" s="702"/>
      <c r="KV141" s="702"/>
      <c r="KW141" s="702"/>
      <c r="KX141" s="702"/>
      <c r="KY141" s="702"/>
      <c r="KZ141" s="702"/>
      <c r="LA141" s="702"/>
      <c r="LB141" s="702"/>
      <c r="LC141" s="701"/>
      <c r="LD141" s="702"/>
      <c r="LE141" s="702"/>
      <c r="LF141" s="702"/>
      <c r="LG141" s="702"/>
      <c r="LH141" s="702"/>
      <c r="LI141" s="702"/>
      <c r="LJ141" s="702"/>
      <c r="LK141" s="702"/>
      <c r="LL141" s="701"/>
      <c r="LM141" s="702"/>
      <c r="LN141" s="702"/>
      <c r="LO141" s="702"/>
      <c r="LP141" s="702"/>
      <c r="LQ141" s="702"/>
      <c r="LR141" s="702"/>
      <c r="LS141" s="702"/>
      <c r="LT141" s="702"/>
      <c r="LU141" s="701"/>
      <c r="LV141" s="702"/>
      <c r="LW141" s="702"/>
      <c r="LX141" s="702"/>
      <c r="LY141" s="702"/>
      <c r="LZ141" s="702"/>
      <c r="MA141" s="702"/>
      <c r="MB141" s="702"/>
      <c r="MC141" s="702"/>
      <c r="MD141" s="701"/>
      <c r="ME141" s="702"/>
      <c r="MF141" s="702"/>
      <c r="MG141" s="702"/>
      <c r="MH141" s="702"/>
      <c r="MI141" s="702"/>
      <c r="MJ141" s="702"/>
      <c r="MK141" s="702"/>
      <c r="ML141" s="702"/>
      <c r="MM141" s="701"/>
      <c r="MN141" s="702"/>
      <c r="MO141" s="702"/>
      <c r="MP141" s="702"/>
      <c r="MQ141" s="702"/>
      <c r="MR141" s="702"/>
      <c r="MS141" s="702"/>
      <c r="MT141" s="702"/>
      <c r="MU141" s="702"/>
      <c r="MV141" s="701"/>
      <c r="MW141" s="702"/>
      <c r="MX141" s="702"/>
      <c r="MY141" s="702"/>
      <c r="MZ141" s="702"/>
      <c r="NA141" s="702"/>
      <c r="NB141" s="702"/>
      <c r="NC141" s="702"/>
      <c r="ND141" s="702"/>
      <c r="NE141" s="701"/>
      <c r="NF141" s="702"/>
      <c r="NG141" s="702"/>
      <c r="NH141" s="702"/>
      <c r="NI141" s="702"/>
      <c r="NJ141" s="702"/>
      <c r="NK141" s="702"/>
      <c r="NL141" s="702"/>
      <c r="NM141" s="702"/>
      <c r="NN141" s="701"/>
      <c r="NO141" s="702"/>
      <c r="NP141" s="702"/>
      <c r="NQ141" s="702"/>
      <c r="NR141" s="702"/>
      <c r="NS141" s="702"/>
      <c r="NT141" s="702"/>
      <c r="NU141" s="702"/>
      <c r="NV141" s="702"/>
      <c r="NW141" s="701"/>
      <c r="NX141" s="702"/>
      <c r="NY141" s="702"/>
      <c r="NZ141" s="702"/>
      <c r="OA141" s="702"/>
      <c r="OB141" s="702"/>
      <c r="OC141" s="702"/>
      <c r="OD141" s="702"/>
      <c r="OE141" s="702"/>
      <c r="OF141" s="701"/>
      <c r="OG141" s="702"/>
      <c r="OH141" s="702"/>
      <c r="OI141" s="702"/>
      <c r="OJ141" s="702"/>
      <c r="OK141" s="702"/>
      <c r="OL141" s="702"/>
      <c r="OM141" s="702"/>
      <c r="ON141" s="702"/>
      <c r="OO141" s="701"/>
      <c r="OP141" s="702"/>
      <c r="OQ141" s="702"/>
      <c r="OR141" s="702"/>
      <c r="OS141" s="702"/>
      <c r="OT141" s="702"/>
      <c r="OU141" s="702"/>
      <c r="OV141" s="702"/>
      <c r="OW141" s="702"/>
      <c r="OX141" s="701"/>
      <c r="OY141" s="702"/>
      <c r="OZ141" s="702"/>
      <c r="PA141" s="702"/>
      <c r="PB141" s="702"/>
      <c r="PC141" s="702"/>
      <c r="PD141" s="702"/>
      <c r="PE141" s="702"/>
      <c r="PF141" s="702"/>
      <c r="PG141" s="701"/>
      <c r="PH141" s="702"/>
      <c r="PI141" s="702"/>
      <c r="PJ141" s="702"/>
      <c r="PK141" s="702"/>
      <c r="PL141" s="702"/>
      <c r="PM141" s="702"/>
      <c r="PN141" s="702"/>
      <c r="PO141" s="702"/>
      <c r="PP141" s="701"/>
      <c r="PQ141" s="702"/>
      <c r="PR141" s="702"/>
      <c r="PS141" s="702"/>
      <c r="PT141" s="702"/>
      <c r="PU141" s="702"/>
      <c r="PV141" s="702"/>
      <c r="PW141" s="702"/>
      <c r="PX141" s="702"/>
      <c r="PY141" s="701"/>
      <c r="PZ141" s="702"/>
      <c r="QA141" s="702"/>
      <c r="QB141" s="702"/>
      <c r="QC141" s="702"/>
      <c r="QD141" s="702"/>
      <c r="QE141" s="702"/>
      <c r="QF141" s="702"/>
      <c r="QG141" s="702"/>
      <c r="QH141" s="701"/>
      <c r="QI141" s="702"/>
      <c r="QJ141" s="702"/>
      <c r="QK141" s="702"/>
      <c r="QL141" s="702"/>
      <c r="QM141" s="702"/>
      <c r="QN141" s="702"/>
      <c r="QO141" s="702"/>
      <c r="QP141" s="702"/>
      <c r="QQ141" s="701"/>
      <c r="QR141" s="702"/>
      <c r="QS141" s="702"/>
      <c r="QT141" s="702"/>
      <c r="QU141" s="702"/>
      <c r="QV141" s="702"/>
      <c r="QW141" s="702"/>
      <c r="QX141" s="702"/>
      <c r="QY141" s="702"/>
      <c r="QZ141" s="701"/>
      <c r="RA141" s="702"/>
      <c r="RB141" s="702"/>
      <c r="RC141" s="702"/>
      <c r="RD141" s="702"/>
      <c r="RE141" s="702"/>
      <c r="RF141" s="702"/>
      <c r="RG141" s="702"/>
      <c r="RH141" s="702"/>
      <c r="RI141" s="701"/>
      <c r="RJ141" s="702"/>
      <c r="RK141" s="702"/>
      <c r="RL141" s="702"/>
      <c r="RM141" s="702"/>
      <c r="RN141" s="702"/>
      <c r="RO141" s="702"/>
      <c r="RP141" s="702"/>
      <c r="RQ141" s="702"/>
      <c r="RR141" s="701"/>
      <c r="RS141" s="702"/>
      <c r="RT141" s="702"/>
      <c r="RU141" s="702"/>
      <c r="RV141" s="702"/>
      <c r="RW141" s="702"/>
      <c r="RX141" s="702"/>
      <c r="RY141" s="702"/>
      <c r="RZ141" s="702"/>
      <c r="SA141" s="701"/>
      <c r="SB141" s="702"/>
      <c r="SC141" s="702"/>
      <c r="SD141" s="702"/>
      <c r="SE141" s="702"/>
      <c r="SF141" s="702"/>
      <c r="SG141" s="702"/>
      <c r="SH141" s="702"/>
      <c r="SI141" s="702"/>
      <c r="SJ141" s="701"/>
      <c r="SK141" s="702"/>
      <c r="SL141" s="702"/>
      <c r="SM141" s="702"/>
      <c r="SN141" s="702"/>
      <c r="SO141" s="702"/>
      <c r="SP141" s="702"/>
      <c r="SQ141" s="702"/>
      <c r="SR141" s="702"/>
      <c r="SS141" s="701"/>
      <c r="ST141" s="702"/>
      <c r="SU141" s="702"/>
      <c r="SV141" s="702"/>
      <c r="SW141" s="702"/>
      <c r="SX141" s="702"/>
      <c r="SY141" s="702"/>
      <c r="SZ141" s="702"/>
      <c r="TA141" s="702"/>
      <c r="TB141" s="701"/>
      <c r="TC141" s="702"/>
      <c r="TD141" s="702"/>
      <c r="TE141" s="702"/>
      <c r="TF141" s="702"/>
      <c r="TG141" s="702"/>
      <c r="TH141" s="702"/>
      <c r="TI141" s="702"/>
      <c r="TJ141" s="702"/>
      <c r="TK141" s="701"/>
      <c r="TL141" s="702"/>
      <c r="TM141" s="702"/>
      <c r="TN141" s="702"/>
      <c r="TO141" s="702"/>
      <c r="TP141" s="702"/>
      <c r="TQ141" s="702"/>
      <c r="TR141" s="702"/>
      <c r="TS141" s="702"/>
      <c r="TT141" s="701"/>
      <c r="TU141" s="702"/>
      <c r="TV141" s="702"/>
      <c r="TW141" s="702"/>
      <c r="TX141" s="702"/>
      <c r="TY141" s="702"/>
      <c r="TZ141" s="702"/>
      <c r="UA141" s="702"/>
      <c r="UB141" s="702"/>
      <c r="UC141" s="701"/>
      <c r="UD141" s="702"/>
      <c r="UE141" s="702"/>
      <c r="UF141" s="702"/>
      <c r="UG141" s="702"/>
      <c r="UH141" s="702"/>
      <c r="UI141" s="702"/>
      <c r="UJ141" s="702"/>
      <c r="UK141" s="702"/>
      <c r="UL141" s="701"/>
      <c r="UM141" s="702"/>
      <c r="UN141" s="702"/>
      <c r="UO141" s="702"/>
      <c r="UP141" s="702"/>
      <c r="UQ141" s="702"/>
      <c r="UR141" s="702"/>
      <c r="US141" s="702"/>
      <c r="UT141" s="702"/>
      <c r="UU141" s="701"/>
      <c r="UV141" s="702"/>
      <c r="UW141" s="702"/>
      <c r="UX141" s="702"/>
      <c r="UY141" s="702"/>
      <c r="UZ141" s="702"/>
      <c r="VA141" s="702"/>
      <c r="VB141" s="702"/>
      <c r="VC141" s="702"/>
      <c r="VD141" s="701"/>
      <c r="VE141" s="702"/>
      <c r="VF141" s="702"/>
      <c r="VG141" s="702"/>
      <c r="VH141" s="702"/>
      <c r="VI141" s="702"/>
      <c r="VJ141" s="702"/>
      <c r="VK141" s="702"/>
      <c r="VL141" s="702"/>
      <c r="VM141" s="701"/>
      <c r="VN141" s="702"/>
      <c r="VO141" s="702"/>
      <c r="VP141" s="702"/>
      <c r="VQ141" s="702"/>
      <c r="VR141" s="702"/>
      <c r="VS141" s="702"/>
      <c r="VT141" s="702"/>
      <c r="VU141" s="702"/>
      <c r="VV141" s="701"/>
      <c r="VW141" s="702"/>
      <c r="VX141" s="702"/>
      <c r="VY141" s="702"/>
      <c r="VZ141" s="702"/>
      <c r="WA141" s="702"/>
      <c r="WB141" s="702"/>
      <c r="WC141" s="702"/>
      <c r="WD141" s="702"/>
      <c r="WE141" s="701"/>
      <c r="WF141" s="702"/>
      <c r="WG141" s="702"/>
      <c r="WH141" s="702"/>
      <c r="WI141" s="702"/>
      <c r="WJ141" s="702"/>
      <c r="WK141" s="702"/>
      <c r="WL141" s="702"/>
      <c r="WM141" s="702"/>
      <c r="WN141" s="701"/>
      <c r="WO141" s="702"/>
      <c r="WP141" s="702"/>
      <c r="WQ141" s="702"/>
      <c r="WR141" s="702"/>
      <c r="WS141" s="702"/>
      <c r="WT141" s="702"/>
      <c r="WU141" s="702"/>
      <c r="WV141" s="702"/>
      <c r="WW141" s="701"/>
      <c r="WX141" s="702"/>
      <c r="WY141" s="702"/>
      <c r="WZ141" s="702"/>
      <c r="XA141" s="702"/>
      <c r="XB141" s="702"/>
      <c r="XC141" s="702"/>
      <c r="XD141" s="702"/>
      <c r="XE141" s="702"/>
      <c r="XF141" s="701"/>
      <c r="XG141" s="702"/>
      <c r="XH141" s="702"/>
      <c r="XI141" s="702"/>
      <c r="XJ141" s="702"/>
      <c r="XK141" s="702"/>
      <c r="XL141" s="702"/>
      <c r="XM141" s="702"/>
      <c r="XN141" s="702"/>
      <c r="XO141" s="701"/>
      <c r="XP141" s="702"/>
      <c r="XQ141" s="702"/>
      <c r="XR141" s="702"/>
      <c r="XS141" s="702"/>
      <c r="XT141" s="702"/>
      <c r="XU141" s="702"/>
      <c r="XV141" s="702"/>
      <c r="XW141" s="702"/>
      <c r="XX141" s="701"/>
      <c r="XY141" s="702"/>
      <c r="XZ141" s="702"/>
      <c r="YA141" s="702"/>
      <c r="YB141" s="702"/>
      <c r="YC141" s="702"/>
      <c r="YD141" s="702"/>
      <c r="YE141" s="702"/>
      <c r="YF141" s="702"/>
      <c r="YG141" s="701"/>
      <c r="YH141" s="702"/>
      <c r="YI141" s="702"/>
      <c r="YJ141" s="702"/>
      <c r="YK141" s="702"/>
      <c r="YL141" s="702"/>
      <c r="YM141" s="702"/>
      <c r="YN141" s="702"/>
      <c r="YO141" s="702"/>
      <c r="YP141" s="701"/>
      <c r="YQ141" s="702"/>
      <c r="YR141" s="702"/>
      <c r="YS141" s="702"/>
      <c r="YT141" s="702"/>
      <c r="YU141" s="702"/>
      <c r="YV141" s="702"/>
      <c r="YW141" s="702"/>
      <c r="YX141" s="702"/>
      <c r="YY141" s="701"/>
      <c r="YZ141" s="702"/>
      <c r="ZA141" s="702"/>
      <c r="ZB141" s="702"/>
      <c r="ZC141" s="702"/>
      <c r="ZD141" s="702"/>
      <c r="ZE141" s="702"/>
      <c r="ZF141" s="702"/>
      <c r="ZG141" s="702"/>
      <c r="ZH141" s="701"/>
      <c r="ZI141" s="702"/>
      <c r="ZJ141" s="702"/>
      <c r="ZK141" s="702"/>
      <c r="ZL141" s="702"/>
      <c r="ZM141" s="702"/>
      <c r="ZN141" s="702"/>
      <c r="ZO141" s="702"/>
      <c r="ZP141" s="702"/>
      <c r="ZQ141" s="701"/>
      <c r="ZR141" s="702"/>
      <c r="ZS141" s="702"/>
      <c r="ZT141" s="702"/>
      <c r="ZU141" s="702"/>
      <c r="ZV141" s="702"/>
      <c r="ZW141" s="702"/>
      <c r="ZX141" s="702"/>
      <c r="ZY141" s="702"/>
      <c r="ZZ141" s="701"/>
      <c r="AAA141" s="702"/>
      <c r="AAB141" s="702"/>
      <c r="AAC141" s="702"/>
      <c r="AAD141" s="702"/>
      <c r="AAE141" s="702"/>
      <c r="AAF141" s="702"/>
      <c r="AAG141" s="702"/>
      <c r="AAH141" s="702"/>
      <c r="AAI141" s="701"/>
      <c r="AAJ141" s="702"/>
      <c r="AAK141" s="702"/>
      <c r="AAL141" s="702"/>
      <c r="AAM141" s="702"/>
      <c r="AAN141" s="702"/>
      <c r="AAO141" s="702"/>
      <c r="AAP141" s="702"/>
      <c r="AAQ141" s="702"/>
      <c r="AAR141" s="701"/>
      <c r="AAS141" s="702"/>
      <c r="AAT141" s="702"/>
      <c r="AAU141" s="702"/>
      <c r="AAV141" s="702"/>
      <c r="AAW141" s="702"/>
      <c r="AAX141" s="702"/>
      <c r="AAY141" s="702"/>
      <c r="AAZ141" s="702"/>
      <c r="ABA141" s="701"/>
      <c r="ABB141" s="702"/>
      <c r="ABC141" s="702"/>
      <c r="ABD141" s="702"/>
      <c r="ABE141" s="702"/>
      <c r="ABF141" s="702"/>
      <c r="ABG141" s="702"/>
      <c r="ABH141" s="702"/>
      <c r="ABI141" s="702"/>
      <c r="ABJ141" s="701"/>
      <c r="ABK141" s="702"/>
      <c r="ABL141" s="702"/>
      <c r="ABM141" s="702"/>
      <c r="ABN141" s="702"/>
      <c r="ABO141" s="702"/>
      <c r="ABP141" s="702"/>
      <c r="ABQ141" s="702"/>
      <c r="ABR141" s="702"/>
      <c r="ABS141" s="701"/>
      <c r="ABT141" s="702"/>
      <c r="ABU141" s="702"/>
      <c r="ABV141" s="702"/>
      <c r="ABW141" s="702"/>
      <c r="ABX141" s="702"/>
      <c r="ABY141" s="702"/>
      <c r="ABZ141" s="702"/>
      <c r="ACA141" s="702"/>
      <c r="ACB141" s="701"/>
      <c r="ACC141" s="702"/>
      <c r="ACD141" s="702"/>
      <c r="ACE141" s="702"/>
      <c r="ACF141" s="702"/>
      <c r="ACG141" s="702"/>
      <c r="ACH141" s="702"/>
      <c r="ACI141" s="702"/>
      <c r="ACJ141" s="702"/>
      <c r="ACK141" s="701"/>
      <c r="ACL141" s="702"/>
      <c r="ACM141" s="702"/>
      <c r="ACN141" s="702"/>
      <c r="ACO141" s="702"/>
      <c r="ACP141" s="702"/>
      <c r="ACQ141" s="702"/>
      <c r="ACR141" s="702"/>
      <c r="ACS141" s="702"/>
      <c r="ACT141" s="701"/>
      <c r="ACU141" s="702"/>
      <c r="ACV141" s="702"/>
      <c r="ACW141" s="702"/>
      <c r="ACX141" s="702"/>
      <c r="ACY141" s="702"/>
      <c r="ACZ141" s="702"/>
      <c r="ADA141" s="702"/>
      <c r="ADB141" s="702"/>
      <c r="ADC141" s="701"/>
      <c r="ADD141" s="702"/>
      <c r="ADE141" s="702"/>
      <c r="ADF141" s="702"/>
      <c r="ADG141" s="702"/>
      <c r="ADH141" s="702"/>
      <c r="ADI141" s="702"/>
      <c r="ADJ141" s="702"/>
      <c r="ADK141" s="702"/>
      <c r="ADL141" s="701"/>
      <c r="ADM141" s="702"/>
      <c r="ADN141" s="702"/>
      <c r="ADO141" s="702"/>
      <c r="ADP141" s="702"/>
      <c r="ADQ141" s="702"/>
      <c r="ADR141" s="702"/>
      <c r="ADS141" s="702"/>
      <c r="ADT141" s="702"/>
      <c r="ADU141" s="701"/>
      <c r="ADV141" s="702"/>
      <c r="ADW141" s="702"/>
      <c r="ADX141" s="702"/>
      <c r="ADY141" s="702"/>
      <c r="ADZ141" s="702"/>
      <c r="AEA141" s="702"/>
      <c r="AEB141" s="702"/>
      <c r="AEC141" s="702"/>
      <c r="AED141" s="701"/>
      <c r="AEE141" s="702"/>
      <c r="AEF141" s="702"/>
      <c r="AEG141" s="702"/>
      <c r="AEH141" s="702"/>
      <c r="AEI141" s="702"/>
      <c r="AEJ141" s="702"/>
      <c r="AEK141" s="702"/>
      <c r="AEL141" s="702"/>
      <c r="AEM141" s="701"/>
      <c r="AEN141" s="702"/>
      <c r="AEO141" s="702"/>
      <c r="AEP141" s="702"/>
      <c r="AEQ141" s="702"/>
      <c r="AER141" s="702"/>
      <c r="AES141" s="702"/>
      <c r="AET141" s="702"/>
      <c r="AEU141" s="702"/>
      <c r="AEV141" s="701"/>
      <c r="AEW141" s="702"/>
      <c r="AEX141" s="702"/>
      <c r="AEY141" s="702"/>
      <c r="AEZ141" s="702"/>
      <c r="AFA141" s="702"/>
      <c r="AFB141" s="702"/>
      <c r="AFC141" s="702"/>
      <c r="AFD141" s="702"/>
      <c r="AFE141" s="701"/>
      <c r="AFF141" s="702"/>
      <c r="AFG141" s="702"/>
      <c r="AFH141" s="702"/>
      <c r="AFI141" s="702"/>
      <c r="AFJ141" s="702"/>
      <c r="AFK141" s="702"/>
      <c r="AFL141" s="702"/>
      <c r="AFM141" s="702"/>
      <c r="AFN141" s="701"/>
      <c r="AFO141" s="702"/>
      <c r="AFP141" s="702"/>
      <c r="AFQ141" s="702"/>
      <c r="AFR141" s="702"/>
      <c r="AFS141" s="702"/>
      <c r="AFT141" s="702"/>
      <c r="AFU141" s="702"/>
      <c r="AFV141" s="702"/>
      <c r="AFW141" s="701"/>
      <c r="AFX141" s="702"/>
      <c r="AFY141" s="702"/>
      <c r="AFZ141" s="702"/>
      <c r="AGA141" s="702"/>
      <c r="AGB141" s="702"/>
      <c r="AGC141" s="702"/>
      <c r="AGD141" s="702"/>
      <c r="AGE141" s="702"/>
      <c r="AGF141" s="701"/>
      <c r="AGG141" s="702"/>
      <c r="AGH141" s="702"/>
      <c r="AGI141" s="702"/>
      <c r="AGJ141" s="702"/>
      <c r="AGK141" s="702"/>
      <c r="AGL141" s="702"/>
      <c r="AGM141" s="702"/>
      <c r="AGN141" s="702"/>
      <c r="AGO141" s="701"/>
      <c r="AGP141" s="702"/>
      <c r="AGQ141" s="702"/>
      <c r="AGR141" s="702"/>
      <c r="AGS141" s="702"/>
      <c r="AGT141" s="702"/>
      <c r="AGU141" s="702"/>
      <c r="AGV141" s="702"/>
      <c r="AGW141" s="702"/>
      <c r="AGX141" s="701"/>
      <c r="AGY141" s="702"/>
      <c r="AGZ141" s="702"/>
      <c r="AHA141" s="702"/>
      <c r="AHB141" s="702"/>
      <c r="AHC141" s="702"/>
      <c r="AHD141" s="702"/>
      <c r="AHE141" s="702"/>
      <c r="AHF141" s="702"/>
      <c r="AHG141" s="701"/>
      <c r="AHH141" s="702"/>
      <c r="AHI141" s="702"/>
      <c r="AHJ141" s="702"/>
      <c r="AHK141" s="702"/>
      <c r="AHL141" s="702"/>
      <c r="AHM141" s="702"/>
      <c r="AHN141" s="702"/>
      <c r="AHO141" s="702"/>
      <c r="AHP141" s="701"/>
      <c r="AHQ141" s="702"/>
      <c r="AHR141" s="702"/>
      <c r="AHS141" s="702"/>
      <c r="AHT141" s="702"/>
      <c r="AHU141" s="702"/>
      <c r="AHV141" s="702"/>
      <c r="AHW141" s="702"/>
      <c r="AHX141" s="702"/>
      <c r="AHY141" s="701"/>
      <c r="AHZ141" s="702"/>
      <c r="AIA141" s="702"/>
      <c r="AIB141" s="702"/>
      <c r="AIC141" s="702"/>
      <c r="AID141" s="702"/>
      <c r="AIE141" s="702"/>
      <c r="AIF141" s="702"/>
      <c r="AIG141" s="702"/>
      <c r="AIH141" s="701"/>
      <c r="AII141" s="702"/>
      <c r="AIJ141" s="702"/>
      <c r="AIK141" s="702"/>
      <c r="AIL141" s="702"/>
      <c r="AIM141" s="702"/>
      <c r="AIN141" s="702"/>
      <c r="AIO141" s="702"/>
      <c r="AIP141" s="702"/>
      <c r="AIQ141" s="701"/>
      <c r="AIR141" s="702"/>
      <c r="AIS141" s="702"/>
      <c r="AIT141" s="702"/>
      <c r="AIU141" s="702"/>
      <c r="AIV141" s="702"/>
      <c r="AIW141" s="702"/>
      <c r="AIX141" s="702"/>
      <c r="AIY141" s="702"/>
      <c r="AIZ141" s="701"/>
      <c r="AJA141" s="702"/>
      <c r="AJB141" s="702"/>
      <c r="AJC141" s="702"/>
      <c r="AJD141" s="702"/>
      <c r="AJE141" s="702"/>
      <c r="AJF141" s="702"/>
      <c r="AJG141" s="702"/>
      <c r="AJH141" s="702"/>
      <c r="AJI141" s="701"/>
      <c r="AJJ141" s="702"/>
      <c r="AJK141" s="702"/>
      <c r="AJL141" s="702"/>
      <c r="AJM141" s="702"/>
      <c r="AJN141" s="702"/>
      <c r="AJO141" s="702"/>
      <c r="AJP141" s="702"/>
      <c r="AJQ141" s="702"/>
      <c r="AJR141" s="701"/>
      <c r="AJS141" s="702"/>
      <c r="AJT141" s="702"/>
      <c r="AJU141" s="702"/>
      <c r="AJV141" s="702"/>
      <c r="AJW141" s="702"/>
      <c r="AJX141" s="702"/>
      <c r="AJY141" s="702"/>
      <c r="AJZ141" s="702"/>
      <c r="AKA141" s="701"/>
      <c r="AKB141" s="702"/>
      <c r="AKC141" s="702"/>
      <c r="AKD141" s="702"/>
      <c r="AKE141" s="702"/>
      <c r="AKF141" s="702"/>
      <c r="AKG141" s="702"/>
      <c r="AKH141" s="702"/>
      <c r="AKI141" s="702"/>
      <c r="AKJ141" s="701"/>
      <c r="AKK141" s="702"/>
      <c r="AKL141" s="702"/>
      <c r="AKM141" s="702"/>
      <c r="AKN141" s="702"/>
      <c r="AKO141" s="702"/>
      <c r="AKP141" s="702"/>
      <c r="AKQ141" s="702"/>
      <c r="AKR141" s="702"/>
      <c r="AKS141" s="701"/>
      <c r="AKT141" s="702"/>
      <c r="AKU141" s="702"/>
      <c r="AKV141" s="702"/>
      <c r="AKW141" s="702"/>
      <c r="AKX141" s="702"/>
      <c r="AKY141" s="702"/>
      <c r="AKZ141" s="702"/>
      <c r="ALA141" s="702"/>
      <c r="ALB141" s="701"/>
      <c r="ALC141" s="702"/>
      <c r="ALD141" s="702"/>
      <c r="ALE141" s="702"/>
      <c r="ALF141" s="702"/>
      <c r="ALG141" s="702"/>
      <c r="ALH141" s="702"/>
      <c r="ALI141" s="702"/>
      <c r="ALJ141" s="702"/>
      <c r="ALK141" s="701"/>
      <c r="ALL141" s="702"/>
      <c r="ALM141" s="702"/>
      <c r="ALN141" s="702"/>
      <c r="ALO141" s="702"/>
      <c r="ALP141" s="702"/>
      <c r="ALQ141" s="702"/>
      <c r="ALR141" s="702"/>
      <c r="ALS141" s="702"/>
      <c r="ALT141" s="701"/>
      <c r="ALU141" s="702"/>
      <c r="ALV141" s="702"/>
      <c r="ALW141" s="702"/>
      <c r="ALX141" s="702"/>
      <c r="ALY141" s="702"/>
      <c r="ALZ141" s="702"/>
      <c r="AMA141" s="702"/>
      <c r="AMB141" s="702"/>
      <c r="AMC141" s="701"/>
      <c r="AMD141" s="702"/>
      <c r="AME141" s="702"/>
      <c r="AMF141" s="702"/>
      <c r="AMG141" s="702"/>
      <c r="AMH141" s="702"/>
      <c r="AMI141" s="702"/>
      <c r="AMJ141" s="702"/>
      <c r="AMK141" s="702"/>
      <c r="AML141" s="701"/>
      <c r="AMM141" s="702"/>
      <c r="AMN141" s="702"/>
      <c r="AMO141" s="702"/>
      <c r="AMP141" s="702"/>
      <c r="AMQ141" s="702"/>
      <c r="AMR141" s="702"/>
      <c r="AMS141" s="702"/>
      <c r="AMT141" s="702"/>
      <c r="AMU141" s="701"/>
      <c r="AMV141" s="702"/>
      <c r="AMW141" s="702"/>
      <c r="AMX141" s="702"/>
      <c r="AMY141" s="702"/>
      <c r="AMZ141" s="702"/>
      <c r="ANA141" s="702"/>
      <c r="ANB141" s="702"/>
      <c r="ANC141" s="702"/>
      <c r="AND141" s="701"/>
      <c r="ANE141" s="702"/>
      <c r="ANF141" s="702"/>
      <c r="ANG141" s="702"/>
      <c r="ANH141" s="702"/>
      <c r="ANI141" s="702"/>
      <c r="ANJ141" s="702"/>
      <c r="ANK141" s="702"/>
      <c r="ANL141" s="702"/>
      <c r="ANM141" s="701"/>
      <c r="ANN141" s="702"/>
      <c r="ANO141" s="702"/>
      <c r="ANP141" s="702"/>
      <c r="ANQ141" s="702"/>
      <c r="ANR141" s="702"/>
      <c r="ANS141" s="702"/>
      <c r="ANT141" s="702"/>
      <c r="ANU141" s="702"/>
      <c r="ANV141" s="701"/>
      <c r="ANW141" s="702"/>
      <c r="ANX141" s="702"/>
      <c r="ANY141" s="702"/>
      <c r="ANZ141" s="702"/>
      <c r="AOA141" s="702"/>
      <c r="AOB141" s="702"/>
      <c r="AOC141" s="702"/>
      <c r="AOD141" s="702"/>
      <c r="AOE141" s="701"/>
      <c r="AOF141" s="702"/>
      <c r="AOG141" s="702"/>
      <c r="AOH141" s="702"/>
      <c r="AOI141" s="702"/>
      <c r="AOJ141" s="702"/>
      <c r="AOK141" s="702"/>
      <c r="AOL141" s="702"/>
      <c r="AOM141" s="702"/>
      <c r="AON141" s="701"/>
      <c r="AOO141" s="702"/>
      <c r="AOP141" s="702"/>
      <c r="AOQ141" s="702"/>
      <c r="AOR141" s="702"/>
      <c r="AOS141" s="702"/>
      <c r="AOT141" s="702"/>
      <c r="AOU141" s="702"/>
      <c r="AOV141" s="702"/>
      <c r="AOW141" s="701"/>
      <c r="AOX141" s="702"/>
      <c r="AOY141" s="702"/>
      <c r="AOZ141" s="702"/>
      <c r="APA141" s="702"/>
      <c r="APB141" s="702"/>
      <c r="APC141" s="702"/>
      <c r="APD141" s="702"/>
      <c r="APE141" s="702"/>
      <c r="APF141" s="701"/>
      <c r="APG141" s="702"/>
      <c r="APH141" s="702"/>
      <c r="API141" s="702"/>
      <c r="APJ141" s="702"/>
      <c r="APK141" s="702"/>
      <c r="APL141" s="702"/>
      <c r="APM141" s="702"/>
      <c r="APN141" s="702"/>
      <c r="APO141" s="701"/>
      <c r="APP141" s="702"/>
      <c r="APQ141" s="702"/>
      <c r="APR141" s="702"/>
      <c r="APS141" s="702"/>
      <c r="APT141" s="702"/>
      <c r="APU141" s="702"/>
      <c r="APV141" s="702"/>
      <c r="APW141" s="702"/>
      <c r="APX141" s="701"/>
      <c r="APY141" s="702"/>
      <c r="APZ141" s="702"/>
      <c r="AQA141" s="702"/>
      <c r="AQB141" s="702"/>
      <c r="AQC141" s="702"/>
      <c r="AQD141" s="702"/>
      <c r="AQE141" s="702"/>
      <c r="AQF141" s="702"/>
      <c r="AQG141" s="701"/>
      <c r="AQH141" s="702"/>
      <c r="AQI141" s="702"/>
      <c r="AQJ141" s="702"/>
      <c r="AQK141" s="702"/>
      <c r="AQL141" s="702"/>
      <c r="AQM141" s="702"/>
      <c r="AQN141" s="702"/>
      <c r="AQO141" s="702"/>
      <c r="AQP141" s="701"/>
      <c r="AQQ141" s="702"/>
      <c r="AQR141" s="702"/>
      <c r="AQS141" s="702"/>
      <c r="AQT141" s="702"/>
      <c r="AQU141" s="702"/>
      <c r="AQV141" s="702"/>
      <c r="AQW141" s="702"/>
      <c r="AQX141" s="702"/>
      <c r="AQY141" s="701"/>
      <c r="AQZ141" s="702"/>
      <c r="ARA141" s="702"/>
      <c r="ARB141" s="702"/>
      <c r="ARC141" s="702"/>
      <c r="ARD141" s="702"/>
      <c r="ARE141" s="702"/>
      <c r="ARF141" s="702"/>
      <c r="ARG141" s="702"/>
      <c r="ARH141" s="701"/>
      <c r="ARI141" s="702"/>
      <c r="ARJ141" s="702"/>
      <c r="ARK141" s="702"/>
      <c r="ARL141" s="702"/>
      <c r="ARM141" s="702"/>
      <c r="ARN141" s="702"/>
      <c r="ARO141" s="702"/>
      <c r="ARP141" s="702"/>
      <c r="ARQ141" s="701"/>
      <c r="ARR141" s="702"/>
      <c r="ARS141" s="702"/>
      <c r="ART141" s="702"/>
      <c r="ARU141" s="702"/>
      <c r="ARV141" s="702"/>
      <c r="ARW141" s="702"/>
      <c r="ARX141" s="702"/>
      <c r="ARY141" s="702"/>
      <c r="ARZ141" s="701"/>
      <c r="ASA141" s="702"/>
      <c r="ASB141" s="702"/>
      <c r="ASC141" s="702"/>
      <c r="ASD141" s="702"/>
      <c r="ASE141" s="702"/>
      <c r="ASF141" s="702"/>
      <c r="ASG141" s="702"/>
      <c r="ASH141" s="702"/>
      <c r="ASI141" s="701"/>
      <c r="ASJ141" s="702"/>
      <c r="ASK141" s="702"/>
      <c r="ASL141" s="702"/>
      <c r="ASM141" s="702"/>
      <c r="ASN141" s="702"/>
      <c r="ASO141" s="702"/>
      <c r="ASP141" s="702"/>
      <c r="ASQ141" s="702"/>
      <c r="ASR141" s="701"/>
      <c r="ASS141" s="702"/>
      <c r="AST141" s="702"/>
      <c r="ASU141" s="702"/>
      <c r="ASV141" s="702"/>
      <c r="ASW141" s="702"/>
      <c r="ASX141" s="702"/>
      <c r="ASY141" s="702"/>
      <c r="ASZ141" s="702"/>
      <c r="ATA141" s="701"/>
      <c r="ATB141" s="702"/>
      <c r="ATC141" s="702"/>
      <c r="ATD141" s="702"/>
      <c r="ATE141" s="702"/>
      <c r="ATF141" s="702"/>
      <c r="ATG141" s="702"/>
      <c r="ATH141" s="702"/>
      <c r="ATI141" s="702"/>
      <c r="ATJ141" s="701"/>
      <c r="ATK141" s="702"/>
      <c r="ATL141" s="702"/>
      <c r="ATM141" s="702"/>
      <c r="ATN141" s="702"/>
      <c r="ATO141" s="702"/>
      <c r="ATP141" s="702"/>
      <c r="ATQ141" s="702"/>
      <c r="ATR141" s="702"/>
      <c r="ATS141" s="701"/>
      <c r="ATT141" s="702"/>
      <c r="ATU141" s="702"/>
      <c r="ATV141" s="702"/>
      <c r="ATW141" s="702"/>
      <c r="ATX141" s="702"/>
      <c r="ATY141" s="702"/>
      <c r="ATZ141" s="702"/>
      <c r="AUA141" s="702"/>
      <c r="AUB141" s="701"/>
      <c r="AUC141" s="702"/>
      <c r="AUD141" s="702"/>
      <c r="AUE141" s="702"/>
      <c r="AUF141" s="702"/>
      <c r="AUG141" s="702"/>
      <c r="AUH141" s="702"/>
      <c r="AUI141" s="702"/>
      <c r="AUJ141" s="702"/>
      <c r="AUK141" s="701"/>
      <c r="AUL141" s="702"/>
      <c r="AUM141" s="702"/>
      <c r="AUN141" s="702"/>
      <c r="AUO141" s="702"/>
      <c r="AUP141" s="702"/>
      <c r="AUQ141" s="702"/>
      <c r="AUR141" s="702"/>
      <c r="AUS141" s="702"/>
      <c r="AUT141" s="701"/>
      <c r="AUU141" s="702"/>
      <c r="AUV141" s="702"/>
      <c r="AUW141" s="702"/>
      <c r="AUX141" s="702"/>
      <c r="AUY141" s="702"/>
      <c r="AUZ141" s="702"/>
      <c r="AVA141" s="702"/>
      <c r="AVB141" s="702"/>
      <c r="AVC141" s="701"/>
      <c r="AVD141" s="702"/>
      <c r="AVE141" s="702"/>
      <c r="AVF141" s="702"/>
      <c r="AVG141" s="702"/>
      <c r="AVH141" s="702"/>
      <c r="AVI141" s="702"/>
      <c r="AVJ141" s="702"/>
      <c r="AVK141" s="702"/>
      <c r="AVL141" s="701"/>
      <c r="AVM141" s="702"/>
      <c r="AVN141" s="702"/>
      <c r="AVO141" s="702"/>
      <c r="AVP141" s="702"/>
      <c r="AVQ141" s="702"/>
      <c r="AVR141" s="702"/>
      <c r="AVS141" s="702"/>
      <c r="AVT141" s="702"/>
      <c r="AVU141" s="701"/>
      <c r="AVV141" s="702"/>
      <c r="AVW141" s="702"/>
      <c r="AVX141" s="702"/>
      <c r="AVY141" s="702"/>
      <c r="AVZ141" s="702"/>
      <c r="AWA141" s="702"/>
      <c r="AWB141" s="702"/>
      <c r="AWC141" s="702"/>
      <c r="AWD141" s="701"/>
      <c r="AWE141" s="702"/>
      <c r="AWF141" s="702"/>
      <c r="AWG141" s="702"/>
      <c r="AWH141" s="702"/>
      <c r="AWI141" s="702"/>
      <c r="AWJ141" s="702"/>
      <c r="AWK141" s="702"/>
      <c r="AWL141" s="702"/>
      <c r="AWM141" s="701"/>
      <c r="AWN141" s="702"/>
      <c r="AWO141" s="702"/>
      <c r="AWP141" s="702"/>
      <c r="AWQ141" s="702"/>
      <c r="AWR141" s="702"/>
      <c r="AWS141" s="702"/>
      <c r="AWT141" s="702"/>
      <c r="AWU141" s="702"/>
      <c r="AWV141" s="701"/>
      <c r="AWW141" s="702"/>
      <c r="AWX141" s="702"/>
      <c r="AWY141" s="702"/>
      <c r="AWZ141" s="702"/>
      <c r="AXA141" s="702"/>
      <c r="AXB141" s="702"/>
      <c r="AXC141" s="702"/>
      <c r="AXD141" s="702"/>
      <c r="AXE141" s="701"/>
      <c r="AXF141" s="702"/>
      <c r="AXG141" s="702"/>
      <c r="AXH141" s="702"/>
      <c r="AXI141" s="702"/>
      <c r="AXJ141" s="702"/>
      <c r="AXK141" s="702"/>
      <c r="AXL141" s="702"/>
      <c r="AXM141" s="702"/>
      <c r="AXN141" s="701"/>
      <c r="AXO141" s="702"/>
      <c r="AXP141" s="702"/>
      <c r="AXQ141" s="702"/>
      <c r="AXR141" s="702"/>
      <c r="AXS141" s="702"/>
      <c r="AXT141" s="702"/>
      <c r="AXU141" s="702"/>
      <c r="AXV141" s="702"/>
      <c r="AXW141" s="701"/>
      <c r="AXX141" s="702"/>
      <c r="AXY141" s="702"/>
      <c r="AXZ141" s="702"/>
      <c r="AYA141" s="702"/>
      <c r="AYB141" s="702"/>
      <c r="AYC141" s="702"/>
      <c r="AYD141" s="702"/>
      <c r="AYE141" s="702"/>
      <c r="AYF141" s="701"/>
      <c r="AYG141" s="702"/>
      <c r="AYH141" s="702"/>
      <c r="AYI141" s="702"/>
      <c r="AYJ141" s="702"/>
      <c r="AYK141" s="702"/>
      <c r="AYL141" s="702"/>
      <c r="AYM141" s="702"/>
      <c r="AYN141" s="702"/>
      <c r="AYO141" s="701"/>
      <c r="AYP141" s="702"/>
      <c r="AYQ141" s="702"/>
      <c r="AYR141" s="702"/>
      <c r="AYS141" s="702"/>
      <c r="AYT141" s="702"/>
      <c r="AYU141" s="702"/>
      <c r="AYV141" s="702"/>
      <c r="AYW141" s="702"/>
      <c r="AYX141" s="701"/>
      <c r="AYY141" s="702"/>
      <c r="AYZ141" s="702"/>
      <c r="AZA141" s="702"/>
      <c r="AZB141" s="702"/>
      <c r="AZC141" s="702"/>
      <c r="AZD141" s="702"/>
      <c r="AZE141" s="702"/>
      <c r="AZF141" s="702"/>
      <c r="AZG141" s="701"/>
      <c r="AZH141" s="702"/>
      <c r="AZI141" s="702"/>
      <c r="AZJ141" s="702"/>
      <c r="AZK141" s="702"/>
      <c r="AZL141" s="702"/>
      <c r="AZM141" s="702"/>
      <c r="AZN141" s="702"/>
      <c r="AZO141" s="702"/>
      <c r="AZP141" s="701"/>
      <c r="AZQ141" s="702"/>
      <c r="AZR141" s="702"/>
      <c r="AZS141" s="702"/>
      <c r="AZT141" s="702"/>
      <c r="AZU141" s="702"/>
      <c r="AZV141" s="702"/>
      <c r="AZW141" s="702"/>
      <c r="AZX141" s="702"/>
      <c r="AZY141" s="701"/>
      <c r="AZZ141" s="702"/>
      <c r="BAA141" s="702"/>
      <c r="BAB141" s="702"/>
      <c r="BAC141" s="702"/>
      <c r="BAD141" s="702"/>
      <c r="BAE141" s="702"/>
      <c r="BAF141" s="702"/>
      <c r="BAG141" s="702"/>
      <c r="BAH141" s="701"/>
      <c r="BAI141" s="702"/>
      <c r="BAJ141" s="702"/>
      <c r="BAK141" s="702"/>
      <c r="BAL141" s="702"/>
      <c r="BAM141" s="702"/>
      <c r="BAN141" s="702"/>
      <c r="BAO141" s="702"/>
      <c r="BAP141" s="702"/>
      <c r="BAQ141" s="701"/>
      <c r="BAR141" s="702"/>
      <c r="BAS141" s="702"/>
      <c r="BAT141" s="702"/>
      <c r="BAU141" s="702"/>
      <c r="BAV141" s="702"/>
      <c r="BAW141" s="702"/>
      <c r="BAX141" s="702"/>
      <c r="BAY141" s="702"/>
      <c r="BAZ141" s="701"/>
      <c r="BBA141" s="702"/>
      <c r="BBB141" s="702"/>
      <c r="BBC141" s="702"/>
      <c r="BBD141" s="702"/>
      <c r="BBE141" s="702"/>
      <c r="BBF141" s="702"/>
      <c r="BBG141" s="702"/>
      <c r="BBH141" s="702"/>
      <c r="BBI141" s="701"/>
      <c r="BBJ141" s="702"/>
      <c r="BBK141" s="702"/>
      <c r="BBL141" s="702"/>
      <c r="BBM141" s="702"/>
      <c r="BBN141" s="702"/>
      <c r="BBO141" s="702"/>
      <c r="BBP141" s="702"/>
      <c r="BBQ141" s="702"/>
      <c r="BBR141" s="701"/>
      <c r="BBS141" s="702"/>
      <c r="BBT141" s="702"/>
      <c r="BBU141" s="702"/>
      <c r="BBV141" s="702"/>
      <c r="BBW141" s="702"/>
      <c r="BBX141" s="702"/>
      <c r="BBY141" s="702"/>
      <c r="BBZ141" s="702"/>
      <c r="BCA141" s="701"/>
      <c r="BCB141" s="702"/>
      <c r="BCC141" s="702"/>
      <c r="BCD141" s="702"/>
      <c r="BCE141" s="702"/>
      <c r="BCF141" s="702"/>
      <c r="BCG141" s="702"/>
      <c r="BCH141" s="702"/>
      <c r="BCI141" s="702"/>
      <c r="BCJ141" s="701"/>
      <c r="BCK141" s="702"/>
      <c r="BCL141" s="702"/>
      <c r="BCM141" s="702"/>
      <c r="BCN141" s="702"/>
      <c r="BCO141" s="702"/>
      <c r="BCP141" s="702"/>
      <c r="BCQ141" s="702"/>
      <c r="BCR141" s="702"/>
      <c r="BCS141" s="701"/>
      <c r="BCT141" s="702"/>
      <c r="BCU141" s="702"/>
      <c r="BCV141" s="702"/>
      <c r="BCW141" s="702"/>
      <c r="BCX141" s="702"/>
      <c r="BCY141" s="702"/>
      <c r="BCZ141" s="702"/>
      <c r="BDA141" s="702"/>
      <c r="BDB141" s="701"/>
      <c r="BDC141" s="702"/>
      <c r="BDD141" s="702"/>
      <c r="BDE141" s="702"/>
      <c r="BDF141" s="702"/>
      <c r="BDG141" s="702"/>
      <c r="BDH141" s="702"/>
      <c r="BDI141" s="702"/>
      <c r="BDJ141" s="702"/>
      <c r="BDK141" s="701"/>
      <c r="BDL141" s="702"/>
      <c r="BDM141" s="702"/>
      <c r="BDN141" s="702"/>
      <c r="BDO141" s="702"/>
      <c r="BDP141" s="702"/>
      <c r="BDQ141" s="702"/>
      <c r="BDR141" s="702"/>
      <c r="BDS141" s="702"/>
      <c r="BDT141" s="701"/>
      <c r="BDU141" s="702"/>
      <c r="BDV141" s="702"/>
      <c r="BDW141" s="702"/>
      <c r="BDX141" s="702"/>
      <c r="BDY141" s="702"/>
      <c r="BDZ141" s="702"/>
      <c r="BEA141" s="702"/>
      <c r="BEB141" s="702"/>
      <c r="BEC141" s="701"/>
      <c r="BED141" s="702"/>
      <c r="BEE141" s="702"/>
      <c r="BEF141" s="702"/>
      <c r="BEG141" s="702"/>
      <c r="BEH141" s="702"/>
      <c r="BEI141" s="702"/>
      <c r="BEJ141" s="702"/>
      <c r="BEK141" s="702"/>
      <c r="BEL141" s="701"/>
      <c r="BEM141" s="702"/>
      <c r="BEN141" s="702"/>
      <c r="BEO141" s="702"/>
      <c r="BEP141" s="702"/>
      <c r="BEQ141" s="702"/>
      <c r="BER141" s="702"/>
      <c r="BES141" s="702"/>
      <c r="BET141" s="702"/>
      <c r="BEU141" s="701"/>
      <c r="BEV141" s="702"/>
      <c r="BEW141" s="702"/>
      <c r="BEX141" s="702"/>
      <c r="BEY141" s="702"/>
      <c r="BEZ141" s="702"/>
      <c r="BFA141" s="702"/>
      <c r="BFB141" s="702"/>
      <c r="BFC141" s="702"/>
      <c r="BFD141" s="701"/>
      <c r="BFE141" s="702"/>
      <c r="BFF141" s="702"/>
      <c r="BFG141" s="702"/>
      <c r="BFH141" s="702"/>
      <c r="BFI141" s="702"/>
      <c r="BFJ141" s="702"/>
      <c r="BFK141" s="702"/>
      <c r="BFL141" s="702"/>
      <c r="BFM141" s="701"/>
      <c r="BFN141" s="702"/>
      <c r="BFO141" s="702"/>
      <c r="BFP141" s="702"/>
      <c r="BFQ141" s="702"/>
      <c r="BFR141" s="702"/>
      <c r="BFS141" s="702"/>
      <c r="BFT141" s="702"/>
      <c r="BFU141" s="702"/>
      <c r="BFV141" s="701"/>
      <c r="BFW141" s="702"/>
      <c r="BFX141" s="702"/>
      <c r="BFY141" s="702"/>
      <c r="BFZ141" s="702"/>
      <c r="BGA141" s="702"/>
      <c r="BGB141" s="702"/>
      <c r="BGC141" s="702"/>
      <c r="BGD141" s="702"/>
      <c r="BGE141" s="701"/>
      <c r="BGF141" s="702"/>
      <c r="BGG141" s="702"/>
      <c r="BGH141" s="702"/>
      <c r="BGI141" s="702"/>
      <c r="BGJ141" s="702"/>
      <c r="BGK141" s="702"/>
      <c r="BGL141" s="702"/>
      <c r="BGM141" s="702"/>
      <c r="BGN141" s="701"/>
      <c r="BGO141" s="702"/>
      <c r="BGP141" s="702"/>
      <c r="BGQ141" s="702"/>
      <c r="BGR141" s="702"/>
      <c r="BGS141" s="702"/>
      <c r="BGT141" s="702"/>
      <c r="BGU141" s="702"/>
      <c r="BGV141" s="702"/>
      <c r="BGW141" s="701"/>
      <c r="BGX141" s="702"/>
      <c r="BGY141" s="702"/>
      <c r="BGZ141" s="702"/>
      <c r="BHA141" s="702"/>
      <c r="BHB141" s="702"/>
      <c r="BHC141" s="702"/>
      <c r="BHD141" s="702"/>
      <c r="BHE141" s="702"/>
      <c r="BHF141" s="701"/>
      <c r="BHG141" s="702"/>
      <c r="BHH141" s="702"/>
      <c r="BHI141" s="702"/>
      <c r="BHJ141" s="702"/>
      <c r="BHK141" s="702"/>
      <c r="BHL141" s="702"/>
      <c r="BHM141" s="702"/>
      <c r="BHN141" s="702"/>
      <c r="BHO141" s="701"/>
      <c r="BHP141" s="702"/>
      <c r="BHQ141" s="702"/>
      <c r="BHR141" s="702"/>
      <c r="BHS141" s="702"/>
      <c r="BHT141" s="702"/>
      <c r="BHU141" s="702"/>
      <c r="BHV141" s="702"/>
      <c r="BHW141" s="702"/>
      <c r="BHX141" s="701"/>
      <c r="BHY141" s="702"/>
      <c r="BHZ141" s="702"/>
      <c r="BIA141" s="702"/>
      <c r="BIB141" s="702"/>
      <c r="BIC141" s="702"/>
      <c r="BID141" s="702"/>
      <c r="BIE141" s="702"/>
      <c r="BIF141" s="702"/>
      <c r="BIG141" s="701"/>
      <c r="BIH141" s="702"/>
      <c r="BII141" s="702"/>
      <c r="BIJ141" s="702"/>
      <c r="BIK141" s="702"/>
      <c r="BIL141" s="702"/>
      <c r="BIM141" s="702"/>
      <c r="BIN141" s="702"/>
      <c r="BIO141" s="702"/>
      <c r="BIP141" s="701"/>
      <c r="BIQ141" s="702"/>
      <c r="BIR141" s="702"/>
      <c r="BIS141" s="702"/>
      <c r="BIT141" s="702"/>
      <c r="BIU141" s="702"/>
      <c r="BIV141" s="702"/>
      <c r="BIW141" s="702"/>
      <c r="BIX141" s="702"/>
      <c r="BIY141" s="701"/>
      <c r="BIZ141" s="702"/>
      <c r="BJA141" s="702"/>
      <c r="BJB141" s="702"/>
      <c r="BJC141" s="702"/>
      <c r="BJD141" s="702"/>
      <c r="BJE141" s="702"/>
      <c r="BJF141" s="702"/>
      <c r="BJG141" s="702"/>
      <c r="BJH141" s="701"/>
      <c r="BJI141" s="702"/>
      <c r="BJJ141" s="702"/>
      <c r="BJK141" s="702"/>
      <c r="BJL141" s="702"/>
      <c r="BJM141" s="702"/>
      <c r="BJN141" s="702"/>
      <c r="BJO141" s="702"/>
      <c r="BJP141" s="702"/>
      <c r="BJQ141" s="701"/>
      <c r="BJR141" s="702"/>
      <c r="BJS141" s="702"/>
      <c r="BJT141" s="702"/>
      <c r="BJU141" s="702"/>
      <c r="BJV141" s="702"/>
      <c r="BJW141" s="702"/>
      <c r="BJX141" s="702"/>
      <c r="BJY141" s="702"/>
      <c r="BJZ141" s="701"/>
      <c r="BKA141" s="702"/>
      <c r="BKB141" s="702"/>
      <c r="BKC141" s="702"/>
      <c r="BKD141" s="702"/>
      <c r="BKE141" s="702"/>
      <c r="BKF141" s="702"/>
      <c r="BKG141" s="702"/>
      <c r="BKH141" s="702"/>
      <c r="BKI141" s="701"/>
      <c r="BKJ141" s="702"/>
      <c r="BKK141" s="702"/>
      <c r="BKL141" s="702"/>
      <c r="BKM141" s="702"/>
      <c r="BKN141" s="702"/>
      <c r="BKO141" s="702"/>
      <c r="BKP141" s="702"/>
      <c r="BKQ141" s="702"/>
      <c r="BKR141" s="701"/>
      <c r="BKS141" s="702"/>
      <c r="BKT141" s="702"/>
      <c r="BKU141" s="702"/>
      <c r="BKV141" s="702"/>
      <c r="BKW141" s="702"/>
      <c r="BKX141" s="702"/>
      <c r="BKY141" s="702"/>
      <c r="BKZ141" s="702"/>
      <c r="BLA141" s="701"/>
      <c r="BLB141" s="702"/>
      <c r="BLC141" s="702"/>
      <c r="BLD141" s="702"/>
      <c r="BLE141" s="702"/>
      <c r="BLF141" s="702"/>
      <c r="BLG141" s="702"/>
      <c r="BLH141" s="702"/>
      <c r="BLI141" s="702"/>
      <c r="BLJ141" s="701"/>
      <c r="BLK141" s="702"/>
      <c r="BLL141" s="702"/>
      <c r="BLM141" s="702"/>
      <c r="BLN141" s="702"/>
      <c r="BLO141" s="702"/>
      <c r="BLP141" s="702"/>
      <c r="BLQ141" s="702"/>
      <c r="BLR141" s="702"/>
      <c r="BLS141" s="701"/>
      <c r="BLT141" s="702"/>
      <c r="BLU141" s="702"/>
      <c r="BLV141" s="702"/>
      <c r="BLW141" s="702"/>
      <c r="BLX141" s="702"/>
      <c r="BLY141" s="702"/>
      <c r="BLZ141" s="702"/>
      <c r="BMA141" s="702"/>
      <c r="BMB141" s="701"/>
      <c r="BMC141" s="702"/>
      <c r="BMD141" s="702"/>
      <c r="BME141" s="702"/>
      <c r="BMF141" s="702"/>
      <c r="BMG141" s="702"/>
      <c r="BMH141" s="702"/>
      <c r="BMI141" s="702"/>
      <c r="BMJ141" s="702"/>
      <c r="BMK141" s="701"/>
      <c r="BML141" s="702"/>
      <c r="BMM141" s="702"/>
      <c r="BMN141" s="702"/>
      <c r="BMO141" s="702"/>
      <c r="BMP141" s="702"/>
      <c r="BMQ141" s="702"/>
      <c r="BMR141" s="702"/>
      <c r="BMS141" s="702"/>
      <c r="BMT141" s="701"/>
      <c r="BMU141" s="702"/>
      <c r="BMV141" s="702"/>
      <c r="BMW141" s="702"/>
      <c r="BMX141" s="702"/>
      <c r="BMY141" s="702"/>
      <c r="BMZ141" s="702"/>
      <c r="BNA141" s="702"/>
      <c r="BNB141" s="702"/>
      <c r="BNC141" s="701"/>
      <c r="BND141" s="702"/>
      <c r="BNE141" s="702"/>
      <c r="BNF141" s="702"/>
      <c r="BNG141" s="702"/>
      <c r="BNH141" s="702"/>
      <c r="BNI141" s="702"/>
      <c r="BNJ141" s="702"/>
      <c r="BNK141" s="702"/>
      <c r="BNL141" s="701"/>
      <c r="BNM141" s="702"/>
      <c r="BNN141" s="702"/>
      <c r="BNO141" s="702"/>
      <c r="BNP141" s="702"/>
      <c r="BNQ141" s="702"/>
      <c r="BNR141" s="702"/>
      <c r="BNS141" s="702"/>
      <c r="BNT141" s="702"/>
      <c r="BNU141" s="701"/>
      <c r="BNV141" s="702"/>
      <c r="BNW141" s="702"/>
      <c r="BNX141" s="702"/>
      <c r="BNY141" s="702"/>
      <c r="BNZ141" s="702"/>
      <c r="BOA141" s="702"/>
      <c r="BOB141" s="702"/>
      <c r="BOC141" s="702"/>
      <c r="BOD141" s="701"/>
      <c r="BOE141" s="702"/>
      <c r="BOF141" s="702"/>
      <c r="BOG141" s="702"/>
      <c r="BOH141" s="702"/>
      <c r="BOI141" s="702"/>
      <c r="BOJ141" s="702"/>
      <c r="BOK141" s="702"/>
      <c r="BOL141" s="702"/>
      <c r="BOM141" s="701"/>
      <c r="BON141" s="702"/>
      <c r="BOO141" s="702"/>
      <c r="BOP141" s="702"/>
      <c r="BOQ141" s="702"/>
      <c r="BOR141" s="702"/>
      <c r="BOS141" s="702"/>
      <c r="BOT141" s="702"/>
      <c r="BOU141" s="702"/>
      <c r="BOV141" s="701"/>
      <c r="BOW141" s="702"/>
      <c r="BOX141" s="702"/>
      <c r="BOY141" s="702"/>
      <c r="BOZ141" s="702"/>
      <c r="BPA141" s="702"/>
      <c r="BPB141" s="702"/>
      <c r="BPC141" s="702"/>
      <c r="BPD141" s="702"/>
      <c r="BPE141" s="701"/>
      <c r="BPF141" s="702"/>
      <c r="BPG141" s="702"/>
      <c r="BPH141" s="702"/>
      <c r="BPI141" s="702"/>
      <c r="BPJ141" s="702"/>
      <c r="BPK141" s="702"/>
      <c r="BPL141" s="702"/>
      <c r="BPM141" s="702"/>
      <c r="BPN141" s="701"/>
      <c r="BPO141" s="702"/>
      <c r="BPP141" s="702"/>
      <c r="BPQ141" s="702"/>
      <c r="BPR141" s="702"/>
      <c r="BPS141" s="702"/>
      <c r="BPT141" s="702"/>
      <c r="BPU141" s="702"/>
      <c r="BPV141" s="702"/>
      <c r="BPW141" s="701"/>
      <c r="BPX141" s="702"/>
      <c r="BPY141" s="702"/>
      <c r="BPZ141" s="702"/>
      <c r="BQA141" s="702"/>
      <c r="BQB141" s="702"/>
      <c r="BQC141" s="702"/>
      <c r="BQD141" s="702"/>
      <c r="BQE141" s="702"/>
      <c r="BQF141" s="701"/>
      <c r="BQG141" s="702"/>
      <c r="BQH141" s="702"/>
      <c r="BQI141" s="702"/>
      <c r="BQJ141" s="702"/>
      <c r="BQK141" s="702"/>
      <c r="BQL141" s="702"/>
      <c r="BQM141" s="702"/>
      <c r="BQN141" s="702"/>
      <c r="BQO141" s="701"/>
      <c r="BQP141" s="702"/>
      <c r="BQQ141" s="702"/>
      <c r="BQR141" s="702"/>
      <c r="BQS141" s="702"/>
      <c r="BQT141" s="702"/>
      <c r="BQU141" s="702"/>
      <c r="BQV141" s="702"/>
      <c r="BQW141" s="702"/>
      <c r="BQX141" s="701"/>
      <c r="BQY141" s="702"/>
      <c r="BQZ141" s="702"/>
      <c r="BRA141" s="702"/>
      <c r="BRB141" s="702"/>
      <c r="BRC141" s="702"/>
      <c r="BRD141" s="702"/>
      <c r="BRE141" s="702"/>
      <c r="BRF141" s="702"/>
      <c r="BRG141" s="701"/>
      <c r="BRH141" s="702"/>
      <c r="BRI141" s="702"/>
      <c r="BRJ141" s="702"/>
      <c r="BRK141" s="702"/>
      <c r="BRL141" s="702"/>
      <c r="BRM141" s="702"/>
      <c r="BRN141" s="702"/>
      <c r="BRO141" s="702"/>
      <c r="BRP141" s="701"/>
      <c r="BRQ141" s="702"/>
      <c r="BRR141" s="702"/>
      <c r="BRS141" s="702"/>
      <c r="BRT141" s="702"/>
      <c r="BRU141" s="702"/>
      <c r="BRV141" s="702"/>
      <c r="BRW141" s="702"/>
      <c r="BRX141" s="702"/>
      <c r="BRY141" s="701"/>
      <c r="BRZ141" s="702"/>
      <c r="BSA141" s="702"/>
      <c r="BSB141" s="702"/>
      <c r="BSC141" s="702"/>
      <c r="BSD141" s="702"/>
      <c r="BSE141" s="702"/>
      <c r="BSF141" s="702"/>
      <c r="BSG141" s="702"/>
      <c r="BSH141" s="701"/>
      <c r="BSI141" s="702"/>
      <c r="BSJ141" s="702"/>
      <c r="BSK141" s="702"/>
      <c r="BSL141" s="702"/>
      <c r="BSM141" s="702"/>
      <c r="BSN141" s="702"/>
      <c r="BSO141" s="702"/>
      <c r="BSP141" s="702"/>
      <c r="BSQ141" s="701"/>
      <c r="BSR141" s="702"/>
      <c r="BSS141" s="702"/>
      <c r="BST141" s="702"/>
      <c r="BSU141" s="702"/>
      <c r="BSV141" s="702"/>
      <c r="BSW141" s="702"/>
      <c r="BSX141" s="702"/>
      <c r="BSY141" s="702"/>
      <c r="BSZ141" s="701"/>
      <c r="BTA141" s="702"/>
      <c r="BTB141" s="702"/>
      <c r="BTC141" s="702"/>
      <c r="BTD141" s="702"/>
      <c r="BTE141" s="702"/>
      <c r="BTF141" s="702"/>
      <c r="BTG141" s="702"/>
      <c r="BTH141" s="702"/>
      <c r="BTI141" s="701"/>
      <c r="BTJ141" s="702"/>
      <c r="BTK141" s="702"/>
      <c r="BTL141" s="702"/>
      <c r="BTM141" s="702"/>
      <c r="BTN141" s="702"/>
      <c r="BTO141" s="702"/>
      <c r="BTP141" s="702"/>
      <c r="BTQ141" s="702"/>
      <c r="BTR141" s="701"/>
      <c r="BTS141" s="702"/>
      <c r="BTT141" s="702"/>
      <c r="BTU141" s="702"/>
      <c r="BTV141" s="702"/>
      <c r="BTW141" s="702"/>
      <c r="BTX141" s="702"/>
      <c r="BTY141" s="702"/>
      <c r="BTZ141" s="702"/>
      <c r="BUA141" s="701"/>
      <c r="BUB141" s="702"/>
      <c r="BUC141" s="702"/>
      <c r="BUD141" s="702"/>
      <c r="BUE141" s="702"/>
      <c r="BUF141" s="702"/>
      <c r="BUG141" s="702"/>
      <c r="BUH141" s="702"/>
      <c r="BUI141" s="702"/>
      <c r="BUJ141" s="701"/>
      <c r="BUK141" s="702"/>
      <c r="BUL141" s="702"/>
      <c r="BUM141" s="702"/>
      <c r="BUN141" s="702"/>
      <c r="BUO141" s="702"/>
      <c r="BUP141" s="702"/>
      <c r="BUQ141" s="702"/>
      <c r="BUR141" s="702"/>
      <c r="BUS141" s="701"/>
      <c r="BUT141" s="702"/>
      <c r="BUU141" s="702"/>
      <c r="BUV141" s="702"/>
      <c r="BUW141" s="702"/>
      <c r="BUX141" s="702"/>
      <c r="BUY141" s="702"/>
      <c r="BUZ141" s="702"/>
      <c r="BVA141" s="702"/>
      <c r="BVB141" s="701"/>
      <c r="BVC141" s="702"/>
      <c r="BVD141" s="702"/>
      <c r="BVE141" s="702"/>
      <c r="BVF141" s="702"/>
      <c r="BVG141" s="702"/>
      <c r="BVH141" s="702"/>
      <c r="BVI141" s="702"/>
      <c r="BVJ141" s="702"/>
      <c r="BVK141" s="701"/>
      <c r="BVL141" s="702"/>
      <c r="BVM141" s="702"/>
      <c r="BVN141" s="702"/>
      <c r="BVO141" s="702"/>
      <c r="BVP141" s="702"/>
      <c r="BVQ141" s="702"/>
      <c r="BVR141" s="702"/>
      <c r="BVS141" s="702"/>
      <c r="BVT141" s="701"/>
      <c r="BVU141" s="702"/>
      <c r="BVV141" s="702"/>
      <c r="BVW141" s="702"/>
      <c r="BVX141" s="702"/>
      <c r="BVY141" s="702"/>
      <c r="BVZ141" s="702"/>
      <c r="BWA141" s="702"/>
      <c r="BWB141" s="702"/>
      <c r="BWC141" s="701"/>
      <c r="BWD141" s="702"/>
      <c r="BWE141" s="702"/>
      <c r="BWF141" s="702"/>
      <c r="BWG141" s="702"/>
      <c r="BWH141" s="702"/>
      <c r="BWI141" s="702"/>
      <c r="BWJ141" s="702"/>
      <c r="BWK141" s="702"/>
      <c r="BWL141" s="701"/>
      <c r="BWM141" s="702"/>
      <c r="BWN141" s="702"/>
      <c r="BWO141" s="702"/>
      <c r="BWP141" s="702"/>
      <c r="BWQ141" s="702"/>
      <c r="BWR141" s="702"/>
      <c r="BWS141" s="702"/>
      <c r="BWT141" s="702"/>
      <c r="BWU141" s="701"/>
      <c r="BWV141" s="702"/>
      <c r="BWW141" s="702"/>
      <c r="BWX141" s="702"/>
      <c r="BWY141" s="702"/>
      <c r="BWZ141" s="702"/>
      <c r="BXA141" s="702"/>
      <c r="BXB141" s="702"/>
      <c r="BXC141" s="702"/>
      <c r="BXD141" s="701"/>
      <c r="BXE141" s="702"/>
      <c r="BXF141" s="702"/>
      <c r="BXG141" s="702"/>
      <c r="BXH141" s="702"/>
      <c r="BXI141" s="702"/>
      <c r="BXJ141" s="702"/>
      <c r="BXK141" s="702"/>
      <c r="BXL141" s="702"/>
      <c r="BXM141" s="701"/>
      <c r="BXN141" s="702"/>
      <c r="BXO141" s="702"/>
      <c r="BXP141" s="702"/>
      <c r="BXQ141" s="702"/>
      <c r="BXR141" s="702"/>
      <c r="BXS141" s="702"/>
      <c r="BXT141" s="702"/>
      <c r="BXU141" s="702"/>
      <c r="BXV141" s="701"/>
      <c r="BXW141" s="702"/>
      <c r="BXX141" s="702"/>
      <c r="BXY141" s="702"/>
      <c r="BXZ141" s="702"/>
      <c r="BYA141" s="702"/>
      <c r="BYB141" s="702"/>
      <c r="BYC141" s="702"/>
      <c r="BYD141" s="702"/>
      <c r="BYE141" s="701"/>
      <c r="BYF141" s="702"/>
      <c r="BYG141" s="702"/>
      <c r="BYH141" s="702"/>
      <c r="BYI141" s="702"/>
      <c r="BYJ141" s="702"/>
      <c r="BYK141" s="702"/>
      <c r="BYL141" s="702"/>
      <c r="BYM141" s="702"/>
      <c r="BYN141" s="701"/>
      <c r="BYO141" s="702"/>
      <c r="BYP141" s="702"/>
      <c r="BYQ141" s="702"/>
      <c r="BYR141" s="702"/>
      <c r="BYS141" s="702"/>
      <c r="BYT141" s="702"/>
      <c r="BYU141" s="702"/>
      <c r="BYV141" s="702"/>
      <c r="BYW141" s="701"/>
      <c r="BYX141" s="702"/>
      <c r="BYY141" s="702"/>
      <c r="BYZ141" s="702"/>
      <c r="BZA141" s="702"/>
      <c r="BZB141" s="702"/>
      <c r="BZC141" s="702"/>
      <c r="BZD141" s="702"/>
      <c r="BZE141" s="702"/>
      <c r="BZF141" s="701"/>
      <c r="BZG141" s="702"/>
      <c r="BZH141" s="702"/>
      <c r="BZI141" s="702"/>
      <c r="BZJ141" s="702"/>
      <c r="BZK141" s="702"/>
      <c r="BZL141" s="702"/>
      <c r="BZM141" s="702"/>
      <c r="BZN141" s="702"/>
      <c r="BZO141" s="701"/>
      <c r="BZP141" s="702"/>
      <c r="BZQ141" s="702"/>
      <c r="BZR141" s="702"/>
      <c r="BZS141" s="702"/>
      <c r="BZT141" s="702"/>
      <c r="BZU141" s="702"/>
      <c r="BZV141" s="702"/>
      <c r="BZW141" s="702"/>
      <c r="BZX141" s="701"/>
      <c r="BZY141" s="702"/>
      <c r="BZZ141" s="702"/>
      <c r="CAA141" s="702"/>
      <c r="CAB141" s="702"/>
      <c r="CAC141" s="702"/>
      <c r="CAD141" s="702"/>
      <c r="CAE141" s="702"/>
      <c r="CAF141" s="702"/>
      <c r="CAG141" s="701"/>
      <c r="CAH141" s="702"/>
      <c r="CAI141" s="702"/>
      <c r="CAJ141" s="702"/>
      <c r="CAK141" s="702"/>
      <c r="CAL141" s="702"/>
      <c r="CAM141" s="702"/>
      <c r="CAN141" s="702"/>
      <c r="CAO141" s="702"/>
      <c r="CAP141" s="701"/>
      <c r="CAQ141" s="702"/>
      <c r="CAR141" s="702"/>
      <c r="CAS141" s="702"/>
      <c r="CAT141" s="702"/>
      <c r="CAU141" s="702"/>
      <c r="CAV141" s="702"/>
      <c r="CAW141" s="702"/>
      <c r="CAX141" s="702"/>
      <c r="CAY141" s="701"/>
      <c r="CAZ141" s="702"/>
      <c r="CBA141" s="702"/>
      <c r="CBB141" s="702"/>
      <c r="CBC141" s="702"/>
      <c r="CBD141" s="702"/>
      <c r="CBE141" s="702"/>
      <c r="CBF141" s="702"/>
      <c r="CBG141" s="702"/>
      <c r="CBH141" s="701"/>
      <c r="CBI141" s="702"/>
      <c r="CBJ141" s="702"/>
      <c r="CBK141" s="702"/>
      <c r="CBL141" s="702"/>
      <c r="CBM141" s="702"/>
      <c r="CBN141" s="702"/>
      <c r="CBO141" s="702"/>
      <c r="CBP141" s="702"/>
      <c r="CBQ141" s="701"/>
      <c r="CBR141" s="702"/>
      <c r="CBS141" s="702"/>
      <c r="CBT141" s="702"/>
      <c r="CBU141" s="702"/>
      <c r="CBV141" s="702"/>
      <c r="CBW141" s="702"/>
      <c r="CBX141" s="702"/>
      <c r="CBY141" s="702"/>
      <c r="CBZ141" s="701"/>
      <c r="CCA141" s="702"/>
      <c r="CCB141" s="702"/>
      <c r="CCC141" s="702"/>
      <c r="CCD141" s="702"/>
      <c r="CCE141" s="702"/>
      <c r="CCF141" s="702"/>
      <c r="CCG141" s="702"/>
      <c r="CCH141" s="702"/>
      <c r="CCI141" s="701"/>
      <c r="CCJ141" s="702"/>
      <c r="CCK141" s="702"/>
      <c r="CCL141" s="702"/>
      <c r="CCM141" s="702"/>
      <c r="CCN141" s="702"/>
      <c r="CCO141" s="702"/>
      <c r="CCP141" s="702"/>
      <c r="CCQ141" s="702"/>
      <c r="CCR141" s="701"/>
      <c r="CCS141" s="702"/>
      <c r="CCT141" s="702"/>
      <c r="CCU141" s="702"/>
      <c r="CCV141" s="702"/>
      <c r="CCW141" s="702"/>
      <c r="CCX141" s="702"/>
      <c r="CCY141" s="702"/>
      <c r="CCZ141" s="702"/>
      <c r="CDA141" s="701"/>
      <c r="CDB141" s="702"/>
      <c r="CDC141" s="702"/>
      <c r="CDD141" s="702"/>
      <c r="CDE141" s="702"/>
      <c r="CDF141" s="702"/>
      <c r="CDG141" s="702"/>
      <c r="CDH141" s="702"/>
      <c r="CDI141" s="702"/>
      <c r="CDJ141" s="701"/>
      <c r="CDK141" s="702"/>
      <c r="CDL141" s="702"/>
      <c r="CDM141" s="702"/>
      <c r="CDN141" s="702"/>
      <c r="CDO141" s="702"/>
      <c r="CDP141" s="702"/>
      <c r="CDQ141" s="702"/>
      <c r="CDR141" s="702"/>
      <c r="CDS141" s="701"/>
      <c r="CDT141" s="702"/>
      <c r="CDU141" s="702"/>
      <c r="CDV141" s="702"/>
      <c r="CDW141" s="702"/>
      <c r="CDX141" s="702"/>
      <c r="CDY141" s="702"/>
      <c r="CDZ141" s="702"/>
      <c r="CEA141" s="702"/>
      <c r="CEB141" s="701"/>
      <c r="CEC141" s="702"/>
      <c r="CED141" s="702"/>
      <c r="CEE141" s="702"/>
      <c r="CEF141" s="702"/>
      <c r="CEG141" s="702"/>
      <c r="CEH141" s="702"/>
      <c r="CEI141" s="702"/>
      <c r="CEJ141" s="702"/>
      <c r="CEK141" s="701"/>
      <c r="CEL141" s="702"/>
      <c r="CEM141" s="702"/>
      <c r="CEN141" s="702"/>
      <c r="CEO141" s="702"/>
      <c r="CEP141" s="702"/>
      <c r="CEQ141" s="702"/>
      <c r="CER141" s="702"/>
      <c r="CES141" s="702"/>
      <c r="CET141" s="701"/>
      <c r="CEU141" s="702"/>
      <c r="CEV141" s="702"/>
      <c r="CEW141" s="702"/>
      <c r="CEX141" s="702"/>
      <c r="CEY141" s="702"/>
      <c r="CEZ141" s="702"/>
      <c r="CFA141" s="702"/>
      <c r="CFB141" s="702"/>
      <c r="CFC141" s="701"/>
      <c r="CFD141" s="702"/>
      <c r="CFE141" s="702"/>
      <c r="CFF141" s="702"/>
      <c r="CFG141" s="702"/>
      <c r="CFH141" s="702"/>
      <c r="CFI141" s="702"/>
      <c r="CFJ141" s="702"/>
      <c r="CFK141" s="702"/>
      <c r="CFL141" s="701"/>
      <c r="CFM141" s="702"/>
      <c r="CFN141" s="702"/>
      <c r="CFO141" s="702"/>
      <c r="CFP141" s="702"/>
      <c r="CFQ141" s="702"/>
      <c r="CFR141" s="702"/>
      <c r="CFS141" s="702"/>
      <c r="CFT141" s="702"/>
      <c r="CFU141" s="701"/>
      <c r="CFV141" s="702"/>
      <c r="CFW141" s="702"/>
      <c r="CFX141" s="702"/>
      <c r="CFY141" s="702"/>
      <c r="CFZ141" s="702"/>
      <c r="CGA141" s="702"/>
      <c r="CGB141" s="702"/>
      <c r="CGC141" s="702"/>
      <c r="CGD141" s="701"/>
      <c r="CGE141" s="702"/>
      <c r="CGF141" s="702"/>
      <c r="CGG141" s="702"/>
      <c r="CGH141" s="702"/>
      <c r="CGI141" s="702"/>
      <c r="CGJ141" s="702"/>
      <c r="CGK141" s="702"/>
      <c r="CGL141" s="702"/>
      <c r="CGM141" s="701"/>
      <c r="CGN141" s="702"/>
      <c r="CGO141" s="702"/>
      <c r="CGP141" s="702"/>
      <c r="CGQ141" s="702"/>
      <c r="CGR141" s="702"/>
      <c r="CGS141" s="702"/>
      <c r="CGT141" s="702"/>
      <c r="CGU141" s="702"/>
      <c r="CGV141" s="701"/>
      <c r="CGW141" s="702"/>
      <c r="CGX141" s="702"/>
      <c r="CGY141" s="702"/>
      <c r="CGZ141" s="702"/>
      <c r="CHA141" s="702"/>
      <c r="CHB141" s="702"/>
      <c r="CHC141" s="702"/>
      <c r="CHD141" s="702"/>
      <c r="CHE141" s="701"/>
      <c r="CHF141" s="702"/>
      <c r="CHG141" s="702"/>
      <c r="CHH141" s="702"/>
      <c r="CHI141" s="702"/>
      <c r="CHJ141" s="702"/>
      <c r="CHK141" s="702"/>
      <c r="CHL141" s="702"/>
      <c r="CHM141" s="702"/>
      <c r="CHN141" s="701"/>
      <c r="CHO141" s="702"/>
      <c r="CHP141" s="702"/>
      <c r="CHQ141" s="702"/>
      <c r="CHR141" s="702"/>
      <c r="CHS141" s="702"/>
      <c r="CHT141" s="702"/>
      <c r="CHU141" s="702"/>
      <c r="CHV141" s="702"/>
      <c r="CHW141" s="701"/>
      <c r="CHX141" s="702"/>
      <c r="CHY141" s="702"/>
      <c r="CHZ141" s="702"/>
      <c r="CIA141" s="702"/>
      <c r="CIB141" s="702"/>
      <c r="CIC141" s="702"/>
      <c r="CID141" s="702"/>
      <c r="CIE141" s="702"/>
      <c r="CIF141" s="701"/>
      <c r="CIG141" s="702"/>
      <c r="CIH141" s="702"/>
      <c r="CII141" s="702"/>
      <c r="CIJ141" s="702"/>
      <c r="CIK141" s="702"/>
      <c r="CIL141" s="702"/>
      <c r="CIM141" s="702"/>
      <c r="CIN141" s="702"/>
      <c r="CIO141" s="701"/>
      <c r="CIP141" s="702"/>
      <c r="CIQ141" s="702"/>
      <c r="CIR141" s="702"/>
      <c r="CIS141" s="702"/>
      <c r="CIT141" s="702"/>
      <c r="CIU141" s="702"/>
      <c r="CIV141" s="702"/>
      <c r="CIW141" s="702"/>
      <c r="CIX141" s="701"/>
      <c r="CIY141" s="702"/>
      <c r="CIZ141" s="702"/>
      <c r="CJA141" s="702"/>
      <c r="CJB141" s="702"/>
      <c r="CJC141" s="702"/>
      <c r="CJD141" s="702"/>
      <c r="CJE141" s="702"/>
      <c r="CJF141" s="702"/>
      <c r="CJG141" s="701"/>
      <c r="CJH141" s="702"/>
      <c r="CJI141" s="702"/>
      <c r="CJJ141" s="702"/>
      <c r="CJK141" s="702"/>
      <c r="CJL141" s="702"/>
      <c r="CJM141" s="702"/>
      <c r="CJN141" s="702"/>
      <c r="CJO141" s="702"/>
      <c r="CJP141" s="701"/>
      <c r="CJQ141" s="702"/>
      <c r="CJR141" s="702"/>
      <c r="CJS141" s="702"/>
      <c r="CJT141" s="702"/>
      <c r="CJU141" s="702"/>
      <c r="CJV141" s="702"/>
      <c r="CJW141" s="702"/>
      <c r="CJX141" s="702"/>
      <c r="CJY141" s="701"/>
      <c r="CJZ141" s="702"/>
      <c r="CKA141" s="702"/>
      <c r="CKB141" s="702"/>
      <c r="CKC141" s="702"/>
      <c r="CKD141" s="702"/>
      <c r="CKE141" s="702"/>
      <c r="CKF141" s="702"/>
      <c r="CKG141" s="702"/>
      <c r="CKH141" s="701"/>
      <c r="CKI141" s="702"/>
      <c r="CKJ141" s="702"/>
      <c r="CKK141" s="702"/>
      <c r="CKL141" s="702"/>
      <c r="CKM141" s="702"/>
      <c r="CKN141" s="702"/>
      <c r="CKO141" s="702"/>
      <c r="CKP141" s="702"/>
      <c r="CKQ141" s="701"/>
      <c r="CKR141" s="702"/>
      <c r="CKS141" s="702"/>
      <c r="CKT141" s="702"/>
      <c r="CKU141" s="702"/>
      <c r="CKV141" s="702"/>
      <c r="CKW141" s="702"/>
      <c r="CKX141" s="702"/>
      <c r="CKY141" s="702"/>
      <c r="CKZ141" s="701"/>
      <c r="CLA141" s="702"/>
      <c r="CLB141" s="702"/>
      <c r="CLC141" s="702"/>
      <c r="CLD141" s="702"/>
      <c r="CLE141" s="702"/>
      <c r="CLF141" s="702"/>
      <c r="CLG141" s="702"/>
      <c r="CLH141" s="702"/>
      <c r="CLI141" s="701"/>
      <c r="CLJ141" s="702"/>
      <c r="CLK141" s="702"/>
      <c r="CLL141" s="702"/>
      <c r="CLM141" s="702"/>
      <c r="CLN141" s="702"/>
      <c r="CLO141" s="702"/>
      <c r="CLP141" s="702"/>
      <c r="CLQ141" s="702"/>
      <c r="CLR141" s="701"/>
      <c r="CLS141" s="702"/>
      <c r="CLT141" s="702"/>
      <c r="CLU141" s="702"/>
      <c r="CLV141" s="702"/>
      <c r="CLW141" s="702"/>
      <c r="CLX141" s="702"/>
      <c r="CLY141" s="702"/>
      <c r="CLZ141" s="702"/>
      <c r="CMA141" s="701"/>
      <c r="CMB141" s="702"/>
      <c r="CMC141" s="702"/>
      <c r="CMD141" s="702"/>
      <c r="CME141" s="702"/>
      <c r="CMF141" s="702"/>
      <c r="CMG141" s="702"/>
      <c r="CMH141" s="702"/>
      <c r="CMI141" s="702"/>
      <c r="CMJ141" s="701"/>
      <c r="CMK141" s="702"/>
      <c r="CML141" s="702"/>
      <c r="CMM141" s="702"/>
      <c r="CMN141" s="702"/>
      <c r="CMO141" s="702"/>
      <c r="CMP141" s="702"/>
      <c r="CMQ141" s="702"/>
      <c r="CMR141" s="702"/>
      <c r="CMS141" s="701"/>
      <c r="CMT141" s="702"/>
      <c r="CMU141" s="702"/>
      <c r="CMV141" s="702"/>
      <c r="CMW141" s="702"/>
      <c r="CMX141" s="702"/>
      <c r="CMY141" s="702"/>
      <c r="CMZ141" s="702"/>
      <c r="CNA141" s="702"/>
      <c r="CNB141" s="701"/>
      <c r="CNC141" s="702"/>
      <c r="CND141" s="702"/>
      <c r="CNE141" s="702"/>
      <c r="CNF141" s="702"/>
      <c r="CNG141" s="702"/>
      <c r="CNH141" s="702"/>
      <c r="CNI141" s="702"/>
      <c r="CNJ141" s="702"/>
      <c r="CNK141" s="701"/>
      <c r="CNL141" s="702"/>
      <c r="CNM141" s="702"/>
      <c r="CNN141" s="702"/>
      <c r="CNO141" s="702"/>
      <c r="CNP141" s="702"/>
      <c r="CNQ141" s="702"/>
      <c r="CNR141" s="702"/>
      <c r="CNS141" s="702"/>
      <c r="CNT141" s="701"/>
      <c r="CNU141" s="702"/>
      <c r="CNV141" s="702"/>
      <c r="CNW141" s="702"/>
      <c r="CNX141" s="702"/>
      <c r="CNY141" s="702"/>
      <c r="CNZ141" s="702"/>
      <c r="COA141" s="702"/>
      <c r="COB141" s="702"/>
      <c r="COC141" s="701"/>
      <c r="COD141" s="702"/>
      <c r="COE141" s="702"/>
      <c r="COF141" s="702"/>
      <c r="COG141" s="702"/>
      <c r="COH141" s="702"/>
      <c r="COI141" s="702"/>
      <c r="COJ141" s="702"/>
      <c r="COK141" s="702"/>
      <c r="COL141" s="701"/>
      <c r="COM141" s="702"/>
      <c r="CON141" s="702"/>
      <c r="COO141" s="702"/>
      <c r="COP141" s="702"/>
      <c r="COQ141" s="702"/>
      <c r="COR141" s="702"/>
      <c r="COS141" s="702"/>
      <c r="COT141" s="702"/>
      <c r="COU141" s="701"/>
      <c r="COV141" s="702"/>
      <c r="COW141" s="702"/>
      <c r="COX141" s="702"/>
      <c r="COY141" s="702"/>
      <c r="COZ141" s="702"/>
      <c r="CPA141" s="702"/>
      <c r="CPB141" s="702"/>
      <c r="CPC141" s="702"/>
      <c r="CPD141" s="701"/>
      <c r="CPE141" s="702"/>
      <c r="CPF141" s="702"/>
      <c r="CPG141" s="702"/>
      <c r="CPH141" s="702"/>
      <c r="CPI141" s="702"/>
      <c r="CPJ141" s="702"/>
      <c r="CPK141" s="702"/>
      <c r="CPL141" s="702"/>
      <c r="CPM141" s="701"/>
      <c r="CPN141" s="702"/>
      <c r="CPO141" s="702"/>
      <c r="CPP141" s="702"/>
      <c r="CPQ141" s="702"/>
      <c r="CPR141" s="702"/>
      <c r="CPS141" s="702"/>
      <c r="CPT141" s="702"/>
      <c r="CPU141" s="702"/>
      <c r="CPV141" s="701"/>
      <c r="CPW141" s="702"/>
      <c r="CPX141" s="702"/>
      <c r="CPY141" s="702"/>
      <c r="CPZ141" s="702"/>
      <c r="CQA141" s="702"/>
      <c r="CQB141" s="702"/>
      <c r="CQC141" s="702"/>
      <c r="CQD141" s="702"/>
      <c r="CQE141" s="701"/>
      <c r="CQF141" s="702"/>
      <c r="CQG141" s="702"/>
      <c r="CQH141" s="702"/>
      <c r="CQI141" s="702"/>
      <c r="CQJ141" s="702"/>
      <c r="CQK141" s="702"/>
      <c r="CQL141" s="702"/>
      <c r="CQM141" s="702"/>
      <c r="CQN141" s="701"/>
      <c r="CQO141" s="702"/>
      <c r="CQP141" s="702"/>
      <c r="CQQ141" s="702"/>
      <c r="CQR141" s="702"/>
      <c r="CQS141" s="702"/>
      <c r="CQT141" s="702"/>
      <c r="CQU141" s="702"/>
      <c r="CQV141" s="702"/>
      <c r="CQW141" s="701"/>
      <c r="CQX141" s="702"/>
      <c r="CQY141" s="702"/>
      <c r="CQZ141" s="702"/>
      <c r="CRA141" s="702"/>
      <c r="CRB141" s="702"/>
      <c r="CRC141" s="702"/>
      <c r="CRD141" s="702"/>
      <c r="CRE141" s="702"/>
      <c r="CRF141" s="701"/>
      <c r="CRG141" s="702"/>
      <c r="CRH141" s="702"/>
      <c r="CRI141" s="702"/>
      <c r="CRJ141" s="702"/>
      <c r="CRK141" s="702"/>
      <c r="CRL141" s="702"/>
      <c r="CRM141" s="702"/>
      <c r="CRN141" s="702"/>
      <c r="CRO141" s="701"/>
      <c r="CRP141" s="702"/>
      <c r="CRQ141" s="702"/>
      <c r="CRR141" s="702"/>
      <c r="CRS141" s="702"/>
      <c r="CRT141" s="702"/>
      <c r="CRU141" s="702"/>
      <c r="CRV141" s="702"/>
      <c r="CRW141" s="702"/>
      <c r="CRX141" s="701"/>
      <c r="CRY141" s="702"/>
      <c r="CRZ141" s="702"/>
      <c r="CSA141" s="702"/>
      <c r="CSB141" s="702"/>
      <c r="CSC141" s="702"/>
      <c r="CSD141" s="702"/>
      <c r="CSE141" s="702"/>
      <c r="CSF141" s="702"/>
      <c r="CSG141" s="701"/>
      <c r="CSH141" s="702"/>
      <c r="CSI141" s="702"/>
      <c r="CSJ141" s="702"/>
      <c r="CSK141" s="702"/>
      <c r="CSL141" s="702"/>
      <c r="CSM141" s="702"/>
      <c r="CSN141" s="702"/>
      <c r="CSO141" s="702"/>
      <c r="CSP141" s="701"/>
      <c r="CSQ141" s="702"/>
      <c r="CSR141" s="702"/>
      <c r="CSS141" s="702"/>
      <c r="CST141" s="702"/>
      <c r="CSU141" s="702"/>
      <c r="CSV141" s="702"/>
      <c r="CSW141" s="702"/>
      <c r="CSX141" s="702"/>
      <c r="CSY141" s="701"/>
      <c r="CSZ141" s="702"/>
      <c r="CTA141" s="702"/>
      <c r="CTB141" s="702"/>
      <c r="CTC141" s="702"/>
      <c r="CTD141" s="702"/>
      <c r="CTE141" s="702"/>
      <c r="CTF141" s="702"/>
      <c r="CTG141" s="702"/>
      <c r="CTH141" s="701"/>
      <c r="CTI141" s="702"/>
      <c r="CTJ141" s="702"/>
      <c r="CTK141" s="702"/>
      <c r="CTL141" s="702"/>
      <c r="CTM141" s="702"/>
      <c r="CTN141" s="702"/>
      <c r="CTO141" s="702"/>
      <c r="CTP141" s="702"/>
      <c r="CTQ141" s="701"/>
      <c r="CTR141" s="702"/>
      <c r="CTS141" s="702"/>
      <c r="CTT141" s="702"/>
      <c r="CTU141" s="702"/>
      <c r="CTV141" s="702"/>
      <c r="CTW141" s="702"/>
      <c r="CTX141" s="702"/>
      <c r="CTY141" s="702"/>
      <c r="CTZ141" s="701"/>
      <c r="CUA141" s="702"/>
      <c r="CUB141" s="702"/>
      <c r="CUC141" s="702"/>
      <c r="CUD141" s="702"/>
      <c r="CUE141" s="702"/>
      <c r="CUF141" s="702"/>
      <c r="CUG141" s="702"/>
      <c r="CUH141" s="702"/>
      <c r="CUI141" s="701"/>
      <c r="CUJ141" s="702"/>
      <c r="CUK141" s="702"/>
      <c r="CUL141" s="702"/>
      <c r="CUM141" s="702"/>
      <c r="CUN141" s="702"/>
      <c r="CUO141" s="702"/>
      <c r="CUP141" s="702"/>
      <c r="CUQ141" s="702"/>
      <c r="CUR141" s="701"/>
      <c r="CUS141" s="702"/>
      <c r="CUT141" s="702"/>
      <c r="CUU141" s="702"/>
      <c r="CUV141" s="702"/>
      <c r="CUW141" s="702"/>
      <c r="CUX141" s="702"/>
      <c r="CUY141" s="702"/>
      <c r="CUZ141" s="702"/>
      <c r="CVA141" s="701"/>
      <c r="CVB141" s="702"/>
      <c r="CVC141" s="702"/>
      <c r="CVD141" s="702"/>
      <c r="CVE141" s="702"/>
      <c r="CVF141" s="702"/>
      <c r="CVG141" s="702"/>
      <c r="CVH141" s="702"/>
      <c r="CVI141" s="702"/>
      <c r="CVJ141" s="701"/>
      <c r="CVK141" s="702"/>
      <c r="CVL141" s="702"/>
      <c r="CVM141" s="702"/>
      <c r="CVN141" s="702"/>
      <c r="CVO141" s="702"/>
      <c r="CVP141" s="702"/>
      <c r="CVQ141" s="702"/>
      <c r="CVR141" s="702"/>
      <c r="CVS141" s="701"/>
      <c r="CVT141" s="702"/>
      <c r="CVU141" s="702"/>
      <c r="CVV141" s="702"/>
      <c r="CVW141" s="702"/>
      <c r="CVX141" s="702"/>
      <c r="CVY141" s="702"/>
      <c r="CVZ141" s="702"/>
      <c r="CWA141" s="702"/>
      <c r="CWB141" s="701"/>
      <c r="CWC141" s="702"/>
      <c r="CWD141" s="702"/>
      <c r="CWE141" s="702"/>
      <c r="CWF141" s="702"/>
      <c r="CWG141" s="702"/>
      <c r="CWH141" s="702"/>
      <c r="CWI141" s="702"/>
      <c r="CWJ141" s="702"/>
      <c r="CWK141" s="701"/>
      <c r="CWL141" s="702"/>
      <c r="CWM141" s="702"/>
      <c r="CWN141" s="702"/>
      <c r="CWO141" s="702"/>
      <c r="CWP141" s="702"/>
      <c r="CWQ141" s="702"/>
      <c r="CWR141" s="702"/>
      <c r="CWS141" s="702"/>
      <c r="CWT141" s="701"/>
      <c r="CWU141" s="702"/>
      <c r="CWV141" s="702"/>
      <c r="CWW141" s="702"/>
      <c r="CWX141" s="702"/>
      <c r="CWY141" s="702"/>
      <c r="CWZ141" s="702"/>
      <c r="CXA141" s="702"/>
      <c r="CXB141" s="702"/>
      <c r="CXC141" s="701"/>
      <c r="CXD141" s="702"/>
      <c r="CXE141" s="702"/>
      <c r="CXF141" s="702"/>
      <c r="CXG141" s="702"/>
      <c r="CXH141" s="702"/>
      <c r="CXI141" s="702"/>
      <c r="CXJ141" s="702"/>
      <c r="CXK141" s="702"/>
      <c r="CXL141" s="701"/>
      <c r="CXM141" s="702"/>
      <c r="CXN141" s="702"/>
      <c r="CXO141" s="702"/>
      <c r="CXP141" s="702"/>
      <c r="CXQ141" s="702"/>
      <c r="CXR141" s="702"/>
      <c r="CXS141" s="702"/>
      <c r="CXT141" s="702"/>
      <c r="CXU141" s="701"/>
      <c r="CXV141" s="702"/>
      <c r="CXW141" s="702"/>
      <c r="CXX141" s="702"/>
      <c r="CXY141" s="702"/>
      <c r="CXZ141" s="702"/>
      <c r="CYA141" s="702"/>
      <c r="CYB141" s="702"/>
      <c r="CYC141" s="702"/>
      <c r="CYD141" s="701"/>
      <c r="CYE141" s="702"/>
      <c r="CYF141" s="702"/>
      <c r="CYG141" s="702"/>
      <c r="CYH141" s="702"/>
      <c r="CYI141" s="702"/>
      <c r="CYJ141" s="702"/>
      <c r="CYK141" s="702"/>
      <c r="CYL141" s="702"/>
      <c r="CYM141" s="701"/>
      <c r="CYN141" s="702"/>
      <c r="CYO141" s="702"/>
      <c r="CYP141" s="702"/>
      <c r="CYQ141" s="702"/>
      <c r="CYR141" s="702"/>
      <c r="CYS141" s="702"/>
      <c r="CYT141" s="702"/>
      <c r="CYU141" s="702"/>
      <c r="CYV141" s="701"/>
      <c r="CYW141" s="702"/>
      <c r="CYX141" s="702"/>
      <c r="CYY141" s="702"/>
      <c r="CYZ141" s="702"/>
      <c r="CZA141" s="702"/>
      <c r="CZB141" s="702"/>
      <c r="CZC141" s="702"/>
      <c r="CZD141" s="702"/>
      <c r="CZE141" s="701"/>
      <c r="CZF141" s="702"/>
      <c r="CZG141" s="702"/>
      <c r="CZH141" s="702"/>
      <c r="CZI141" s="702"/>
      <c r="CZJ141" s="702"/>
      <c r="CZK141" s="702"/>
      <c r="CZL141" s="702"/>
      <c r="CZM141" s="702"/>
      <c r="CZN141" s="701"/>
      <c r="CZO141" s="702"/>
      <c r="CZP141" s="702"/>
      <c r="CZQ141" s="702"/>
      <c r="CZR141" s="702"/>
      <c r="CZS141" s="702"/>
      <c r="CZT141" s="702"/>
      <c r="CZU141" s="702"/>
      <c r="CZV141" s="702"/>
      <c r="CZW141" s="701"/>
      <c r="CZX141" s="702"/>
      <c r="CZY141" s="702"/>
      <c r="CZZ141" s="702"/>
      <c r="DAA141" s="702"/>
      <c r="DAB141" s="702"/>
      <c r="DAC141" s="702"/>
      <c r="DAD141" s="702"/>
      <c r="DAE141" s="702"/>
      <c r="DAF141" s="701"/>
      <c r="DAG141" s="702"/>
      <c r="DAH141" s="702"/>
      <c r="DAI141" s="702"/>
      <c r="DAJ141" s="702"/>
      <c r="DAK141" s="702"/>
      <c r="DAL141" s="702"/>
      <c r="DAM141" s="702"/>
      <c r="DAN141" s="702"/>
      <c r="DAO141" s="701"/>
      <c r="DAP141" s="702"/>
      <c r="DAQ141" s="702"/>
      <c r="DAR141" s="702"/>
      <c r="DAS141" s="702"/>
      <c r="DAT141" s="702"/>
      <c r="DAU141" s="702"/>
      <c r="DAV141" s="702"/>
      <c r="DAW141" s="702"/>
      <c r="DAX141" s="701"/>
      <c r="DAY141" s="702"/>
      <c r="DAZ141" s="702"/>
      <c r="DBA141" s="702"/>
      <c r="DBB141" s="702"/>
      <c r="DBC141" s="702"/>
      <c r="DBD141" s="702"/>
      <c r="DBE141" s="702"/>
      <c r="DBF141" s="702"/>
      <c r="DBG141" s="701"/>
      <c r="DBH141" s="702"/>
      <c r="DBI141" s="702"/>
      <c r="DBJ141" s="702"/>
      <c r="DBK141" s="702"/>
      <c r="DBL141" s="702"/>
      <c r="DBM141" s="702"/>
      <c r="DBN141" s="702"/>
      <c r="DBO141" s="702"/>
      <c r="DBP141" s="701"/>
      <c r="DBQ141" s="702"/>
      <c r="DBR141" s="702"/>
      <c r="DBS141" s="702"/>
      <c r="DBT141" s="702"/>
      <c r="DBU141" s="702"/>
      <c r="DBV141" s="702"/>
      <c r="DBW141" s="702"/>
      <c r="DBX141" s="702"/>
      <c r="DBY141" s="701"/>
      <c r="DBZ141" s="702"/>
      <c r="DCA141" s="702"/>
      <c r="DCB141" s="702"/>
      <c r="DCC141" s="702"/>
      <c r="DCD141" s="702"/>
      <c r="DCE141" s="702"/>
      <c r="DCF141" s="702"/>
      <c r="DCG141" s="702"/>
      <c r="DCH141" s="701"/>
      <c r="DCI141" s="702"/>
      <c r="DCJ141" s="702"/>
      <c r="DCK141" s="702"/>
      <c r="DCL141" s="702"/>
      <c r="DCM141" s="702"/>
      <c r="DCN141" s="702"/>
      <c r="DCO141" s="702"/>
      <c r="DCP141" s="702"/>
      <c r="DCQ141" s="701"/>
      <c r="DCR141" s="702"/>
      <c r="DCS141" s="702"/>
      <c r="DCT141" s="702"/>
      <c r="DCU141" s="702"/>
      <c r="DCV141" s="702"/>
      <c r="DCW141" s="702"/>
      <c r="DCX141" s="702"/>
      <c r="DCY141" s="702"/>
      <c r="DCZ141" s="701"/>
      <c r="DDA141" s="702"/>
      <c r="DDB141" s="702"/>
      <c r="DDC141" s="702"/>
      <c r="DDD141" s="702"/>
      <c r="DDE141" s="702"/>
      <c r="DDF141" s="702"/>
      <c r="DDG141" s="702"/>
      <c r="DDH141" s="702"/>
      <c r="DDI141" s="701"/>
      <c r="DDJ141" s="702"/>
      <c r="DDK141" s="702"/>
      <c r="DDL141" s="702"/>
      <c r="DDM141" s="702"/>
      <c r="DDN141" s="702"/>
      <c r="DDO141" s="702"/>
      <c r="DDP141" s="702"/>
      <c r="DDQ141" s="702"/>
      <c r="DDR141" s="701"/>
      <c r="DDS141" s="702"/>
      <c r="DDT141" s="702"/>
      <c r="DDU141" s="702"/>
      <c r="DDV141" s="702"/>
      <c r="DDW141" s="702"/>
      <c r="DDX141" s="702"/>
      <c r="DDY141" s="702"/>
      <c r="DDZ141" s="702"/>
      <c r="DEA141" s="701"/>
      <c r="DEB141" s="702"/>
      <c r="DEC141" s="702"/>
      <c r="DED141" s="702"/>
      <c r="DEE141" s="702"/>
      <c r="DEF141" s="702"/>
      <c r="DEG141" s="702"/>
      <c r="DEH141" s="702"/>
      <c r="DEI141" s="702"/>
      <c r="DEJ141" s="701"/>
      <c r="DEK141" s="702"/>
      <c r="DEL141" s="702"/>
      <c r="DEM141" s="702"/>
      <c r="DEN141" s="702"/>
      <c r="DEO141" s="702"/>
      <c r="DEP141" s="702"/>
      <c r="DEQ141" s="702"/>
      <c r="DER141" s="702"/>
      <c r="DES141" s="701"/>
      <c r="DET141" s="702"/>
      <c r="DEU141" s="702"/>
      <c r="DEV141" s="702"/>
      <c r="DEW141" s="702"/>
      <c r="DEX141" s="702"/>
      <c r="DEY141" s="702"/>
      <c r="DEZ141" s="702"/>
      <c r="DFA141" s="702"/>
      <c r="DFB141" s="701"/>
      <c r="DFC141" s="702"/>
      <c r="DFD141" s="702"/>
      <c r="DFE141" s="702"/>
      <c r="DFF141" s="702"/>
      <c r="DFG141" s="702"/>
      <c r="DFH141" s="702"/>
      <c r="DFI141" s="702"/>
      <c r="DFJ141" s="702"/>
      <c r="DFK141" s="701"/>
      <c r="DFL141" s="702"/>
      <c r="DFM141" s="702"/>
      <c r="DFN141" s="702"/>
      <c r="DFO141" s="702"/>
      <c r="DFP141" s="702"/>
      <c r="DFQ141" s="702"/>
      <c r="DFR141" s="702"/>
      <c r="DFS141" s="702"/>
      <c r="DFT141" s="701"/>
      <c r="DFU141" s="702"/>
      <c r="DFV141" s="702"/>
      <c r="DFW141" s="702"/>
      <c r="DFX141" s="702"/>
      <c r="DFY141" s="702"/>
      <c r="DFZ141" s="702"/>
      <c r="DGA141" s="702"/>
      <c r="DGB141" s="702"/>
      <c r="DGC141" s="701"/>
      <c r="DGD141" s="702"/>
      <c r="DGE141" s="702"/>
      <c r="DGF141" s="702"/>
      <c r="DGG141" s="702"/>
      <c r="DGH141" s="702"/>
      <c r="DGI141" s="702"/>
      <c r="DGJ141" s="702"/>
      <c r="DGK141" s="702"/>
      <c r="DGL141" s="701"/>
      <c r="DGM141" s="702"/>
      <c r="DGN141" s="702"/>
      <c r="DGO141" s="702"/>
      <c r="DGP141" s="702"/>
      <c r="DGQ141" s="702"/>
      <c r="DGR141" s="702"/>
      <c r="DGS141" s="702"/>
      <c r="DGT141" s="702"/>
      <c r="DGU141" s="701"/>
      <c r="DGV141" s="702"/>
      <c r="DGW141" s="702"/>
      <c r="DGX141" s="702"/>
      <c r="DGY141" s="702"/>
      <c r="DGZ141" s="702"/>
      <c r="DHA141" s="702"/>
      <c r="DHB141" s="702"/>
      <c r="DHC141" s="702"/>
      <c r="DHD141" s="701"/>
      <c r="DHE141" s="702"/>
      <c r="DHF141" s="702"/>
      <c r="DHG141" s="702"/>
      <c r="DHH141" s="702"/>
      <c r="DHI141" s="702"/>
      <c r="DHJ141" s="702"/>
      <c r="DHK141" s="702"/>
      <c r="DHL141" s="702"/>
      <c r="DHM141" s="701"/>
      <c r="DHN141" s="702"/>
      <c r="DHO141" s="702"/>
      <c r="DHP141" s="702"/>
      <c r="DHQ141" s="702"/>
      <c r="DHR141" s="702"/>
      <c r="DHS141" s="702"/>
      <c r="DHT141" s="702"/>
      <c r="DHU141" s="702"/>
      <c r="DHV141" s="701"/>
      <c r="DHW141" s="702"/>
      <c r="DHX141" s="702"/>
      <c r="DHY141" s="702"/>
      <c r="DHZ141" s="702"/>
      <c r="DIA141" s="702"/>
      <c r="DIB141" s="702"/>
      <c r="DIC141" s="702"/>
      <c r="DID141" s="702"/>
      <c r="DIE141" s="701"/>
      <c r="DIF141" s="702"/>
      <c r="DIG141" s="702"/>
      <c r="DIH141" s="702"/>
      <c r="DII141" s="702"/>
      <c r="DIJ141" s="702"/>
      <c r="DIK141" s="702"/>
      <c r="DIL141" s="702"/>
      <c r="DIM141" s="702"/>
      <c r="DIN141" s="701"/>
      <c r="DIO141" s="702"/>
      <c r="DIP141" s="702"/>
      <c r="DIQ141" s="702"/>
      <c r="DIR141" s="702"/>
      <c r="DIS141" s="702"/>
      <c r="DIT141" s="702"/>
      <c r="DIU141" s="702"/>
      <c r="DIV141" s="702"/>
      <c r="DIW141" s="701"/>
      <c r="DIX141" s="702"/>
      <c r="DIY141" s="702"/>
      <c r="DIZ141" s="702"/>
      <c r="DJA141" s="702"/>
      <c r="DJB141" s="702"/>
      <c r="DJC141" s="702"/>
      <c r="DJD141" s="702"/>
      <c r="DJE141" s="702"/>
      <c r="DJF141" s="701"/>
      <c r="DJG141" s="702"/>
      <c r="DJH141" s="702"/>
      <c r="DJI141" s="702"/>
      <c r="DJJ141" s="702"/>
      <c r="DJK141" s="702"/>
      <c r="DJL141" s="702"/>
      <c r="DJM141" s="702"/>
      <c r="DJN141" s="702"/>
      <c r="DJO141" s="701"/>
      <c r="DJP141" s="702"/>
      <c r="DJQ141" s="702"/>
      <c r="DJR141" s="702"/>
      <c r="DJS141" s="702"/>
      <c r="DJT141" s="702"/>
      <c r="DJU141" s="702"/>
      <c r="DJV141" s="702"/>
      <c r="DJW141" s="702"/>
      <c r="DJX141" s="701"/>
      <c r="DJY141" s="702"/>
      <c r="DJZ141" s="702"/>
      <c r="DKA141" s="702"/>
      <c r="DKB141" s="702"/>
      <c r="DKC141" s="702"/>
      <c r="DKD141" s="702"/>
      <c r="DKE141" s="702"/>
      <c r="DKF141" s="702"/>
      <c r="DKG141" s="701"/>
      <c r="DKH141" s="702"/>
      <c r="DKI141" s="702"/>
      <c r="DKJ141" s="702"/>
      <c r="DKK141" s="702"/>
      <c r="DKL141" s="702"/>
      <c r="DKM141" s="702"/>
      <c r="DKN141" s="702"/>
      <c r="DKO141" s="702"/>
      <c r="DKP141" s="701"/>
      <c r="DKQ141" s="702"/>
      <c r="DKR141" s="702"/>
      <c r="DKS141" s="702"/>
      <c r="DKT141" s="702"/>
      <c r="DKU141" s="702"/>
      <c r="DKV141" s="702"/>
      <c r="DKW141" s="702"/>
      <c r="DKX141" s="702"/>
      <c r="DKY141" s="701"/>
      <c r="DKZ141" s="702"/>
      <c r="DLA141" s="702"/>
      <c r="DLB141" s="702"/>
      <c r="DLC141" s="702"/>
      <c r="DLD141" s="702"/>
      <c r="DLE141" s="702"/>
      <c r="DLF141" s="702"/>
      <c r="DLG141" s="702"/>
      <c r="DLH141" s="701"/>
      <c r="DLI141" s="702"/>
      <c r="DLJ141" s="702"/>
      <c r="DLK141" s="702"/>
      <c r="DLL141" s="702"/>
      <c r="DLM141" s="702"/>
      <c r="DLN141" s="702"/>
      <c r="DLO141" s="702"/>
      <c r="DLP141" s="702"/>
      <c r="DLQ141" s="701"/>
      <c r="DLR141" s="702"/>
      <c r="DLS141" s="702"/>
      <c r="DLT141" s="702"/>
      <c r="DLU141" s="702"/>
      <c r="DLV141" s="702"/>
      <c r="DLW141" s="702"/>
      <c r="DLX141" s="702"/>
      <c r="DLY141" s="702"/>
      <c r="DLZ141" s="701"/>
      <c r="DMA141" s="702"/>
      <c r="DMB141" s="702"/>
      <c r="DMC141" s="702"/>
      <c r="DMD141" s="702"/>
      <c r="DME141" s="702"/>
      <c r="DMF141" s="702"/>
      <c r="DMG141" s="702"/>
      <c r="DMH141" s="702"/>
      <c r="DMI141" s="701"/>
      <c r="DMJ141" s="702"/>
      <c r="DMK141" s="702"/>
      <c r="DML141" s="702"/>
      <c r="DMM141" s="702"/>
      <c r="DMN141" s="702"/>
      <c r="DMO141" s="702"/>
      <c r="DMP141" s="702"/>
      <c r="DMQ141" s="702"/>
      <c r="DMR141" s="701"/>
      <c r="DMS141" s="702"/>
      <c r="DMT141" s="702"/>
      <c r="DMU141" s="702"/>
      <c r="DMV141" s="702"/>
      <c r="DMW141" s="702"/>
      <c r="DMX141" s="702"/>
      <c r="DMY141" s="702"/>
      <c r="DMZ141" s="702"/>
      <c r="DNA141" s="701"/>
      <c r="DNB141" s="702"/>
      <c r="DNC141" s="702"/>
      <c r="DND141" s="702"/>
      <c r="DNE141" s="702"/>
      <c r="DNF141" s="702"/>
      <c r="DNG141" s="702"/>
      <c r="DNH141" s="702"/>
      <c r="DNI141" s="702"/>
      <c r="DNJ141" s="701"/>
      <c r="DNK141" s="702"/>
      <c r="DNL141" s="702"/>
      <c r="DNM141" s="702"/>
      <c r="DNN141" s="702"/>
      <c r="DNO141" s="702"/>
      <c r="DNP141" s="702"/>
      <c r="DNQ141" s="702"/>
      <c r="DNR141" s="702"/>
      <c r="DNS141" s="701"/>
      <c r="DNT141" s="702"/>
      <c r="DNU141" s="702"/>
      <c r="DNV141" s="702"/>
      <c r="DNW141" s="702"/>
      <c r="DNX141" s="702"/>
      <c r="DNY141" s="702"/>
      <c r="DNZ141" s="702"/>
      <c r="DOA141" s="702"/>
      <c r="DOB141" s="701"/>
      <c r="DOC141" s="702"/>
      <c r="DOD141" s="702"/>
      <c r="DOE141" s="702"/>
      <c r="DOF141" s="702"/>
      <c r="DOG141" s="702"/>
      <c r="DOH141" s="702"/>
      <c r="DOI141" s="702"/>
      <c r="DOJ141" s="702"/>
      <c r="DOK141" s="701"/>
      <c r="DOL141" s="702"/>
      <c r="DOM141" s="702"/>
      <c r="DON141" s="702"/>
      <c r="DOO141" s="702"/>
      <c r="DOP141" s="702"/>
      <c r="DOQ141" s="702"/>
      <c r="DOR141" s="702"/>
      <c r="DOS141" s="702"/>
      <c r="DOT141" s="701"/>
      <c r="DOU141" s="702"/>
      <c r="DOV141" s="702"/>
      <c r="DOW141" s="702"/>
      <c r="DOX141" s="702"/>
      <c r="DOY141" s="702"/>
      <c r="DOZ141" s="702"/>
      <c r="DPA141" s="702"/>
      <c r="DPB141" s="702"/>
      <c r="DPC141" s="701"/>
      <c r="DPD141" s="702"/>
      <c r="DPE141" s="702"/>
      <c r="DPF141" s="702"/>
      <c r="DPG141" s="702"/>
      <c r="DPH141" s="702"/>
      <c r="DPI141" s="702"/>
      <c r="DPJ141" s="702"/>
      <c r="DPK141" s="702"/>
      <c r="DPL141" s="701"/>
      <c r="DPM141" s="702"/>
      <c r="DPN141" s="702"/>
      <c r="DPO141" s="702"/>
      <c r="DPP141" s="702"/>
      <c r="DPQ141" s="702"/>
      <c r="DPR141" s="702"/>
      <c r="DPS141" s="702"/>
      <c r="DPT141" s="702"/>
      <c r="DPU141" s="701"/>
      <c r="DPV141" s="702"/>
      <c r="DPW141" s="702"/>
      <c r="DPX141" s="702"/>
      <c r="DPY141" s="702"/>
      <c r="DPZ141" s="702"/>
      <c r="DQA141" s="702"/>
      <c r="DQB141" s="702"/>
      <c r="DQC141" s="702"/>
      <c r="DQD141" s="701"/>
      <c r="DQE141" s="702"/>
      <c r="DQF141" s="702"/>
      <c r="DQG141" s="702"/>
      <c r="DQH141" s="702"/>
      <c r="DQI141" s="702"/>
      <c r="DQJ141" s="702"/>
      <c r="DQK141" s="702"/>
      <c r="DQL141" s="702"/>
      <c r="DQM141" s="701"/>
      <c r="DQN141" s="702"/>
      <c r="DQO141" s="702"/>
      <c r="DQP141" s="702"/>
      <c r="DQQ141" s="702"/>
      <c r="DQR141" s="702"/>
      <c r="DQS141" s="702"/>
      <c r="DQT141" s="702"/>
      <c r="DQU141" s="702"/>
      <c r="DQV141" s="701"/>
      <c r="DQW141" s="702"/>
      <c r="DQX141" s="702"/>
      <c r="DQY141" s="702"/>
      <c r="DQZ141" s="702"/>
      <c r="DRA141" s="702"/>
      <c r="DRB141" s="702"/>
      <c r="DRC141" s="702"/>
      <c r="DRD141" s="702"/>
      <c r="DRE141" s="701"/>
      <c r="DRF141" s="702"/>
      <c r="DRG141" s="702"/>
      <c r="DRH141" s="702"/>
      <c r="DRI141" s="702"/>
      <c r="DRJ141" s="702"/>
      <c r="DRK141" s="702"/>
      <c r="DRL141" s="702"/>
      <c r="DRM141" s="702"/>
      <c r="DRN141" s="701"/>
      <c r="DRO141" s="702"/>
      <c r="DRP141" s="702"/>
      <c r="DRQ141" s="702"/>
      <c r="DRR141" s="702"/>
      <c r="DRS141" s="702"/>
      <c r="DRT141" s="702"/>
      <c r="DRU141" s="702"/>
      <c r="DRV141" s="702"/>
      <c r="DRW141" s="701"/>
      <c r="DRX141" s="702"/>
      <c r="DRY141" s="702"/>
      <c r="DRZ141" s="702"/>
      <c r="DSA141" s="702"/>
      <c r="DSB141" s="702"/>
      <c r="DSC141" s="702"/>
      <c r="DSD141" s="702"/>
      <c r="DSE141" s="702"/>
      <c r="DSF141" s="701"/>
      <c r="DSG141" s="702"/>
      <c r="DSH141" s="702"/>
      <c r="DSI141" s="702"/>
      <c r="DSJ141" s="702"/>
      <c r="DSK141" s="702"/>
      <c r="DSL141" s="702"/>
      <c r="DSM141" s="702"/>
      <c r="DSN141" s="702"/>
      <c r="DSO141" s="701"/>
      <c r="DSP141" s="702"/>
      <c r="DSQ141" s="702"/>
      <c r="DSR141" s="702"/>
      <c r="DSS141" s="702"/>
      <c r="DST141" s="702"/>
      <c r="DSU141" s="702"/>
      <c r="DSV141" s="702"/>
      <c r="DSW141" s="702"/>
      <c r="DSX141" s="701"/>
      <c r="DSY141" s="702"/>
      <c r="DSZ141" s="702"/>
      <c r="DTA141" s="702"/>
      <c r="DTB141" s="702"/>
      <c r="DTC141" s="702"/>
      <c r="DTD141" s="702"/>
      <c r="DTE141" s="702"/>
      <c r="DTF141" s="702"/>
      <c r="DTG141" s="701"/>
      <c r="DTH141" s="702"/>
      <c r="DTI141" s="702"/>
      <c r="DTJ141" s="702"/>
      <c r="DTK141" s="702"/>
      <c r="DTL141" s="702"/>
      <c r="DTM141" s="702"/>
      <c r="DTN141" s="702"/>
      <c r="DTO141" s="702"/>
      <c r="DTP141" s="701"/>
      <c r="DTQ141" s="702"/>
      <c r="DTR141" s="702"/>
      <c r="DTS141" s="702"/>
      <c r="DTT141" s="702"/>
      <c r="DTU141" s="702"/>
      <c r="DTV141" s="702"/>
      <c r="DTW141" s="702"/>
      <c r="DTX141" s="702"/>
      <c r="DTY141" s="701"/>
      <c r="DTZ141" s="702"/>
      <c r="DUA141" s="702"/>
      <c r="DUB141" s="702"/>
      <c r="DUC141" s="702"/>
      <c r="DUD141" s="702"/>
      <c r="DUE141" s="702"/>
      <c r="DUF141" s="702"/>
      <c r="DUG141" s="702"/>
      <c r="DUH141" s="701"/>
      <c r="DUI141" s="702"/>
      <c r="DUJ141" s="702"/>
      <c r="DUK141" s="702"/>
      <c r="DUL141" s="702"/>
      <c r="DUM141" s="702"/>
      <c r="DUN141" s="702"/>
      <c r="DUO141" s="702"/>
      <c r="DUP141" s="702"/>
      <c r="DUQ141" s="701"/>
      <c r="DUR141" s="702"/>
      <c r="DUS141" s="702"/>
      <c r="DUT141" s="702"/>
      <c r="DUU141" s="702"/>
      <c r="DUV141" s="702"/>
      <c r="DUW141" s="702"/>
      <c r="DUX141" s="702"/>
      <c r="DUY141" s="702"/>
      <c r="DUZ141" s="701"/>
      <c r="DVA141" s="702"/>
      <c r="DVB141" s="702"/>
      <c r="DVC141" s="702"/>
      <c r="DVD141" s="702"/>
      <c r="DVE141" s="702"/>
      <c r="DVF141" s="702"/>
      <c r="DVG141" s="702"/>
      <c r="DVH141" s="702"/>
      <c r="DVI141" s="701"/>
      <c r="DVJ141" s="702"/>
      <c r="DVK141" s="702"/>
      <c r="DVL141" s="702"/>
      <c r="DVM141" s="702"/>
      <c r="DVN141" s="702"/>
      <c r="DVO141" s="702"/>
      <c r="DVP141" s="702"/>
      <c r="DVQ141" s="702"/>
      <c r="DVR141" s="701"/>
      <c r="DVS141" s="702"/>
      <c r="DVT141" s="702"/>
      <c r="DVU141" s="702"/>
      <c r="DVV141" s="702"/>
      <c r="DVW141" s="702"/>
      <c r="DVX141" s="702"/>
      <c r="DVY141" s="702"/>
      <c r="DVZ141" s="702"/>
      <c r="DWA141" s="701"/>
      <c r="DWB141" s="702"/>
      <c r="DWC141" s="702"/>
      <c r="DWD141" s="702"/>
      <c r="DWE141" s="702"/>
      <c r="DWF141" s="702"/>
      <c r="DWG141" s="702"/>
      <c r="DWH141" s="702"/>
      <c r="DWI141" s="702"/>
      <c r="DWJ141" s="701"/>
      <c r="DWK141" s="702"/>
      <c r="DWL141" s="702"/>
      <c r="DWM141" s="702"/>
      <c r="DWN141" s="702"/>
      <c r="DWO141" s="702"/>
      <c r="DWP141" s="702"/>
      <c r="DWQ141" s="702"/>
      <c r="DWR141" s="702"/>
      <c r="DWS141" s="701"/>
      <c r="DWT141" s="702"/>
      <c r="DWU141" s="702"/>
      <c r="DWV141" s="702"/>
      <c r="DWW141" s="702"/>
      <c r="DWX141" s="702"/>
      <c r="DWY141" s="702"/>
      <c r="DWZ141" s="702"/>
      <c r="DXA141" s="702"/>
      <c r="DXB141" s="701"/>
      <c r="DXC141" s="702"/>
      <c r="DXD141" s="702"/>
      <c r="DXE141" s="702"/>
      <c r="DXF141" s="702"/>
      <c r="DXG141" s="702"/>
      <c r="DXH141" s="702"/>
      <c r="DXI141" s="702"/>
      <c r="DXJ141" s="702"/>
      <c r="DXK141" s="701"/>
      <c r="DXL141" s="702"/>
      <c r="DXM141" s="702"/>
      <c r="DXN141" s="702"/>
      <c r="DXO141" s="702"/>
      <c r="DXP141" s="702"/>
      <c r="DXQ141" s="702"/>
      <c r="DXR141" s="702"/>
      <c r="DXS141" s="702"/>
      <c r="DXT141" s="701"/>
      <c r="DXU141" s="702"/>
      <c r="DXV141" s="702"/>
      <c r="DXW141" s="702"/>
      <c r="DXX141" s="702"/>
      <c r="DXY141" s="702"/>
      <c r="DXZ141" s="702"/>
      <c r="DYA141" s="702"/>
      <c r="DYB141" s="702"/>
      <c r="DYC141" s="701"/>
      <c r="DYD141" s="702"/>
      <c r="DYE141" s="702"/>
      <c r="DYF141" s="702"/>
      <c r="DYG141" s="702"/>
      <c r="DYH141" s="702"/>
      <c r="DYI141" s="702"/>
      <c r="DYJ141" s="702"/>
      <c r="DYK141" s="702"/>
      <c r="DYL141" s="701"/>
      <c r="DYM141" s="702"/>
      <c r="DYN141" s="702"/>
      <c r="DYO141" s="702"/>
      <c r="DYP141" s="702"/>
      <c r="DYQ141" s="702"/>
      <c r="DYR141" s="702"/>
      <c r="DYS141" s="702"/>
      <c r="DYT141" s="702"/>
      <c r="DYU141" s="701"/>
      <c r="DYV141" s="702"/>
      <c r="DYW141" s="702"/>
      <c r="DYX141" s="702"/>
      <c r="DYY141" s="702"/>
      <c r="DYZ141" s="702"/>
      <c r="DZA141" s="702"/>
      <c r="DZB141" s="702"/>
      <c r="DZC141" s="702"/>
      <c r="DZD141" s="701"/>
      <c r="DZE141" s="702"/>
      <c r="DZF141" s="702"/>
      <c r="DZG141" s="702"/>
      <c r="DZH141" s="702"/>
      <c r="DZI141" s="702"/>
      <c r="DZJ141" s="702"/>
      <c r="DZK141" s="702"/>
      <c r="DZL141" s="702"/>
      <c r="DZM141" s="701"/>
      <c r="DZN141" s="702"/>
      <c r="DZO141" s="702"/>
      <c r="DZP141" s="702"/>
      <c r="DZQ141" s="702"/>
      <c r="DZR141" s="702"/>
      <c r="DZS141" s="702"/>
      <c r="DZT141" s="702"/>
      <c r="DZU141" s="702"/>
      <c r="DZV141" s="701"/>
      <c r="DZW141" s="702"/>
      <c r="DZX141" s="702"/>
      <c r="DZY141" s="702"/>
      <c r="DZZ141" s="702"/>
      <c r="EAA141" s="702"/>
      <c r="EAB141" s="702"/>
      <c r="EAC141" s="702"/>
      <c r="EAD141" s="702"/>
      <c r="EAE141" s="701"/>
      <c r="EAF141" s="702"/>
      <c r="EAG141" s="702"/>
      <c r="EAH141" s="702"/>
      <c r="EAI141" s="702"/>
      <c r="EAJ141" s="702"/>
      <c r="EAK141" s="702"/>
      <c r="EAL141" s="702"/>
      <c r="EAM141" s="702"/>
      <c r="EAN141" s="701"/>
      <c r="EAO141" s="702"/>
      <c r="EAP141" s="702"/>
      <c r="EAQ141" s="702"/>
      <c r="EAR141" s="702"/>
      <c r="EAS141" s="702"/>
      <c r="EAT141" s="702"/>
      <c r="EAU141" s="702"/>
      <c r="EAV141" s="702"/>
      <c r="EAW141" s="701"/>
      <c r="EAX141" s="702"/>
      <c r="EAY141" s="702"/>
      <c r="EAZ141" s="702"/>
      <c r="EBA141" s="702"/>
      <c r="EBB141" s="702"/>
      <c r="EBC141" s="702"/>
      <c r="EBD141" s="702"/>
      <c r="EBE141" s="702"/>
      <c r="EBF141" s="701"/>
      <c r="EBG141" s="702"/>
      <c r="EBH141" s="702"/>
      <c r="EBI141" s="702"/>
      <c r="EBJ141" s="702"/>
      <c r="EBK141" s="702"/>
      <c r="EBL141" s="702"/>
      <c r="EBM141" s="702"/>
      <c r="EBN141" s="702"/>
      <c r="EBO141" s="701"/>
      <c r="EBP141" s="702"/>
      <c r="EBQ141" s="702"/>
      <c r="EBR141" s="702"/>
      <c r="EBS141" s="702"/>
      <c r="EBT141" s="702"/>
      <c r="EBU141" s="702"/>
      <c r="EBV141" s="702"/>
      <c r="EBW141" s="702"/>
      <c r="EBX141" s="701"/>
      <c r="EBY141" s="702"/>
      <c r="EBZ141" s="702"/>
      <c r="ECA141" s="702"/>
      <c r="ECB141" s="702"/>
      <c r="ECC141" s="702"/>
      <c r="ECD141" s="702"/>
      <c r="ECE141" s="702"/>
      <c r="ECF141" s="702"/>
      <c r="ECG141" s="701"/>
      <c r="ECH141" s="702"/>
      <c r="ECI141" s="702"/>
      <c r="ECJ141" s="702"/>
      <c r="ECK141" s="702"/>
      <c r="ECL141" s="702"/>
      <c r="ECM141" s="702"/>
      <c r="ECN141" s="702"/>
      <c r="ECO141" s="702"/>
      <c r="ECP141" s="701"/>
      <c r="ECQ141" s="702"/>
      <c r="ECR141" s="702"/>
      <c r="ECS141" s="702"/>
      <c r="ECT141" s="702"/>
      <c r="ECU141" s="702"/>
      <c r="ECV141" s="702"/>
      <c r="ECW141" s="702"/>
      <c r="ECX141" s="702"/>
      <c r="ECY141" s="701"/>
      <c r="ECZ141" s="702"/>
      <c r="EDA141" s="702"/>
      <c r="EDB141" s="702"/>
      <c r="EDC141" s="702"/>
      <c r="EDD141" s="702"/>
      <c r="EDE141" s="702"/>
      <c r="EDF141" s="702"/>
      <c r="EDG141" s="702"/>
      <c r="EDH141" s="701"/>
      <c r="EDI141" s="702"/>
      <c r="EDJ141" s="702"/>
      <c r="EDK141" s="702"/>
      <c r="EDL141" s="702"/>
      <c r="EDM141" s="702"/>
      <c r="EDN141" s="702"/>
      <c r="EDO141" s="702"/>
      <c r="EDP141" s="702"/>
      <c r="EDQ141" s="701"/>
      <c r="EDR141" s="702"/>
      <c r="EDS141" s="702"/>
      <c r="EDT141" s="702"/>
      <c r="EDU141" s="702"/>
      <c r="EDV141" s="702"/>
      <c r="EDW141" s="702"/>
      <c r="EDX141" s="702"/>
      <c r="EDY141" s="702"/>
      <c r="EDZ141" s="701"/>
      <c r="EEA141" s="702"/>
      <c r="EEB141" s="702"/>
      <c r="EEC141" s="702"/>
      <c r="EED141" s="702"/>
      <c r="EEE141" s="702"/>
      <c r="EEF141" s="702"/>
      <c r="EEG141" s="702"/>
      <c r="EEH141" s="702"/>
      <c r="EEI141" s="701"/>
      <c r="EEJ141" s="702"/>
      <c r="EEK141" s="702"/>
      <c r="EEL141" s="702"/>
      <c r="EEM141" s="702"/>
      <c r="EEN141" s="702"/>
      <c r="EEO141" s="702"/>
      <c r="EEP141" s="702"/>
      <c r="EEQ141" s="702"/>
      <c r="EER141" s="701"/>
      <c r="EES141" s="702"/>
      <c r="EET141" s="702"/>
      <c r="EEU141" s="702"/>
      <c r="EEV141" s="702"/>
      <c r="EEW141" s="702"/>
      <c r="EEX141" s="702"/>
      <c r="EEY141" s="702"/>
      <c r="EEZ141" s="702"/>
      <c r="EFA141" s="701"/>
      <c r="EFB141" s="702"/>
      <c r="EFC141" s="702"/>
      <c r="EFD141" s="702"/>
      <c r="EFE141" s="702"/>
      <c r="EFF141" s="702"/>
      <c r="EFG141" s="702"/>
      <c r="EFH141" s="702"/>
      <c r="EFI141" s="702"/>
      <c r="EFJ141" s="701"/>
      <c r="EFK141" s="702"/>
      <c r="EFL141" s="702"/>
      <c r="EFM141" s="702"/>
      <c r="EFN141" s="702"/>
      <c r="EFO141" s="702"/>
      <c r="EFP141" s="702"/>
      <c r="EFQ141" s="702"/>
      <c r="EFR141" s="702"/>
      <c r="EFS141" s="701"/>
      <c r="EFT141" s="702"/>
      <c r="EFU141" s="702"/>
      <c r="EFV141" s="702"/>
      <c r="EFW141" s="702"/>
      <c r="EFX141" s="702"/>
      <c r="EFY141" s="702"/>
      <c r="EFZ141" s="702"/>
      <c r="EGA141" s="702"/>
      <c r="EGB141" s="701"/>
      <c r="EGC141" s="702"/>
      <c r="EGD141" s="702"/>
      <c r="EGE141" s="702"/>
      <c r="EGF141" s="702"/>
      <c r="EGG141" s="702"/>
      <c r="EGH141" s="702"/>
      <c r="EGI141" s="702"/>
      <c r="EGJ141" s="702"/>
      <c r="EGK141" s="701"/>
      <c r="EGL141" s="702"/>
      <c r="EGM141" s="702"/>
      <c r="EGN141" s="702"/>
      <c r="EGO141" s="702"/>
      <c r="EGP141" s="702"/>
      <c r="EGQ141" s="702"/>
      <c r="EGR141" s="702"/>
      <c r="EGS141" s="702"/>
      <c r="EGT141" s="701"/>
      <c r="EGU141" s="702"/>
      <c r="EGV141" s="702"/>
      <c r="EGW141" s="702"/>
      <c r="EGX141" s="702"/>
      <c r="EGY141" s="702"/>
      <c r="EGZ141" s="702"/>
      <c r="EHA141" s="702"/>
      <c r="EHB141" s="702"/>
      <c r="EHC141" s="701"/>
      <c r="EHD141" s="702"/>
      <c r="EHE141" s="702"/>
      <c r="EHF141" s="702"/>
      <c r="EHG141" s="702"/>
      <c r="EHH141" s="702"/>
      <c r="EHI141" s="702"/>
      <c r="EHJ141" s="702"/>
      <c r="EHK141" s="702"/>
      <c r="EHL141" s="701"/>
      <c r="EHM141" s="702"/>
      <c r="EHN141" s="702"/>
      <c r="EHO141" s="702"/>
      <c r="EHP141" s="702"/>
      <c r="EHQ141" s="702"/>
      <c r="EHR141" s="702"/>
      <c r="EHS141" s="702"/>
      <c r="EHT141" s="702"/>
      <c r="EHU141" s="701"/>
      <c r="EHV141" s="702"/>
      <c r="EHW141" s="702"/>
      <c r="EHX141" s="702"/>
      <c r="EHY141" s="702"/>
      <c r="EHZ141" s="702"/>
      <c r="EIA141" s="702"/>
      <c r="EIB141" s="702"/>
      <c r="EIC141" s="702"/>
      <c r="EID141" s="701"/>
      <c r="EIE141" s="702"/>
      <c r="EIF141" s="702"/>
      <c r="EIG141" s="702"/>
      <c r="EIH141" s="702"/>
      <c r="EII141" s="702"/>
      <c r="EIJ141" s="702"/>
      <c r="EIK141" s="702"/>
      <c r="EIL141" s="702"/>
      <c r="EIM141" s="701"/>
      <c r="EIN141" s="702"/>
      <c r="EIO141" s="702"/>
      <c r="EIP141" s="702"/>
      <c r="EIQ141" s="702"/>
      <c r="EIR141" s="702"/>
      <c r="EIS141" s="702"/>
      <c r="EIT141" s="702"/>
      <c r="EIU141" s="702"/>
      <c r="EIV141" s="701"/>
      <c r="EIW141" s="702"/>
      <c r="EIX141" s="702"/>
      <c r="EIY141" s="702"/>
      <c r="EIZ141" s="702"/>
      <c r="EJA141" s="702"/>
      <c r="EJB141" s="702"/>
      <c r="EJC141" s="702"/>
      <c r="EJD141" s="702"/>
      <c r="EJE141" s="701"/>
      <c r="EJF141" s="702"/>
      <c r="EJG141" s="702"/>
      <c r="EJH141" s="702"/>
      <c r="EJI141" s="702"/>
      <c r="EJJ141" s="702"/>
      <c r="EJK141" s="702"/>
      <c r="EJL141" s="702"/>
      <c r="EJM141" s="702"/>
      <c r="EJN141" s="701"/>
      <c r="EJO141" s="702"/>
      <c r="EJP141" s="702"/>
      <c r="EJQ141" s="702"/>
      <c r="EJR141" s="702"/>
      <c r="EJS141" s="702"/>
      <c r="EJT141" s="702"/>
      <c r="EJU141" s="702"/>
      <c r="EJV141" s="702"/>
      <c r="EJW141" s="701"/>
      <c r="EJX141" s="702"/>
      <c r="EJY141" s="702"/>
      <c r="EJZ141" s="702"/>
      <c r="EKA141" s="702"/>
      <c r="EKB141" s="702"/>
      <c r="EKC141" s="702"/>
      <c r="EKD141" s="702"/>
      <c r="EKE141" s="702"/>
      <c r="EKF141" s="701"/>
      <c r="EKG141" s="702"/>
      <c r="EKH141" s="702"/>
      <c r="EKI141" s="702"/>
      <c r="EKJ141" s="702"/>
      <c r="EKK141" s="702"/>
      <c r="EKL141" s="702"/>
      <c r="EKM141" s="702"/>
      <c r="EKN141" s="702"/>
      <c r="EKO141" s="701"/>
      <c r="EKP141" s="702"/>
      <c r="EKQ141" s="702"/>
      <c r="EKR141" s="702"/>
      <c r="EKS141" s="702"/>
      <c r="EKT141" s="702"/>
      <c r="EKU141" s="702"/>
      <c r="EKV141" s="702"/>
      <c r="EKW141" s="702"/>
      <c r="EKX141" s="701"/>
      <c r="EKY141" s="702"/>
      <c r="EKZ141" s="702"/>
      <c r="ELA141" s="702"/>
      <c r="ELB141" s="702"/>
      <c r="ELC141" s="702"/>
      <c r="ELD141" s="702"/>
      <c r="ELE141" s="702"/>
      <c r="ELF141" s="702"/>
      <c r="ELG141" s="701"/>
      <c r="ELH141" s="702"/>
      <c r="ELI141" s="702"/>
      <c r="ELJ141" s="702"/>
      <c r="ELK141" s="702"/>
      <c r="ELL141" s="702"/>
      <c r="ELM141" s="702"/>
      <c r="ELN141" s="702"/>
      <c r="ELO141" s="702"/>
      <c r="ELP141" s="701"/>
      <c r="ELQ141" s="702"/>
      <c r="ELR141" s="702"/>
      <c r="ELS141" s="702"/>
      <c r="ELT141" s="702"/>
      <c r="ELU141" s="702"/>
      <c r="ELV141" s="702"/>
      <c r="ELW141" s="702"/>
      <c r="ELX141" s="702"/>
      <c r="ELY141" s="701"/>
      <c r="ELZ141" s="702"/>
      <c r="EMA141" s="702"/>
      <c r="EMB141" s="702"/>
      <c r="EMC141" s="702"/>
      <c r="EMD141" s="702"/>
      <c r="EME141" s="702"/>
      <c r="EMF141" s="702"/>
      <c r="EMG141" s="702"/>
      <c r="EMH141" s="701"/>
      <c r="EMI141" s="702"/>
      <c r="EMJ141" s="702"/>
      <c r="EMK141" s="702"/>
      <c r="EML141" s="702"/>
      <c r="EMM141" s="702"/>
      <c r="EMN141" s="702"/>
      <c r="EMO141" s="702"/>
      <c r="EMP141" s="702"/>
      <c r="EMQ141" s="701"/>
      <c r="EMR141" s="702"/>
      <c r="EMS141" s="702"/>
      <c r="EMT141" s="702"/>
      <c r="EMU141" s="702"/>
      <c r="EMV141" s="702"/>
      <c r="EMW141" s="702"/>
      <c r="EMX141" s="702"/>
      <c r="EMY141" s="702"/>
      <c r="EMZ141" s="701"/>
      <c r="ENA141" s="702"/>
      <c r="ENB141" s="702"/>
      <c r="ENC141" s="702"/>
      <c r="END141" s="702"/>
      <c r="ENE141" s="702"/>
      <c r="ENF141" s="702"/>
      <c r="ENG141" s="702"/>
      <c r="ENH141" s="702"/>
      <c r="ENI141" s="701"/>
      <c r="ENJ141" s="702"/>
      <c r="ENK141" s="702"/>
      <c r="ENL141" s="702"/>
      <c r="ENM141" s="702"/>
      <c r="ENN141" s="702"/>
      <c r="ENO141" s="702"/>
      <c r="ENP141" s="702"/>
      <c r="ENQ141" s="702"/>
      <c r="ENR141" s="701"/>
      <c r="ENS141" s="702"/>
      <c r="ENT141" s="702"/>
      <c r="ENU141" s="702"/>
      <c r="ENV141" s="702"/>
      <c r="ENW141" s="702"/>
      <c r="ENX141" s="702"/>
      <c r="ENY141" s="702"/>
      <c r="ENZ141" s="702"/>
      <c r="EOA141" s="701"/>
      <c r="EOB141" s="702"/>
      <c r="EOC141" s="702"/>
      <c r="EOD141" s="702"/>
      <c r="EOE141" s="702"/>
      <c r="EOF141" s="702"/>
      <c r="EOG141" s="702"/>
      <c r="EOH141" s="702"/>
      <c r="EOI141" s="702"/>
      <c r="EOJ141" s="701"/>
      <c r="EOK141" s="702"/>
      <c r="EOL141" s="702"/>
      <c r="EOM141" s="702"/>
      <c r="EON141" s="702"/>
      <c r="EOO141" s="702"/>
      <c r="EOP141" s="702"/>
      <c r="EOQ141" s="702"/>
      <c r="EOR141" s="702"/>
      <c r="EOS141" s="701"/>
      <c r="EOT141" s="702"/>
      <c r="EOU141" s="702"/>
      <c r="EOV141" s="702"/>
      <c r="EOW141" s="702"/>
      <c r="EOX141" s="702"/>
      <c r="EOY141" s="702"/>
      <c r="EOZ141" s="702"/>
      <c r="EPA141" s="702"/>
      <c r="EPB141" s="701"/>
      <c r="EPC141" s="702"/>
      <c r="EPD141" s="702"/>
      <c r="EPE141" s="702"/>
      <c r="EPF141" s="702"/>
      <c r="EPG141" s="702"/>
      <c r="EPH141" s="702"/>
      <c r="EPI141" s="702"/>
      <c r="EPJ141" s="702"/>
      <c r="EPK141" s="701"/>
      <c r="EPL141" s="702"/>
      <c r="EPM141" s="702"/>
      <c r="EPN141" s="702"/>
      <c r="EPO141" s="702"/>
      <c r="EPP141" s="702"/>
      <c r="EPQ141" s="702"/>
      <c r="EPR141" s="702"/>
      <c r="EPS141" s="702"/>
      <c r="EPT141" s="701"/>
      <c r="EPU141" s="702"/>
      <c r="EPV141" s="702"/>
      <c r="EPW141" s="702"/>
      <c r="EPX141" s="702"/>
      <c r="EPY141" s="702"/>
      <c r="EPZ141" s="702"/>
      <c r="EQA141" s="702"/>
      <c r="EQB141" s="702"/>
      <c r="EQC141" s="701"/>
      <c r="EQD141" s="702"/>
      <c r="EQE141" s="702"/>
      <c r="EQF141" s="702"/>
      <c r="EQG141" s="702"/>
      <c r="EQH141" s="702"/>
      <c r="EQI141" s="702"/>
      <c r="EQJ141" s="702"/>
      <c r="EQK141" s="702"/>
      <c r="EQL141" s="701"/>
      <c r="EQM141" s="702"/>
      <c r="EQN141" s="702"/>
      <c r="EQO141" s="702"/>
      <c r="EQP141" s="702"/>
      <c r="EQQ141" s="702"/>
      <c r="EQR141" s="702"/>
      <c r="EQS141" s="702"/>
      <c r="EQT141" s="702"/>
      <c r="EQU141" s="701"/>
      <c r="EQV141" s="702"/>
      <c r="EQW141" s="702"/>
      <c r="EQX141" s="702"/>
      <c r="EQY141" s="702"/>
      <c r="EQZ141" s="702"/>
      <c r="ERA141" s="702"/>
      <c r="ERB141" s="702"/>
      <c r="ERC141" s="702"/>
      <c r="ERD141" s="701"/>
      <c r="ERE141" s="702"/>
      <c r="ERF141" s="702"/>
      <c r="ERG141" s="702"/>
      <c r="ERH141" s="702"/>
      <c r="ERI141" s="702"/>
      <c r="ERJ141" s="702"/>
      <c r="ERK141" s="702"/>
      <c r="ERL141" s="702"/>
      <c r="ERM141" s="701"/>
      <c r="ERN141" s="702"/>
      <c r="ERO141" s="702"/>
      <c r="ERP141" s="702"/>
      <c r="ERQ141" s="702"/>
      <c r="ERR141" s="702"/>
      <c r="ERS141" s="702"/>
      <c r="ERT141" s="702"/>
      <c r="ERU141" s="702"/>
      <c r="ERV141" s="701"/>
      <c r="ERW141" s="702"/>
      <c r="ERX141" s="702"/>
      <c r="ERY141" s="702"/>
      <c r="ERZ141" s="702"/>
      <c r="ESA141" s="702"/>
      <c r="ESB141" s="702"/>
      <c r="ESC141" s="702"/>
      <c r="ESD141" s="702"/>
      <c r="ESE141" s="701"/>
      <c r="ESF141" s="702"/>
      <c r="ESG141" s="702"/>
      <c r="ESH141" s="702"/>
      <c r="ESI141" s="702"/>
      <c r="ESJ141" s="702"/>
      <c r="ESK141" s="702"/>
      <c r="ESL141" s="702"/>
      <c r="ESM141" s="702"/>
      <c r="ESN141" s="701"/>
      <c r="ESO141" s="702"/>
      <c r="ESP141" s="702"/>
      <c r="ESQ141" s="702"/>
      <c r="ESR141" s="702"/>
      <c r="ESS141" s="702"/>
      <c r="EST141" s="702"/>
      <c r="ESU141" s="702"/>
      <c r="ESV141" s="702"/>
      <c r="ESW141" s="701"/>
      <c r="ESX141" s="702"/>
      <c r="ESY141" s="702"/>
      <c r="ESZ141" s="702"/>
      <c r="ETA141" s="702"/>
      <c r="ETB141" s="702"/>
      <c r="ETC141" s="702"/>
      <c r="ETD141" s="702"/>
      <c r="ETE141" s="702"/>
      <c r="ETF141" s="701"/>
      <c r="ETG141" s="702"/>
      <c r="ETH141" s="702"/>
      <c r="ETI141" s="702"/>
      <c r="ETJ141" s="702"/>
      <c r="ETK141" s="702"/>
      <c r="ETL141" s="702"/>
      <c r="ETM141" s="702"/>
      <c r="ETN141" s="702"/>
      <c r="ETO141" s="701"/>
      <c r="ETP141" s="702"/>
      <c r="ETQ141" s="702"/>
      <c r="ETR141" s="702"/>
      <c r="ETS141" s="702"/>
      <c r="ETT141" s="702"/>
      <c r="ETU141" s="702"/>
      <c r="ETV141" s="702"/>
      <c r="ETW141" s="702"/>
      <c r="ETX141" s="701"/>
      <c r="ETY141" s="702"/>
      <c r="ETZ141" s="702"/>
      <c r="EUA141" s="702"/>
      <c r="EUB141" s="702"/>
      <c r="EUC141" s="702"/>
      <c r="EUD141" s="702"/>
      <c r="EUE141" s="702"/>
      <c r="EUF141" s="702"/>
      <c r="EUG141" s="701"/>
      <c r="EUH141" s="702"/>
      <c r="EUI141" s="702"/>
      <c r="EUJ141" s="702"/>
      <c r="EUK141" s="702"/>
      <c r="EUL141" s="702"/>
      <c r="EUM141" s="702"/>
      <c r="EUN141" s="702"/>
      <c r="EUO141" s="702"/>
      <c r="EUP141" s="701"/>
      <c r="EUQ141" s="702"/>
      <c r="EUR141" s="702"/>
      <c r="EUS141" s="702"/>
      <c r="EUT141" s="702"/>
      <c r="EUU141" s="702"/>
      <c r="EUV141" s="702"/>
      <c r="EUW141" s="702"/>
      <c r="EUX141" s="702"/>
      <c r="EUY141" s="701"/>
      <c r="EUZ141" s="702"/>
      <c r="EVA141" s="702"/>
      <c r="EVB141" s="702"/>
      <c r="EVC141" s="702"/>
      <c r="EVD141" s="702"/>
      <c r="EVE141" s="702"/>
      <c r="EVF141" s="702"/>
      <c r="EVG141" s="702"/>
      <c r="EVH141" s="701"/>
      <c r="EVI141" s="702"/>
      <c r="EVJ141" s="702"/>
      <c r="EVK141" s="702"/>
      <c r="EVL141" s="702"/>
      <c r="EVM141" s="702"/>
      <c r="EVN141" s="702"/>
      <c r="EVO141" s="702"/>
      <c r="EVP141" s="702"/>
      <c r="EVQ141" s="701"/>
      <c r="EVR141" s="702"/>
      <c r="EVS141" s="702"/>
      <c r="EVT141" s="702"/>
      <c r="EVU141" s="702"/>
      <c r="EVV141" s="702"/>
      <c r="EVW141" s="702"/>
      <c r="EVX141" s="702"/>
      <c r="EVY141" s="702"/>
      <c r="EVZ141" s="701"/>
      <c r="EWA141" s="702"/>
      <c r="EWB141" s="702"/>
      <c r="EWC141" s="702"/>
      <c r="EWD141" s="702"/>
      <c r="EWE141" s="702"/>
      <c r="EWF141" s="702"/>
      <c r="EWG141" s="702"/>
      <c r="EWH141" s="702"/>
      <c r="EWI141" s="701"/>
      <c r="EWJ141" s="702"/>
      <c r="EWK141" s="702"/>
      <c r="EWL141" s="702"/>
      <c r="EWM141" s="702"/>
      <c r="EWN141" s="702"/>
      <c r="EWO141" s="702"/>
      <c r="EWP141" s="702"/>
      <c r="EWQ141" s="702"/>
      <c r="EWR141" s="701"/>
      <c r="EWS141" s="702"/>
      <c r="EWT141" s="702"/>
      <c r="EWU141" s="702"/>
      <c r="EWV141" s="702"/>
      <c r="EWW141" s="702"/>
      <c r="EWX141" s="702"/>
      <c r="EWY141" s="702"/>
      <c r="EWZ141" s="702"/>
      <c r="EXA141" s="701"/>
      <c r="EXB141" s="702"/>
      <c r="EXC141" s="702"/>
      <c r="EXD141" s="702"/>
      <c r="EXE141" s="702"/>
      <c r="EXF141" s="702"/>
      <c r="EXG141" s="702"/>
      <c r="EXH141" s="702"/>
      <c r="EXI141" s="702"/>
      <c r="EXJ141" s="701"/>
      <c r="EXK141" s="702"/>
      <c r="EXL141" s="702"/>
      <c r="EXM141" s="702"/>
      <c r="EXN141" s="702"/>
      <c r="EXO141" s="702"/>
      <c r="EXP141" s="702"/>
      <c r="EXQ141" s="702"/>
      <c r="EXR141" s="702"/>
      <c r="EXS141" s="701"/>
      <c r="EXT141" s="702"/>
      <c r="EXU141" s="702"/>
      <c r="EXV141" s="702"/>
      <c r="EXW141" s="702"/>
      <c r="EXX141" s="702"/>
      <c r="EXY141" s="702"/>
      <c r="EXZ141" s="702"/>
      <c r="EYA141" s="702"/>
      <c r="EYB141" s="701"/>
      <c r="EYC141" s="702"/>
      <c r="EYD141" s="702"/>
      <c r="EYE141" s="702"/>
      <c r="EYF141" s="702"/>
      <c r="EYG141" s="702"/>
      <c r="EYH141" s="702"/>
      <c r="EYI141" s="702"/>
      <c r="EYJ141" s="702"/>
      <c r="EYK141" s="701"/>
      <c r="EYL141" s="702"/>
      <c r="EYM141" s="702"/>
      <c r="EYN141" s="702"/>
      <c r="EYO141" s="702"/>
      <c r="EYP141" s="702"/>
      <c r="EYQ141" s="702"/>
      <c r="EYR141" s="702"/>
      <c r="EYS141" s="702"/>
      <c r="EYT141" s="701"/>
      <c r="EYU141" s="702"/>
      <c r="EYV141" s="702"/>
      <c r="EYW141" s="702"/>
      <c r="EYX141" s="702"/>
      <c r="EYY141" s="702"/>
      <c r="EYZ141" s="702"/>
      <c r="EZA141" s="702"/>
      <c r="EZB141" s="702"/>
      <c r="EZC141" s="701"/>
      <c r="EZD141" s="702"/>
      <c r="EZE141" s="702"/>
      <c r="EZF141" s="702"/>
      <c r="EZG141" s="702"/>
      <c r="EZH141" s="702"/>
      <c r="EZI141" s="702"/>
      <c r="EZJ141" s="702"/>
      <c r="EZK141" s="702"/>
      <c r="EZL141" s="701"/>
      <c r="EZM141" s="702"/>
      <c r="EZN141" s="702"/>
      <c r="EZO141" s="702"/>
      <c r="EZP141" s="702"/>
      <c r="EZQ141" s="702"/>
      <c r="EZR141" s="702"/>
      <c r="EZS141" s="702"/>
      <c r="EZT141" s="702"/>
      <c r="EZU141" s="701"/>
      <c r="EZV141" s="702"/>
      <c r="EZW141" s="702"/>
      <c r="EZX141" s="702"/>
      <c r="EZY141" s="702"/>
      <c r="EZZ141" s="702"/>
      <c r="FAA141" s="702"/>
      <c r="FAB141" s="702"/>
      <c r="FAC141" s="702"/>
      <c r="FAD141" s="701"/>
      <c r="FAE141" s="702"/>
      <c r="FAF141" s="702"/>
      <c r="FAG141" s="702"/>
      <c r="FAH141" s="702"/>
      <c r="FAI141" s="702"/>
      <c r="FAJ141" s="702"/>
      <c r="FAK141" s="702"/>
      <c r="FAL141" s="702"/>
      <c r="FAM141" s="701"/>
      <c r="FAN141" s="702"/>
      <c r="FAO141" s="702"/>
      <c r="FAP141" s="702"/>
      <c r="FAQ141" s="702"/>
      <c r="FAR141" s="702"/>
      <c r="FAS141" s="702"/>
      <c r="FAT141" s="702"/>
      <c r="FAU141" s="702"/>
      <c r="FAV141" s="701"/>
      <c r="FAW141" s="702"/>
      <c r="FAX141" s="702"/>
      <c r="FAY141" s="702"/>
      <c r="FAZ141" s="702"/>
      <c r="FBA141" s="702"/>
      <c r="FBB141" s="702"/>
      <c r="FBC141" s="702"/>
      <c r="FBD141" s="702"/>
      <c r="FBE141" s="701"/>
      <c r="FBF141" s="702"/>
      <c r="FBG141" s="702"/>
      <c r="FBH141" s="702"/>
      <c r="FBI141" s="702"/>
      <c r="FBJ141" s="702"/>
      <c r="FBK141" s="702"/>
      <c r="FBL141" s="702"/>
      <c r="FBM141" s="702"/>
      <c r="FBN141" s="701"/>
      <c r="FBO141" s="702"/>
      <c r="FBP141" s="702"/>
      <c r="FBQ141" s="702"/>
      <c r="FBR141" s="702"/>
      <c r="FBS141" s="702"/>
      <c r="FBT141" s="702"/>
      <c r="FBU141" s="702"/>
      <c r="FBV141" s="702"/>
      <c r="FBW141" s="701"/>
      <c r="FBX141" s="702"/>
      <c r="FBY141" s="702"/>
      <c r="FBZ141" s="702"/>
      <c r="FCA141" s="702"/>
      <c r="FCB141" s="702"/>
      <c r="FCC141" s="702"/>
      <c r="FCD141" s="702"/>
      <c r="FCE141" s="702"/>
      <c r="FCF141" s="701"/>
      <c r="FCG141" s="702"/>
      <c r="FCH141" s="702"/>
      <c r="FCI141" s="702"/>
      <c r="FCJ141" s="702"/>
      <c r="FCK141" s="702"/>
      <c r="FCL141" s="702"/>
      <c r="FCM141" s="702"/>
      <c r="FCN141" s="702"/>
      <c r="FCO141" s="701"/>
      <c r="FCP141" s="702"/>
      <c r="FCQ141" s="702"/>
      <c r="FCR141" s="702"/>
      <c r="FCS141" s="702"/>
      <c r="FCT141" s="702"/>
      <c r="FCU141" s="702"/>
      <c r="FCV141" s="702"/>
      <c r="FCW141" s="702"/>
      <c r="FCX141" s="701"/>
      <c r="FCY141" s="702"/>
      <c r="FCZ141" s="702"/>
      <c r="FDA141" s="702"/>
      <c r="FDB141" s="702"/>
      <c r="FDC141" s="702"/>
      <c r="FDD141" s="702"/>
      <c r="FDE141" s="702"/>
      <c r="FDF141" s="702"/>
      <c r="FDG141" s="701"/>
      <c r="FDH141" s="702"/>
      <c r="FDI141" s="702"/>
      <c r="FDJ141" s="702"/>
      <c r="FDK141" s="702"/>
      <c r="FDL141" s="702"/>
      <c r="FDM141" s="702"/>
      <c r="FDN141" s="702"/>
      <c r="FDO141" s="702"/>
      <c r="FDP141" s="701"/>
      <c r="FDQ141" s="702"/>
      <c r="FDR141" s="702"/>
      <c r="FDS141" s="702"/>
      <c r="FDT141" s="702"/>
      <c r="FDU141" s="702"/>
      <c r="FDV141" s="702"/>
      <c r="FDW141" s="702"/>
      <c r="FDX141" s="702"/>
      <c r="FDY141" s="701"/>
      <c r="FDZ141" s="702"/>
      <c r="FEA141" s="702"/>
      <c r="FEB141" s="702"/>
      <c r="FEC141" s="702"/>
      <c r="FED141" s="702"/>
      <c r="FEE141" s="702"/>
      <c r="FEF141" s="702"/>
      <c r="FEG141" s="702"/>
      <c r="FEH141" s="701"/>
      <c r="FEI141" s="702"/>
      <c r="FEJ141" s="702"/>
      <c r="FEK141" s="702"/>
      <c r="FEL141" s="702"/>
      <c r="FEM141" s="702"/>
      <c r="FEN141" s="702"/>
      <c r="FEO141" s="702"/>
      <c r="FEP141" s="702"/>
      <c r="FEQ141" s="701"/>
      <c r="FER141" s="702"/>
      <c r="FES141" s="702"/>
      <c r="FET141" s="702"/>
      <c r="FEU141" s="702"/>
      <c r="FEV141" s="702"/>
      <c r="FEW141" s="702"/>
      <c r="FEX141" s="702"/>
      <c r="FEY141" s="702"/>
      <c r="FEZ141" s="701"/>
      <c r="FFA141" s="702"/>
      <c r="FFB141" s="702"/>
      <c r="FFC141" s="702"/>
      <c r="FFD141" s="702"/>
      <c r="FFE141" s="702"/>
      <c r="FFF141" s="702"/>
      <c r="FFG141" s="702"/>
      <c r="FFH141" s="702"/>
      <c r="FFI141" s="701"/>
      <c r="FFJ141" s="702"/>
      <c r="FFK141" s="702"/>
      <c r="FFL141" s="702"/>
      <c r="FFM141" s="702"/>
      <c r="FFN141" s="702"/>
      <c r="FFO141" s="702"/>
      <c r="FFP141" s="702"/>
      <c r="FFQ141" s="702"/>
      <c r="FFR141" s="701"/>
      <c r="FFS141" s="702"/>
      <c r="FFT141" s="702"/>
      <c r="FFU141" s="702"/>
      <c r="FFV141" s="702"/>
      <c r="FFW141" s="702"/>
      <c r="FFX141" s="702"/>
      <c r="FFY141" s="702"/>
      <c r="FFZ141" s="702"/>
      <c r="FGA141" s="701"/>
      <c r="FGB141" s="702"/>
      <c r="FGC141" s="702"/>
      <c r="FGD141" s="702"/>
      <c r="FGE141" s="702"/>
      <c r="FGF141" s="702"/>
      <c r="FGG141" s="702"/>
      <c r="FGH141" s="702"/>
      <c r="FGI141" s="702"/>
      <c r="FGJ141" s="701"/>
      <c r="FGK141" s="702"/>
      <c r="FGL141" s="702"/>
      <c r="FGM141" s="702"/>
      <c r="FGN141" s="702"/>
      <c r="FGO141" s="702"/>
      <c r="FGP141" s="702"/>
      <c r="FGQ141" s="702"/>
      <c r="FGR141" s="702"/>
      <c r="FGS141" s="701"/>
      <c r="FGT141" s="702"/>
      <c r="FGU141" s="702"/>
      <c r="FGV141" s="702"/>
      <c r="FGW141" s="702"/>
      <c r="FGX141" s="702"/>
      <c r="FGY141" s="702"/>
      <c r="FGZ141" s="702"/>
      <c r="FHA141" s="702"/>
      <c r="FHB141" s="701"/>
      <c r="FHC141" s="702"/>
      <c r="FHD141" s="702"/>
      <c r="FHE141" s="702"/>
      <c r="FHF141" s="702"/>
      <c r="FHG141" s="702"/>
      <c r="FHH141" s="702"/>
      <c r="FHI141" s="702"/>
      <c r="FHJ141" s="702"/>
      <c r="FHK141" s="701"/>
      <c r="FHL141" s="702"/>
      <c r="FHM141" s="702"/>
      <c r="FHN141" s="702"/>
      <c r="FHO141" s="702"/>
      <c r="FHP141" s="702"/>
      <c r="FHQ141" s="702"/>
      <c r="FHR141" s="702"/>
      <c r="FHS141" s="702"/>
      <c r="FHT141" s="701"/>
      <c r="FHU141" s="702"/>
      <c r="FHV141" s="702"/>
      <c r="FHW141" s="702"/>
      <c r="FHX141" s="702"/>
      <c r="FHY141" s="702"/>
      <c r="FHZ141" s="702"/>
      <c r="FIA141" s="702"/>
      <c r="FIB141" s="702"/>
      <c r="FIC141" s="701"/>
      <c r="FID141" s="702"/>
      <c r="FIE141" s="702"/>
      <c r="FIF141" s="702"/>
      <c r="FIG141" s="702"/>
      <c r="FIH141" s="702"/>
      <c r="FII141" s="702"/>
      <c r="FIJ141" s="702"/>
      <c r="FIK141" s="702"/>
      <c r="FIL141" s="701"/>
      <c r="FIM141" s="702"/>
      <c r="FIN141" s="702"/>
      <c r="FIO141" s="702"/>
      <c r="FIP141" s="702"/>
      <c r="FIQ141" s="702"/>
      <c r="FIR141" s="702"/>
      <c r="FIS141" s="702"/>
      <c r="FIT141" s="702"/>
      <c r="FIU141" s="701"/>
      <c r="FIV141" s="702"/>
      <c r="FIW141" s="702"/>
      <c r="FIX141" s="702"/>
      <c r="FIY141" s="702"/>
      <c r="FIZ141" s="702"/>
      <c r="FJA141" s="702"/>
      <c r="FJB141" s="702"/>
      <c r="FJC141" s="702"/>
      <c r="FJD141" s="701"/>
      <c r="FJE141" s="702"/>
      <c r="FJF141" s="702"/>
      <c r="FJG141" s="702"/>
      <c r="FJH141" s="702"/>
      <c r="FJI141" s="702"/>
      <c r="FJJ141" s="702"/>
      <c r="FJK141" s="702"/>
      <c r="FJL141" s="702"/>
      <c r="FJM141" s="701"/>
      <c r="FJN141" s="702"/>
      <c r="FJO141" s="702"/>
      <c r="FJP141" s="702"/>
      <c r="FJQ141" s="702"/>
      <c r="FJR141" s="702"/>
      <c r="FJS141" s="702"/>
      <c r="FJT141" s="702"/>
      <c r="FJU141" s="702"/>
      <c r="FJV141" s="701"/>
      <c r="FJW141" s="702"/>
      <c r="FJX141" s="702"/>
      <c r="FJY141" s="702"/>
      <c r="FJZ141" s="702"/>
      <c r="FKA141" s="702"/>
      <c r="FKB141" s="702"/>
      <c r="FKC141" s="702"/>
      <c r="FKD141" s="702"/>
      <c r="FKE141" s="701"/>
      <c r="FKF141" s="702"/>
      <c r="FKG141" s="702"/>
      <c r="FKH141" s="702"/>
      <c r="FKI141" s="702"/>
      <c r="FKJ141" s="702"/>
      <c r="FKK141" s="702"/>
      <c r="FKL141" s="702"/>
      <c r="FKM141" s="702"/>
      <c r="FKN141" s="701"/>
      <c r="FKO141" s="702"/>
      <c r="FKP141" s="702"/>
      <c r="FKQ141" s="702"/>
      <c r="FKR141" s="702"/>
      <c r="FKS141" s="702"/>
      <c r="FKT141" s="702"/>
      <c r="FKU141" s="702"/>
      <c r="FKV141" s="702"/>
      <c r="FKW141" s="701"/>
      <c r="FKX141" s="702"/>
      <c r="FKY141" s="702"/>
      <c r="FKZ141" s="702"/>
      <c r="FLA141" s="702"/>
      <c r="FLB141" s="702"/>
      <c r="FLC141" s="702"/>
      <c r="FLD141" s="702"/>
      <c r="FLE141" s="702"/>
      <c r="FLF141" s="701"/>
      <c r="FLG141" s="702"/>
      <c r="FLH141" s="702"/>
      <c r="FLI141" s="702"/>
      <c r="FLJ141" s="702"/>
      <c r="FLK141" s="702"/>
      <c r="FLL141" s="702"/>
      <c r="FLM141" s="702"/>
      <c r="FLN141" s="702"/>
      <c r="FLO141" s="701"/>
      <c r="FLP141" s="702"/>
      <c r="FLQ141" s="702"/>
      <c r="FLR141" s="702"/>
      <c r="FLS141" s="702"/>
      <c r="FLT141" s="702"/>
      <c r="FLU141" s="702"/>
      <c r="FLV141" s="702"/>
      <c r="FLW141" s="702"/>
      <c r="FLX141" s="701"/>
      <c r="FLY141" s="702"/>
      <c r="FLZ141" s="702"/>
      <c r="FMA141" s="702"/>
      <c r="FMB141" s="702"/>
      <c r="FMC141" s="702"/>
      <c r="FMD141" s="702"/>
      <c r="FME141" s="702"/>
      <c r="FMF141" s="702"/>
      <c r="FMG141" s="701"/>
      <c r="FMH141" s="702"/>
      <c r="FMI141" s="702"/>
      <c r="FMJ141" s="702"/>
      <c r="FMK141" s="702"/>
      <c r="FML141" s="702"/>
      <c r="FMM141" s="702"/>
      <c r="FMN141" s="702"/>
      <c r="FMO141" s="702"/>
      <c r="FMP141" s="701"/>
      <c r="FMQ141" s="702"/>
      <c r="FMR141" s="702"/>
      <c r="FMS141" s="702"/>
      <c r="FMT141" s="702"/>
      <c r="FMU141" s="702"/>
      <c r="FMV141" s="702"/>
      <c r="FMW141" s="702"/>
      <c r="FMX141" s="702"/>
      <c r="FMY141" s="701"/>
      <c r="FMZ141" s="702"/>
      <c r="FNA141" s="702"/>
      <c r="FNB141" s="702"/>
      <c r="FNC141" s="702"/>
      <c r="FND141" s="702"/>
      <c r="FNE141" s="702"/>
      <c r="FNF141" s="702"/>
      <c r="FNG141" s="702"/>
      <c r="FNH141" s="701"/>
      <c r="FNI141" s="702"/>
      <c r="FNJ141" s="702"/>
      <c r="FNK141" s="702"/>
      <c r="FNL141" s="702"/>
      <c r="FNM141" s="702"/>
      <c r="FNN141" s="702"/>
      <c r="FNO141" s="702"/>
      <c r="FNP141" s="702"/>
      <c r="FNQ141" s="701"/>
      <c r="FNR141" s="702"/>
      <c r="FNS141" s="702"/>
      <c r="FNT141" s="702"/>
      <c r="FNU141" s="702"/>
      <c r="FNV141" s="702"/>
      <c r="FNW141" s="702"/>
      <c r="FNX141" s="702"/>
      <c r="FNY141" s="702"/>
      <c r="FNZ141" s="701"/>
      <c r="FOA141" s="702"/>
      <c r="FOB141" s="702"/>
      <c r="FOC141" s="702"/>
      <c r="FOD141" s="702"/>
      <c r="FOE141" s="702"/>
      <c r="FOF141" s="702"/>
      <c r="FOG141" s="702"/>
      <c r="FOH141" s="702"/>
      <c r="FOI141" s="701"/>
      <c r="FOJ141" s="702"/>
      <c r="FOK141" s="702"/>
      <c r="FOL141" s="702"/>
      <c r="FOM141" s="702"/>
      <c r="FON141" s="702"/>
      <c r="FOO141" s="702"/>
      <c r="FOP141" s="702"/>
      <c r="FOQ141" s="702"/>
      <c r="FOR141" s="701"/>
      <c r="FOS141" s="702"/>
      <c r="FOT141" s="702"/>
      <c r="FOU141" s="702"/>
      <c r="FOV141" s="702"/>
      <c r="FOW141" s="702"/>
      <c r="FOX141" s="702"/>
      <c r="FOY141" s="702"/>
      <c r="FOZ141" s="702"/>
      <c r="FPA141" s="701"/>
      <c r="FPB141" s="702"/>
      <c r="FPC141" s="702"/>
      <c r="FPD141" s="702"/>
      <c r="FPE141" s="702"/>
      <c r="FPF141" s="702"/>
      <c r="FPG141" s="702"/>
      <c r="FPH141" s="702"/>
      <c r="FPI141" s="702"/>
      <c r="FPJ141" s="701"/>
      <c r="FPK141" s="702"/>
      <c r="FPL141" s="702"/>
      <c r="FPM141" s="702"/>
      <c r="FPN141" s="702"/>
      <c r="FPO141" s="702"/>
      <c r="FPP141" s="702"/>
      <c r="FPQ141" s="702"/>
      <c r="FPR141" s="702"/>
      <c r="FPS141" s="701"/>
      <c r="FPT141" s="702"/>
      <c r="FPU141" s="702"/>
      <c r="FPV141" s="702"/>
      <c r="FPW141" s="702"/>
      <c r="FPX141" s="702"/>
      <c r="FPY141" s="702"/>
      <c r="FPZ141" s="702"/>
      <c r="FQA141" s="702"/>
      <c r="FQB141" s="701"/>
      <c r="FQC141" s="702"/>
      <c r="FQD141" s="702"/>
      <c r="FQE141" s="702"/>
      <c r="FQF141" s="702"/>
      <c r="FQG141" s="702"/>
      <c r="FQH141" s="702"/>
      <c r="FQI141" s="702"/>
      <c r="FQJ141" s="702"/>
      <c r="FQK141" s="701"/>
      <c r="FQL141" s="702"/>
      <c r="FQM141" s="702"/>
      <c r="FQN141" s="702"/>
      <c r="FQO141" s="702"/>
      <c r="FQP141" s="702"/>
      <c r="FQQ141" s="702"/>
      <c r="FQR141" s="702"/>
      <c r="FQS141" s="702"/>
      <c r="FQT141" s="701"/>
      <c r="FQU141" s="702"/>
      <c r="FQV141" s="702"/>
      <c r="FQW141" s="702"/>
      <c r="FQX141" s="702"/>
      <c r="FQY141" s="702"/>
      <c r="FQZ141" s="702"/>
      <c r="FRA141" s="702"/>
      <c r="FRB141" s="702"/>
      <c r="FRC141" s="701"/>
      <c r="FRD141" s="702"/>
      <c r="FRE141" s="702"/>
      <c r="FRF141" s="702"/>
      <c r="FRG141" s="702"/>
      <c r="FRH141" s="702"/>
      <c r="FRI141" s="702"/>
      <c r="FRJ141" s="702"/>
      <c r="FRK141" s="702"/>
      <c r="FRL141" s="701"/>
      <c r="FRM141" s="702"/>
      <c r="FRN141" s="702"/>
      <c r="FRO141" s="702"/>
      <c r="FRP141" s="702"/>
      <c r="FRQ141" s="702"/>
      <c r="FRR141" s="702"/>
      <c r="FRS141" s="702"/>
      <c r="FRT141" s="702"/>
      <c r="FRU141" s="701"/>
      <c r="FRV141" s="702"/>
      <c r="FRW141" s="702"/>
      <c r="FRX141" s="702"/>
      <c r="FRY141" s="702"/>
      <c r="FRZ141" s="702"/>
      <c r="FSA141" s="702"/>
      <c r="FSB141" s="702"/>
      <c r="FSC141" s="702"/>
      <c r="FSD141" s="701"/>
      <c r="FSE141" s="702"/>
      <c r="FSF141" s="702"/>
      <c r="FSG141" s="702"/>
      <c r="FSH141" s="702"/>
      <c r="FSI141" s="702"/>
      <c r="FSJ141" s="702"/>
      <c r="FSK141" s="702"/>
      <c r="FSL141" s="702"/>
      <c r="FSM141" s="701"/>
      <c r="FSN141" s="702"/>
      <c r="FSO141" s="702"/>
      <c r="FSP141" s="702"/>
      <c r="FSQ141" s="702"/>
      <c r="FSR141" s="702"/>
      <c r="FSS141" s="702"/>
      <c r="FST141" s="702"/>
      <c r="FSU141" s="702"/>
      <c r="FSV141" s="701"/>
      <c r="FSW141" s="702"/>
      <c r="FSX141" s="702"/>
      <c r="FSY141" s="702"/>
      <c r="FSZ141" s="702"/>
      <c r="FTA141" s="702"/>
      <c r="FTB141" s="702"/>
      <c r="FTC141" s="702"/>
      <c r="FTD141" s="702"/>
      <c r="FTE141" s="701"/>
      <c r="FTF141" s="702"/>
      <c r="FTG141" s="702"/>
      <c r="FTH141" s="702"/>
      <c r="FTI141" s="702"/>
      <c r="FTJ141" s="702"/>
      <c r="FTK141" s="702"/>
      <c r="FTL141" s="702"/>
      <c r="FTM141" s="702"/>
      <c r="FTN141" s="701"/>
      <c r="FTO141" s="702"/>
      <c r="FTP141" s="702"/>
      <c r="FTQ141" s="702"/>
      <c r="FTR141" s="702"/>
      <c r="FTS141" s="702"/>
      <c r="FTT141" s="702"/>
      <c r="FTU141" s="702"/>
      <c r="FTV141" s="702"/>
      <c r="FTW141" s="701"/>
      <c r="FTX141" s="702"/>
      <c r="FTY141" s="702"/>
      <c r="FTZ141" s="702"/>
      <c r="FUA141" s="702"/>
      <c r="FUB141" s="702"/>
      <c r="FUC141" s="702"/>
      <c r="FUD141" s="702"/>
      <c r="FUE141" s="702"/>
      <c r="FUF141" s="701"/>
      <c r="FUG141" s="702"/>
      <c r="FUH141" s="702"/>
      <c r="FUI141" s="702"/>
      <c r="FUJ141" s="702"/>
      <c r="FUK141" s="702"/>
      <c r="FUL141" s="702"/>
      <c r="FUM141" s="702"/>
      <c r="FUN141" s="702"/>
      <c r="FUO141" s="701"/>
      <c r="FUP141" s="702"/>
      <c r="FUQ141" s="702"/>
      <c r="FUR141" s="702"/>
      <c r="FUS141" s="702"/>
      <c r="FUT141" s="702"/>
      <c r="FUU141" s="702"/>
      <c r="FUV141" s="702"/>
      <c r="FUW141" s="702"/>
      <c r="FUX141" s="701"/>
      <c r="FUY141" s="702"/>
      <c r="FUZ141" s="702"/>
      <c r="FVA141" s="702"/>
      <c r="FVB141" s="702"/>
      <c r="FVC141" s="702"/>
      <c r="FVD141" s="702"/>
      <c r="FVE141" s="702"/>
      <c r="FVF141" s="702"/>
      <c r="FVG141" s="701"/>
      <c r="FVH141" s="702"/>
      <c r="FVI141" s="702"/>
      <c r="FVJ141" s="702"/>
      <c r="FVK141" s="702"/>
      <c r="FVL141" s="702"/>
      <c r="FVM141" s="702"/>
      <c r="FVN141" s="702"/>
      <c r="FVO141" s="702"/>
      <c r="FVP141" s="701"/>
      <c r="FVQ141" s="702"/>
      <c r="FVR141" s="702"/>
      <c r="FVS141" s="702"/>
      <c r="FVT141" s="702"/>
      <c r="FVU141" s="702"/>
      <c r="FVV141" s="702"/>
      <c r="FVW141" s="702"/>
      <c r="FVX141" s="702"/>
      <c r="FVY141" s="701"/>
      <c r="FVZ141" s="702"/>
      <c r="FWA141" s="702"/>
      <c r="FWB141" s="702"/>
      <c r="FWC141" s="702"/>
      <c r="FWD141" s="702"/>
      <c r="FWE141" s="702"/>
      <c r="FWF141" s="702"/>
      <c r="FWG141" s="702"/>
      <c r="FWH141" s="701"/>
      <c r="FWI141" s="702"/>
      <c r="FWJ141" s="702"/>
      <c r="FWK141" s="702"/>
      <c r="FWL141" s="702"/>
      <c r="FWM141" s="702"/>
      <c r="FWN141" s="702"/>
      <c r="FWO141" s="702"/>
      <c r="FWP141" s="702"/>
      <c r="FWQ141" s="701"/>
      <c r="FWR141" s="702"/>
      <c r="FWS141" s="702"/>
      <c r="FWT141" s="702"/>
      <c r="FWU141" s="702"/>
      <c r="FWV141" s="702"/>
      <c r="FWW141" s="702"/>
      <c r="FWX141" s="702"/>
      <c r="FWY141" s="702"/>
      <c r="FWZ141" s="701"/>
      <c r="FXA141" s="702"/>
      <c r="FXB141" s="702"/>
      <c r="FXC141" s="702"/>
      <c r="FXD141" s="702"/>
      <c r="FXE141" s="702"/>
      <c r="FXF141" s="702"/>
      <c r="FXG141" s="702"/>
      <c r="FXH141" s="702"/>
      <c r="FXI141" s="701"/>
      <c r="FXJ141" s="702"/>
      <c r="FXK141" s="702"/>
      <c r="FXL141" s="702"/>
      <c r="FXM141" s="702"/>
      <c r="FXN141" s="702"/>
      <c r="FXO141" s="702"/>
      <c r="FXP141" s="702"/>
      <c r="FXQ141" s="702"/>
      <c r="FXR141" s="701"/>
      <c r="FXS141" s="702"/>
      <c r="FXT141" s="702"/>
      <c r="FXU141" s="702"/>
      <c r="FXV141" s="702"/>
      <c r="FXW141" s="702"/>
      <c r="FXX141" s="702"/>
      <c r="FXY141" s="702"/>
      <c r="FXZ141" s="702"/>
      <c r="FYA141" s="701"/>
      <c r="FYB141" s="702"/>
      <c r="FYC141" s="702"/>
      <c r="FYD141" s="702"/>
      <c r="FYE141" s="702"/>
      <c r="FYF141" s="702"/>
      <c r="FYG141" s="702"/>
      <c r="FYH141" s="702"/>
      <c r="FYI141" s="702"/>
      <c r="FYJ141" s="701"/>
      <c r="FYK141" s="702"/>
      <c r="FYL141" s="702"/>
      <c r="FYM141" s="702"/>
      <c r="FYN141" s="702"/>
      <c r="FYO141" s="702"/>
      <c r="FYP141" s="702"/>
      <c r="FYQ141" s="702"/>
      <c r="FYR141" s="702"/>
      <c r="FYS141" s="701"/>
      <c r="FYT141" s="702"/>
      <c r="FYU141" s="702"/>
      <c r="FYV141" s="702"/>
      <c r="FYW141" s="702"/>
      <c r="FYX141" s="702"/>
      <c r="FYY141" s="702"/>
      <c r="FYZ141" s="702"/>
      <c r="FZA141" s="702"/>
      <c r="FZB141" s="701"/>
      <c r="FZC141" s="702"/>
      <c r="FZD141" s="702"/>
      <c r="FZE141" s="702"/>
      <c r="FZF141" s="702"/>
      <c r="FZG141" s="702"/>
      <c r="FZH141" s="702"/>
      <c r="FZI141" s="702"/>
      <c r="FZJ141" s="702"/>
      <c r="FZK141" s="701"/>
      <c r="FZL141" s="702"/>
      <c r="FZM141" s="702"/>
      <c r="FZN141" s="702"/>
      <c r="FZO141" s="702"/>
      <c r="FZP141" s="702"/>
      <c r="FZQ141" s="702"/>
      <c r="FZR141" s="702"/>
      <c r="FZS141" s="702"/>
      <c r="FZT141" s="701"/>
      <c r="FZU141" s="702"/>
      <c r="FZV141" s="702"/>
      <c r="FZW141" s="702"/>
      <c r="FZX141" s="702"/>
      <c r="FZY141" s="702"/>
      <c r="FZZ141" s="702"/>
      <c r="GAA141" s="702"/>
      <c r="GAB141" s="702"/>
      <c r="GAC141" s="701"/>
      <c r="GAD141" s="702"/>
      <c r="GAE141" s="702"/>
      <c r="GAF141" s="702"/>
      <c r="GAG141" s="702"/>
      <c r="GAH141" s="702"/>
      <c r="GAI141" s="702"/>
      <c r="GAJ141" s="702"/>
      <c r="GAK141" s="702"/>
      <c r="GAL141" s="701"/>
      <c r="GAM141" s="702"/>
      <c r="GAN141" s="702"/>
      <c r="GAO141" s="702"/>
      <c r="GAP141" s="702"/>
      <c r="GAQ141" s="702"/>
      <c r="GAR141" s="702"/>
      <c r="GAS141" s="702"/>
      <c r="GAT141" s="702"/>
      <c r="GAU141" s="701"/>
      <c r="GAV141" s="702"/>
      <c r="GAW141" s="702"/>
      <c r="GAX141" s="702"/>
      <c r="GAY141" s="702"/>
      <c r="GAZ141" s="702"/>
      <c r="GBA141" s="702"/>
      <c r="GBB141" s="702"/>
      <c r="GBC141" s="702"/>
      <c r="GBD141" s="701"/>
      <c r="GBE141" s="702"/>
      <c r="GBF141" s="702"/>
      <c r="GBG141" s="702"/>
      <c r="GBH141" s="702"/>
      <c r="GBI141" s="702"/>
      <c r="GBJ141" s="702"/>
      <c r="GBK141" s="702"/>
      <c r="GBL141" s="702"/>
      <c r="GBM141" s="701"/>
      <c r="GBN141" s="702"/>
      <c r="GBO141" s="702"/>
      <c r="GBP141" s="702"/>
      <c r="GBQ141" s="702"/>
      <c r="GBR141" s="702"/>
      <c r="GBS141" s="702"/>
      <c r="GBT141" s="702"/>
      <c r="GBU141" s="702"/>
      <c r="GBV141" s="701"/>
      <c r="GBW141" s="702"/>
      <c r="GBX141" s="702"/>
      <c r="GBY141" s="702"/>
      <c r="GBZ141" s="702"/>
      <c r="GCA141" s="702"/>
      <c r="GCB141" s="702"/>
      <c r="GCC141" s="702"/>
      <c r="GCD141" s="702"/>
      <c r="GCE141" s="701"/>
      <c r="GCF141" s="702"/>
      <c r="GCG141" s="702"/>
      <c r="GCH141" s="702"/>
      <c r="GCI141" s="702"/>
      <c r="GCJ141" s="702"/>
      <c r="GCK141" s="702"/>
      <c r="GCL141" s="702"/>
      <c r="GCM141" s="702"/>
      <c r="GCN141" s="701"/>
      <c r="GCO141" s="702"/>
      <c r="GCP141" s="702"/>
      <c r="GCQ141" s="702"/>
      <c r="GCR141" s="702"/>
      <c r="GCS141" s="702"/>
      <c r="GCT141" s="702"/>
      <c r="GCU141" s="702"/>
      <c r="GCV141" s="702"/>
      <c r="GCW141" s="701"/>
      <c r="GCX141" s="702"/>
      <c r="GCY141" s="702"/>
      <c r="GCZ141" s="702"/>
      <c r="GDA141" s="702"/>
      <c r="GDB141" s="702"/>
      <c r="GDC141" s="702"/>
      <c r="GDD141" s="702"/>
      <c r="GDE141" s="702"/>
      <c r="GDF141" s="701"/>
      <c r="GDG141" s="702"/>
      <c r="GDH141" s="702"/>
      <c r="GDI141" s="702"/>
      <c r="GDJ141" s="702"/>
      <c r="GDK141" s="702"/>
      <c r="GDL141" s="702"/>
      <c r="GDM141" s="702"/>
      <c r="GDN141" s="702"/>
      <c r="GDO141" s="701"/>
      <c r="GDP141" s="702"/>
      <c r="GDQ141" s="702"/>
      <c r="GDR141" s="702"/>
      <c r="GDS141" s="702"/>
      <c r="GDT141" s="702"/>
      <c r="GDU141" s="702"/>
      <c r="GDV141" s="702"/>
      <c r="GDW141" s="702"/>
      <c r="GDX141" s="701"/>
      <c r="GDY141" s="702"/>
      <c r="GDZ141" s="702"/>
      <c r="GEA141" s="702"/>
      <c r="GEB141" s="702"/>
      <c r="GEC141" s="702"/>
      <c r="GED141" s="702"/>
      <c r="GEE141" s="702"/>
      <c r="GEF141" s="702"/>
      <c r="GEG141" s="701"/>
      <c r="GEH141" s="702"/>
      <c r="GEI141" s="702"/>
      <c r="GEJ141" s="702"/>
      <c r="GEK141" s="702"/>
      <c r="GEL141" s="702"/>
      <c r="GEM141" s="702"/>
      <c r="GEN141" s="702"/>
      <c r="GEO141" s="702"/>
      <c r="GEP141" s="701"/>
      <c r="GEQ141" s="702"/>
      <c r="GER141" s="702"/>
      <c r="GES141" s="702"/>
      <c r="GET141" s="702"/>
      <c r="GEU141" s="702"/>
      <c r="GEV141" s="702"/>
      <c r="GEW141" s="702"/>
      <c r="GEX141" s="702"/>
      <c r="GEY141" s="701"/>
      <c r="GEZ141" s="702"/>
      <c r="GFA141" s="702"/>
      <c r="GFB141" s="702"/>
      <c r="GFC141" s="702"/>
      <c r="GFD141" s="702"/>
      <c r="GFE141" s="702"/>
      <c r="GFF141" s="702"/>
      <c r="GFG141" s="702"/>
      <c r="GFH141" s="701"/>
      <c r="GFI141" s="702"/>
      <c r="GFJ141" s="702"/>
      <c r="GFK141" s="702"/>
      <c r="GFL141" s="702"/>
      <c r="GFM141" s="702"/>
      <c r="GFN141" s="702"/>
      <c r="GFO141" s="702"/>
      <c r="GFP141" s="702"/>
      <c r="GFQ141" s="701"/>
      <c r="GFR141" s="702"/>
      <c r="GFS141" s="702"/>
      <c r="GFT141" s="702"/>
      <c r="GFU141" s="702"/>
      <c r="GFV141" s="702"/>
      <c r="GFW141" s="702"/>
      <c r="GFX141" s="702"/>
      <c r="GFY141" s="702"/>
      <c r="GFZ141" s="701"/>
      <c r="GGA141" s="702"/>
      <c r="GGB141" s="702"/>
      <c r="GGC141" s="702"/>
      <c r="GGD141" s="702"/>
      <c r="GGE141" s="702"/>
      <c r="GGF141" s="702"/>
      <c r="GGG141" s="702"/>
      <c r="GGH141" s="702"/>
      <c r="GGI141" s="701"/>
      <c r="GGJ141" s="702"/>
      <c r="GGK141" s="702"/>
      <c r="GGL141" s="702"/>
      <c r="GGM141" s="702"/>
      <c r="GGN141" s="702"/>
      <c r="GGO141" s="702"/>
      <c r="GGP141" s="702"/>
      <c r="GGQ141" s="702"/>
      <c r="GGR141" s="701"/>
      <c r="GGS141" s="702"/>
      <c r="GGT141" s="702"/>
      <c r="GGU141" s="702"/>
      <c r="GGV141" s="702"/>
      <c r="GGW141" s="702"/>
      <c r="GGX141" s="702"/>
      <c r="GGY141" s="702"/>
      <c r="GGZ141" s="702"/>
      <c r="GHA141" s="701"/>
      <c r="GHB141" s="702"/>
      <c r="GHC141" s="702"/>
      <c r="GHD141" s="702"/>
      <c r="GHE141" s="702"/>
      <c r="GHF141" s="702"/>
      <c r="GHG141" s="702"/>
      <c r="GHH141" s="702"/>
      <c r="GHI141" s="702"/>
      <c r="GHJ141" s="701"/>
      <c r="GHK141" s="702"/>
      <c r="GHL141" s="702"/>
      <c r="GHM141" s="702"/>
      <c r="GHN141" s="702"/>
      <c r="GHO141" s="702"/>
      <c r="GHP141" s="702"/>
      <c r="GHQ141" s="702"/>
      <c r="GHR141" s="702"/>
      <c r="GHS141" s="701"/>
      <c r="GHT141" s="702"/>
      <c r="GHU141" s="702"/>
      <c r="GHV141" s="702"/>
      <c r="GHW141" s="702"/>
      <c r="GHX141" s="702"/>
      <c r="GHY141" s="702"/>
      <c r="GHZ141" s="702"/>
      <c r="GIA141" s="702"/>
      <c r="GIB141" s="701"/>
      <c r="GIC141" s="702"/>
      <c r="GID141" s="702"/>
      <c r="GIE141" s="702"/>
      <c r="GIF141" s="702"/>
      <c r="GIG141" s="702"/>
      <c r="GIH141" s="702"/>
      <c r="GII141" s="702"/>
      <c r="GIJ141" s="702"/>
      <c r="GIK141" s="701"/>
      <c r="GIL141" s="702"/>
      <c r="GIM141" s="702"/>
      <c r="GIN141" s="702"/>
      <c r="GIO141" s="702"/>
      <c r="GIP141" s="702"/>
      <c r="GIQ141" s="702"/>
      <c r="GIR141" s="702"/>
      <c r="GIS141" s="702"/>
      <c r="GIT141" s="701"/>
      <c r="GIU141" s="702"/>
      <c r="GIV141" s="702"/>
      <c r="GIW141" s="702"/>
      <c r="GIX141" s="702"/>
      <c r="GIY141" s="702"/>
      <c r="GIZ141" s="702"/>
      <c r="GJA141" s="702"/>
      <c r="GJB141" s="702"/>
      <c r="GJC141" s="701"/>
      <c r="GJD141" s="702"/>
      <c r="GJE141" s="702"/>
      <c r="GJF141" s="702"/>
      <c r="GJG141" s="702"/>
      <c r="GJH141" s="702"/>
      <c r="GJI141" s="702"/>
      <c r="GJJ141" s="702"/>
      <c r="GJK141" s="702"/>
      <c r="GJL141" s="701"/>
      <c r="GJM141" s="702"/>
      <c r="GJN141" s="702"/>
      <c r="GJO141" s="702"/>
      <c r="GJP141" s="702"/>
      <c r="GJQ141" s="702"/>
      <c r="GJR141" s="702"/>
      <c r="GJS141" s="702"/>
      <c r="GJT141" s="702"/>
      <c r="GJU141" s="701"/>
      <c r="GJV141" s="702"/>
      <c r="GJW141" s="702"/>
      <c r="GJX141" s="702"/>
      <c r="GJY141" s="702"/>
      <c r="GJZ141" s="702"/>
      <c r="GKA141" s="702"/>
      <c r="GKB141" s="702"/>
      <c r="GKC141" s="702"/>
      <c r="GKD141" s="701"/>
      <c r="GKE141" s="702"/>
      <c r="GKF141" s="702"/>
      <c r="GKG141" s="702"/>
      <c r="GKH141" s="702"/>
      <c r="GKI141" s="702"/>
      <c r="GKJ141" s="702"/>
      <c r="GKK141" s="702"/>
      <c r="GKL141" s="702"/>
      <c r="GKM141" s="701"/>
      <c r="GKN141" s="702"/>
      <c r="GKO141" s="702"/>
      <c r="GKP141" s="702"/>
      <c r="GKQ141" s="702"/>
      <c r="GKR141" s="702"/>
      <c r="GKS141" s="702"/>
      <c r="GKT141" s="702"/>
      <c r="GKU141" s="702"/>
      <c r="GKV141" s="701"/>
      <c r="GKW141" s="702"/>
      <c r="GKX141" s="702"/>
      <c r="GKY141" s="702"/>
      <c r="GKZ141" s="702"/>
      <c r="GLA141" s="702"/>
      <c r="GLB141" s="702"/>
      <c r="GLC141" s="702"/>
      <c r="GLD141" s="702"/>
      <c r="GLE141" s="701"/>
      <c r="GLF141" s="702"/>
      <c r="GLG141" s="702"/>
      <c r="GLH141" s="702"/>
      <c r="GLI141" s="702"/>
      <c r="GLJ141" s="702"/>
      <c r="GLK141" s="702"/>
      <c r="GLL141" s="702"/>
      <c r="GLM141" s="702"/>
      <c r="GLN141" s="701"/>
      <c r="GLO141" s="702"/>
      <c r="GLP141" s="702"/>
      <c r="GLQ141" s="702"/>
      <c r="GLR141" s="702"/>
      <c r="GLS141" s="702"/>
      <c r="GLT141" s="702"/>
      <c r="GLU141" s="702"/>
      <c r="GLV141" s="702"/>
      <c r="GLW141" s="701"/>
      <c r="GLX141" s="702"/>
      <c r="GLY141" s="702"/>
      <c r="GLZ141" s="702"/>
      <c r="GMA141" s="702"/>
      <c r="GMB141" s="702"/>
      <c r="GMC141" s="702"/>
      <c r="GMD141" s="702"/>
      <c r="GME141" s="702"/>
      <c r="GMF141" s="701"/>
      <c r="GMG141" s="702"/>
      <c r="GMH141" s="702"/>
      <c r="GMI141" s="702"/>
      <c r="GMJ141" s="702"/>
      <c r="GMK141" s="702"/>
      <c r="GML141" s="702"/>
      <c r="GMM141" s="702"/>
      <c r="GMN141" s="702"/>
      <c r="GMO141" s="701"/>
      <c r="GMP141" s="702"/>
      <c r="GMQ141" s="702"/>
      <c r="GMR141" s="702"/>
      <c r="GMS141" s="702"/>
      <c r="GMT141" s="702"/>
      <c r="GMU141" s="702"/>
      <c r="GMV141" s="702"/>
      <c r="GMW141" s="702"/>
      <c r="GMX141" s="701"/>
      <c r="GMY141" s="702"/>
      <c r="GMZ141" s="702"/>
      <c r="GNA141" s="702"/>
      <c r="GNB141" s="702"/>
      <c r="GNC141" s="702"/>
      <c r="GND141" s="702"/>
      <c r="GNE141" s="702"/>
      <c r="GNF141" s="702"/>
      <c r="GNG141" s="701"/>
      <c r="GNH141" s="702"/>
      <c r="GNI141" s="702"/>
      <c r="GNJ141" s="702"/>
      <c r="GNK141" s="702"/>
      <c r="GNL141" s="702"/>
      <c r="GNM141" s="702"/>
      <c r="GNN141" s="702"/>
      <c r="GNO141" s="702"/>
      <c r="GNP141" s="701"/>
      <c r="GNQ141" s="702"/>
      <c r="GNR141" s="702"/>
      <c r="GNS141" s="702"/>
      <c r="GNT141" s="702"/>
      <c r="GNU141" s="702"/>
      <c r="GNV141" s="702"/>
      <c r="GNW141" s="702"/>
      <c r="GNX141" s="702"/>
      <c r="GNY141" s="701"/>
      <c r="GNZ141" s="702"/>
      <c r="GOA141" s="702"/>
      <c r="GOB141" s="702"/>
      <c r="GOC141" s="702"/>
      <c r="GOD141" s="702"/>
      <c r="GOE141" s="702"/>
      <c r="GOF141" s="702"/>
      <c r="GOG141" s="702"/>
      <c r="GOH141" s="701"/>
      <c r="GOI141" s="702"/>
      <c r="GOJ141" s="702"/>
      <c r="GOK141" s="702"/>
      <c r="GOL141" s="702"/>
      <c r="GOM141" s="702"/>
      <c r="GON141" s="702"/>
      <c r="GOO141" s="702"/>
      <c r="GOP141" s="702"/>
      <c r="GOQ141" s="701"/>
      <c r="GOR141" s="702"/>
      <c r="GOS141" s="702"/>
      <c r="GOT141" s="702"/>
      <c r="GOU141" s="702"/>
      <c r="GOV141" s="702"/>
      <c r="GOW141" s="702"/>
      <c r="GOX141" s="702"/>
      <c r="GOY141" s="702"/>
      <c r="GOZ141" s="701"/>
      <c r="GPA141" s="702"/>
      <c r="GPB141" s="702"/>
      <c r="GPC141" s="702"/>
      <c r="GPD141" s="702"/>
      <c r="GPE141" s="702"/>
      <c r="GPF141" s="702"/>
      <c r="GPG141" s="702"/>
      <c r="GPH141" s="702"/>
      <c r="GPI141" s="701"/>
      <c r="GPJ141" s="702"/>
      <c r="GPK141" s="702"/>
      <c r="GPL141" s="702"/>
      <c r="GPM141" s="702"/>
      <c r="GPN141" s="702"/>
      <c r="GPO141" s="702"/>
      <c r="GPP141" s="702"/>
      <c r="GPQ141" s="702"/>
      <c r="GPR141" s="701"/>
      <c r="GPS141" s="702"/>
      <c r="GPT141" s="702"/>
      <c r="GPU141" s="702"/>
      <c r="GPV141" s="702"/>
      <c r="GPW141" s="702"/>
      <c r="GPX141" s="702"/>
      <c r="GPY141" s="702"/>
      <c r="GPZ141" s="702"/>
      <c r="GQA141" s="701"/>
      <c r="GQB141" s="702"/>
      <c r="GQC141" s="702"/>
      <c r="GQD141" s="702"/>
      <c r="GQE141" s="702"/>
      <c r="GQF141" s="702"/>
      <c r="GQG141" s="702"/>
      <c r="GQH141" s="702"/>
      <c r="GQI141" s="702"/>
      <c r="GQJ141" s="701"/>
      <c r="GQK141" s="702"/>
      <c r="GQL141" s="702"/>
      <c r="GQM141" s="702"/>
      <c r="GQN141" s="702"/>
      <c r="GQO141" s="702"/>
      <c r="GQP141" s="702"/>
      <c r="GQQ141" s="702"/>
      <c r="GQR141" s="702"/>
      <c r="GQS141" s="701"/>
      <c r="GQT141" s="702"/>
      <c r="GQU141" s="702"/>
      <c r="GQV141" s="702"/>
      <c r="GQW141" s="702"/>
      <c r="GQX141" s="702"/>
      <c r="GQY141" s="702"/>
      <c r="GQZ141" s="702"/>
      <c r="GRA141" s="702"/>
      <c r="GRB141" s="701"/>
      <c r="GRC141" s="702"/>
      <c r="GRD141" s="702"/>
      <c r="GRE141" s="702"/>
      <c r="GRF141" s="702"/>
      <c r="GRG141" s="702"/>
      <c r="GRH141" s="702"/>
      <c r="GRI141" s="702"/>
      <c r="GRJ141" s="702"/>
      <c r="GRK141" s="701"/>
      <c r="GRL141" s="702"/>
      <c r="GRM141" s="702"/>
      <c r="GRN141" s="702"/>
      <c r="GRO141" s="702"/>
      <c r="GRP141" s="702"/>
      <c r="GRQ141" s="702"/>
      <c r="GRR141" s="702"/>
      <c r="GRS141" s="702"/>
      <c r="GRT141" s="701"/>
      <c r="GRU141" s="702"/>
      <c r="GRV141" s="702"/>
      <c r="GRW141" s="702"/>
      <c r="GRX141" s="702"/>
      <c r="GRY141" s="702"/>
      <c r="GRZ141" s="702"/>
      <c r="GSA141" s="702"/>
      <c r="GSB141" s="702"/>
      <c r="GSC141" s="701"/>
      <c r="GSD141" s="702"/>
      <c r="GSE141" s="702"/>
      <c r="GSF141" s="702"/>
      <c r="GSG141" s="702"/>
      <c r="GSH141" s="702"/>
      <c r="GSI141" s="702"/>
      <c r="GSJ141" s="702"/>
      <c r="GSK141" s="702"/>
      <c r="GSL141" s="701"/>
      <c r="GSM141" s="702"/>
      <c r="GSN141" s="702"/>
      <c r="GSO141" s="702"/>
      <c r="GSP141" s="702"/>
      <c r="GSQ141" s="702"/>
      <c r="GSR141" s="702"/>
      <c r="GSS141" s="702"/>
      <c r="GST141" s="702"/>
      <c r="GSU141" s="701"/>
      <c r="GSV141" s="702"/>
      <c r="GSW141" s="702"/>
      <c r="GSX141" s="702"/>
      <c r="GSY141" s="702"/>
      <c r="GSZ141" s="702"/>
      <c r="GTA141" s="702"/>
      <c r="GTB141" s="702"/>
      <c r="GTC141" s="702"/>
      <c r="GTD141" s="701"/>
      <c r="GTE141" s="702"/>
      <c r="GTF141" s="702"/>
      <c r="GTG141" s="702"/>
      <c r="GTH141" s="702"/>
      <c r="GTI141" s="702"/>
      <c r="GTJ141" s="702"/>
      <c r="GTK141" s="702"/>
      <c r="GTL141" s="702"/>
      <c r="GTM141" s="701"/>
      <c r="GTN141" s="702"/>
      <c r="GTO141" s="702"/>
      <c r="GTP141" s="702"/>
      <c r="GTQ141" s="702"/>
      <c r="GTR141" s="702"/>
      <c r="GTS141" s="702"/>
      <c r="GTT141" s="702"/>
      <c r="GTU141" s="702"/>
      <c r="GTV141" s="701"/>
      <c r="GTW141" s="702"/>
      <c r="GTX141" s="702"/>
      <c r="GTY141" s="702"/>
      <c r="GTZ141" s="702"/>
      <c r="GUA141" s="702"/>
      <c r="GUB141" s="702"/>
      <c r="GUC141" s="702"/>
      <c r="GUD141" s="702"/>
      <c r="GUE141" s="701"/>
      <c r="GUF141" s="702"/>
      <c r="GUG141" s="702"/>
      <c r="GUH141" s="702"/>
      <c r="GUI141" s="702"/>
      <c r="GUJ141" s="702"/>
      <c r="GUK141" s="702"/>
      <c r="GUL141" s="702"/>
      <c r="GUM141" s="702"/>
      <c r="GUN141" s="701"/>
      <c r="GUO141" s="702"/>
      <c r="GUP141" s="702"/>
      <c r="GUQ141" s="702"/>
      <c r="GUR141" s="702"/>
      <c r="GUS141" s="702"/>
      <c r="GUT141" s="702"/>
      <c r="GUU141" s="702"/>
      <c r="GUV141" s="702"/>
      <c r="GUW141" s="701"/>
      <c r="GUX141" s="702"/>
      <c r="GUY141" s="702"/>
      <c r="GUZ141" s="702"/>
      <c r="GVA141" s="702"/>
      <c r="GVB141" s="702"/>
      <c r="GVC141" s="702"/>
      <c r="GVD141" s="702"/>
      <c r="GVE141" s="702"/>
      <c r="GVF141" s="701"/>
      <c r="GVG141" s="702"/>
      <c r="GVH141" s="702"/>
      <c r="GVI141" s="702"/>
      <c r="GVJ141" s="702"/>
      <c r="GVK141" s="702"/>
      <c r="GVL141" s="702"/>
      <c r="GVM141" s="702"/>
      <c r="GVN141" s="702"/>
      <c r="GVO141" s="701"/>
      <c r="GVP141" s="702"/>
      <c r="GVQ141" s="702"/>
      <c r="GVR141" s="702"/>
      <c r="GVS141" s="702"/>
      <c r="GVT141" s="702"/>
      <c r="GVU141" s="702"/>
      <c r="GVV141" s="702"/>
      <c r="GVW141" s="702"/>
      <c r="GVX141" s="701"/>
      <c r="GVY141" s="702"/>
      <c r="GVZ141" s="702"/>
      <c r="GWA141" s="702"/>
      <c r="GWB141" s="702"/>
      <c r="GWC141" s="702"/>
      <c r="GWD141" s="702"/>
      <c r="GWE141" s="702"/>
      <c r="GWF141" s="702"/>
      <c r="GWG141" s="701"/>
      <c r="GWH141" s="702"/>
      <c r="GWI141" s="702"/>
      <c r="GWJ141" s="702"/>
      <c r="GWK141" s="702"/>
      <c r="GWL141" s="702"/>
      <c r="GWM141" s="702"/>
      <c r="GWN141" s="702"/>
      <c r="GWO141" s="702"/>
      <c r="GWP141" s="701"/>
      <c r="GWQ141" s="702"/>
      <c r="GWR141" s="702"/>
      <c r="GWS141" s="702"/>
      <c r="GWT141" s="702"/>
      <c r="GWU141" s="702"/>
      <c r="GWV141" s="702"/>
      <c r="GWW141" s="702"/>
      <c r="GWX141" s="702"/>
      <c r="GWY141" s="701"/>
      <c r="GWZ141" s="702"/>
      <c r="GXA141" s="702"/>
      <c r="GXB141" s="702"/>
      <c r="GXC141" s="702"/>
      <c r="GXD141" s="702"/>
      <c r="GXE141" s="702"/>
      <c r="GXF141" s="702"/>
      <c r="GXG141" s="702"/>
      <c r="GXH141" s="701"/>
      <c r="GXI141" s="702"/>
      <c r="GXJ141" s="702"/>
      <c r="GXK141" s="702"/>
      <c r="GXL141" s="702"/>
      <c r="GXM141" s="702"/>
      <c r="GXN141" s="702"/>
      <c r="GXO141" s="702"/>
      <c r="GXP141" s="702"/>
      <c r="GXQ141" s="701"/>
      <c r="GXR141" s="702"/>
      <c r="GXS141" s="702"/>
      <c r="GXT141" s="702"/>
      <c r="GXU141" s="702"/>
      <c r="GXV141" s="702"/>
      <c r="GXW141" s="702"/>
      <c r="GXX141" s="702"/>
      <c r="GXY141" s="702"/>
      <c r="GXZ141" s="701"/>
      <c r="GYA141" s="702"/>
      <c r="GYB141" s="702"/>
      <c r="GYC141" s="702"/>
      <c r="GYD141" s="702"/>
      <c r="GYE141" s="702"/>
      <c r="GYF141" s="702"/>
      <c r="GYG141" s="702"/>
      <c r="GYH141" s="702"/>
      <c r="GYI141" s="701"/>
      <c r="GYJ141" s="702"/>
      <c r="GYK141" s="702"/>
      <c r="GYL141" s="702"/>
      <c r="GYM141" s="702"/>
      <c r="GYN141" s="702"/>
      <c r="GYO141" s="702"/>
      <c r="GYP141" s="702"/>
      <c r="GYQ141" s="702"/>
      <c r="GYR141" s="701"/>
      <c r="GYS141" s="702"/>
      <c r="GYT141" s="702"/>
      <c r="GYU141" s="702"/>
      <c r="GYV141" s="702"/>
      <c r="GYW141" s="702"/>
      <c r="GYX141" s="702"/>
      <c r="GYY141" s="702"/>
      <c r="GYZ141" s="702"/>
      <c r="GZA141" s="701"/>
      <c r="GZB141" s="702"/>
      <c r="GZC141" s="702"/>
      <c r="GZD141" s="702"/>
      <c r="GZE141" s="702"/>
      <c r="GZF141" s="702"/>
      <c r="GZG141" s="702"/>
      <c r="GZH141" s="702"/>
      <c r="GZI141" s="702"/>
      <c r="GZJ141" s="701"/>
      <c r="GZK141" s="702"/>
      <c r="GZL141" s="702"/>
      <c r="GZM141" s="702"/>
      <c r="GZN141" s="702"/>
      <c r="GZO141" s="702"/>
      <c r="GZP141" s="702"/>
      <c r="GZQ141" s="702"/>
      <c r="GZR141" s="702"/>
      <c r="GZS141" s="701"/>
      <c r="GZT141" s="702"/>
      <c r="GZU141" s="702"/>
      <c r="GZV141" s="702"/>
      <c r="GZW141" s="702"/>
      <c r="GZX141" s="702"/>
      <c r="GZY141" s="702"/>
      <c r="GZZ141" s="702"/>
      <c r="HAA141" s="702"/>
      <c r="HAB141" s="701"/>
      <c r="HAC141" s="702"/>
      <c r="HAD141" s="702"/>
      <c r="HAE141" s="702"/>
      <c r="HAF141" s="702"/>
      <c r="HAG141" s="702"/>
      <c r="HAH141" s="702"/>
      <c r="HAI141" s="702"/>
      <c r="HAJ141" s="702"/>
      <c r="HAK141" s="701"/>
      <c r="HAL141" s="702"/>
      <c r="HAM141" s="702"/>
      <c r="HAN141" s="702"/>
      <c r="HAO141" s="702"/>
      <c r="HAP141" s="702"/>
      <c r="HAQ141" s="702"/>
      <c r="HAR141" s="702"/>
      <c r="HAS141" s="702"/>
      <c r="HAT141" s="701"/>
      <c r="HAU141" s="702"/>
      <c r="HAV141" s="702"/>
      <c r="HAW141" s="702"/>
      <c r="HAX141" s="702"/>
      <c r="HAY141" s="702"/>
      <c r="HAZ141" s="702"/>
      <c r="HBA141" s="702"/>
      <c r="HBB141" s="702"/>
      <c r="HBC141" s="701"/>
      <c r="HBD141" s="702"/>
      <c r="HBE141" s="702"/>
      <c r="HBF141" s="702"/>
      <c r="HBG141" s="702"/>
      <c r="HBH141" s="702"/>
      <c r="HBI141" s="702"/>
      <c r="HBJ141" s="702"/>
      <c r="HBK141" s="702"/>
      <c r="HBL141" s="701"/>
      <c r="HBM141" s="702"/>
      <c r="HBN141" s="702"/>
      <c r="HBO141" s="702"/>
      <c r="HBP141" s="702"/>
      <c r="HBQ141" s="702"/>
      <c r="HBR141" s="702"/>
      <c r="HBS141" s="702"/>
      <c r="HBT141" s="702"/>
      <c r="HBU141" s="701"/>
      <c r="HBV141" s="702"/>
      <c r="HBW141" s="702"/>
      <c r="HBX141" s="702"/>
      <c r="HBY141" s="702"/>
      <c r="HBZ141" s="702"/>
      <c r="HCA141" s="702"/>
      <c r="HCB141" s="702"/>
      <c r="HCC141" s="702"/>
      <c r="HCD141" s="701"/>
      <c r="HCE141" s="702"/>
      <c r="HCF141" s="702"/>
      <c r="HCG141" s="702"/>
      <c r="HCH141" s="702"/>
      <c r="HCI141" s="702"/>
      <c r="HCJ141" s="702"/>
      <c r="HCK141" s="702"/>
      <c r="HCL141" s="702"/>
      <c r="HCM141" s="701"/>
      <c r="HCN141" s="702"/>
      <c r="HCO141" s="702"/>
      <c r="HCP141" s="702"/>
      <c r="HCQ141" s="702"/>
      <c r="HCR141" s="702"/>
      <c r="HCS141" s="702"/>
      <c r="HCT141" s="702"/>
      <c r="HCU141" s="702"/>
      <c r="HCV141" s="701"/>
      <c r="HCW141" s="702"/>
      <c r="HCX141" s="702"/>
      <c r="HCY141" s="702"/>
      <c r="HCZ141" s="702"/>
      <c r="HDA141" s="702"/>
      <c r="HDB141" s="702"/>
      <c r="HDC141" s="702"/>
      <c r="HDD141" s="702"/>
      <c r="HDE141" s="701"/>
      <c r="HDF141" s="702"/>
      <c r="HDG141" s="702"/>
      <c r="HDH141" s="702"/>
      <c r="HDI141" s="702"/>
      <c r="HDJ141" s="702"/>
      <c r="HDK141" s="702"/>
      <c r="HDL141" s="702"/>
      <c r="HDM141" s="702"/>
      <c r="HDN141" s="701"/>
      <c r="HDO141" s="702"/>
      <c r="HDP141" s="702"/>
      <c r="HDQ141" s="702"/>
      <c r="HDR141" s="702"/>
      <c r="HDS141" s="702"/>
      <c r="HDT141" s="702"/>
      <c r="HDU141" s="702"/>
      <c r="HDV141" s="702"/>
      <c r="HDW141" s="701"/>
      <c r="HDX141" s="702"/>
      <c r="HDY141" s="702"/>
      <c r="HDZ141" s="702"/>
      <c r="HEA141" s="702"/>
      <c r="HEB141" s="702"/>
      <c r="HEC141" s="702"/>
      <c r="HED141" s="702"/>
      <c r="HEE141" s="702"/>
      <c r="HEF141" s="701"/>
      <c r="HEG141" s="702"/>
      <c r="HEH141" s="702"/>
      <c r="HEI141" s="702"/>
      <c r="HEJ141" s="702"/>
      <c r="HEK141" s="702"/>
      <c r="HEL141" s="702"/>
      <c r="HEM141" s="702"/>
      <c r="HEN141" s="702"/>
      <c r="HEO141" s="701"/>
      <c r="HEP141" s="702"/>
      <c r="HEQ141" s="702"/>
      <c r="HER141" s="702"/>
      <c r="HES141" s="702"/>
      <c r="HET141" s="702"/>
      <c r="HEU141" s="702"/>
      <c r="HEV141" s="702"/>
      <c r="HEW141" s="702"/>
      <c r="HEX141" s="701"/>
      <c r="HEY141" s="702"/>
      <c r="HEZ141" s="702"/>
      <c r="HFA141" s="702"/>
      <c r="HFB141" s="702"/>
      <c r="HFC141" s="702"/>
      <c r="HFD141" s="702"/>
      <c r="HFE141" s="702"/>
      <c r="HFF141" s="702"/>
      <c r="HFG141" s="701"/>
      <c r="HFH141" s="702"/>
      <c r="HFI141" s="702"/>
      <c r="HFJ141" s="702"/>
      <c r="HFK141" s="702"/>
      <c r="HFL141" s="702"/>
      <c r="HFM141" s="702"/>
      <c r="HFN141" s="702"/>
      <c r="HFO141" s="702"/>
      <c r="HFP141" s="701"/>
      <c r="HFQ141" s="702"/>
      <c r="HFR141" s="702"/>
      <c r="HFS141" s="702"/>
      <c r="HFT141" s="702"/>
      <c r="HFU141" s="702"/>
      <c r="HFV141" s="702"/>
      <c r="HFW141" s="702"/>
      <c r="HFX141" s="702"/>
      <c r="HFY141" s="701"/>
      <c r="HFZ141" s="702"/>
      <c r="HGA141" s="702"/>
      <c r="HGB141" s="702"/>
      <c r="HGC141" s="702"/>
      <c r="HGD141" s="702"/>
      <c r="HGE141" s="702"/>
      <c r="HGF141" s="702"/>
      <c r="HGG141" s="702"/>
      <c r="HGH141" s="701"/>
      <c r="HGI141" s="702"/>
      <c r="HGJ141" s="702"/>
      <c r="HGK141" s="702"/>
      <c r="HGL141" s="702"/>
      <c r="HGM141" s="702"/>
      <c r="HGN141" s="702"/>
      <c r="HGO141" s="702"/>
      <c r="HGP141" s="702"/>
      <c r="HGQ141" s="701"/>
      <c r="HGR141" s="702"/>
      <c r="HGS141" s="702"/>
      <c r="HGT141" s="702"/>
      <c r="HGU141" s="702"/>
      <c r="HGV141" s="702"/>
      <c r="HGW141" s="702"/>
      <c r="HGX141" s="702"/>
      <c r="HGY141" s="702"/>
      <c r="HGZ141" s="701"/>
      <c r="HHA141" s="702"/>
      <c r="HHB141" s="702"/>
      <c r="HHC141" s="702"/>
      <c r="HHD141" s="702"/>
      <c r="HHE141" s="702"/>
      <c r="HHF141" s="702"/>
      <c r="HHG141" s="702"/>
      <c r="HHH141" s="702"/>
      <c r="HHI141" s="701"/>
      <c r="HHJ141" s="702"/>
      <c r="HHK141" s="702"/>
      <c r="HHL141" s="702"/>
      <c r="HHM141" s="702"/>
      <c r="HHN141" s="702"/>
      <c r="HHO141" s="702"/>
      <c r="HHP141" s="702"/>
      <c r="HHQ141" s="702"/>
      <c r="HHR141" s="701"/>
      <c r="HHS141" s="702"/>
      <c r="HHT141" s="702"/>
      <c r="HHU141" s="702"/>
      <c r="HHV141" s="702"/>
      <c r="HHW141" s="702"/>
      <c r="HHX141" s="702"/>
      <c r="HHY141" s="702"/>
      <c r="HHZ141" s="702"/>
      <c r="HIA141" s="701"/>
      <c r="HIB141" s="702"/>
      <c r="HIC141" s="702"/>
      <c r="HID141" s="702"/>
      <c r="HIE141" s="702"/>
      <c r="HIF141" s="702"/>
      <c r="HIG141" s="702"/>
      <c r="HIH141" s="702"/>
      <c r="HII141" s="702"/>
      <c r="HIJ141" s="701"/>
      <c r="HIK141" s="702"/>
      <c r="HIL141" s="702"/>
      <c r="HIM141" s="702"/>
      <c r="HIN141" s="702"/>
      <c r="HIO141" s="702"/>
      <c r="HIP141" s="702"/>
      <c r="HIQ141" s="702"/>
      <c r="HIR141" s="702"/>
      <c r="HIS141" s="701"/>
      <c r="HIT141" s="702"/>
      <c r="HIU141" s="702"/>
      <c r="HIV141" s="702"/>
      <c r="HIW141" s="702"/>
      <c r="HIX141" s="702"/>
      <c r="HIY141" s="702"/>
      <c r="HIZ141" s="702"/>
      <c r="HJA141" s="702"/>
      <c r="HJB141" s="701"/>
      <c r="HJC141" s="702"/>
      <c r="HJD141" s="702"/>
      <c r="HJE141" s="702"/>
      <c r="HJF141" s="702"/>
      <c r="HJG141" s="702"/>
      <c r="HJH141" s="702"/>
      <c r="HJI141" s="702"/>
      <c r="HJJ141" s="702"/>
      <c r="HJK141" s="701"/>
      <c r="HJL141" s="702"/>
      <c r="HJM141" s="702"/>
      <c r="HJN141" s="702"/>
      <c r="HJO141" s="702"/>
      <c r="HJP141" s="702"/>
      <c r="HJQ141" s="702"/>
      <c r="HJR141" s="702"/>
      <c r="HJS141" s="702"/>
      <c r="HJT141" s="701"/>
      <c r="HJU141" s="702"/>
      <c r="HJV141" s="702"/>
      <c r="HJW141" s="702"/>
      <c r="HJX141" s="702"/>
      <c r="HJY141" s="702"/>
      <c r="HJZ141" s="702"/>
      <c r="HKA141" s="702"/>
      <c r="HKB141" s="702"/>
      <c r="HKC141" s="701"/>
      <c r="HKD141" s="702"/>
      <c r="HKE141" s="702"/>
      <c r="HKF141" s="702"/>
      <c r="HKG141" s="702"/>
      <c r="HKH141" s="702"/>
      <c r="HKI141" s="702"/>
      <c r="HKJ141" s="702"/>
      <c r="HKK141" s="702"/>
      <c r="HKL141" s="701"/>
      <c r="HKM141" s="702"/>
      <c r="HKN141" s="702"/>
      <c r="HKO141" s="702"/>
      <c r="HKP141" s="702"/>
      <c r="HKQ141" s="702"/>
      <c r="HKR141" s="702"/>
      <c r="HKS141" s="702"/>
      <c r="HKT141" s="702"/>
      <c r="HKU141" s="701"/>
      <c r="HKV141" s="702"/>
      <c r="HKW141" s="702"/>
      <c r="HKX141" s="702"/>
      <c r="HKY141" s="702"/>
      <c r="HKZ141" s="702"/>
      <c r="HLA141" s="702"/>
      <c r="HLB141" s="702"/>
      <c r="HLC141" s="702"/>
      <c r="HLD141" s="701"/>
      <c r="HLE141" s="702"/>
      <c r="HLF141" s="702"/>
      <c r="HLG141" s="702"/>
      <c r="HLH141" s="702"/>
      <c r="HLI141" s="702"/>
      <c r="HLJ141" s="702"/>
      <c r="HLK141" s="702"/>
      <c r="HLL141" s="702"/>
      <c r="HLM141" s="701"/>
      <c r="HLN141" s="702"/>
      <c r="HLO141" s="702"/>
      <c r="HLP141" s="702"/>
      <c r="HLQ141" s="702"/>
      <c r="HLR141" s="702"/>
      <c r="HLS141" s="702"/>
      <c r="HLT141" s="702"/>
      <c r="HLU141" s="702"/>
      <c r="HLV141" s="701"/>
      <c r="HLW141" s="702"/>
      <c r="HLX141" s="702"/>
      <c r="HLY141" s="702"/>
      <c r="HLZ141" s="702"/>
      <c r="HMA141" s="702"/>
      <c r="HMB141" s="702"/>
      <c r="HMC141" s="702"/>
      <c r="HMD141" s="702"/>
      <c r="HME141" s="701"/>
      <c r="HMF141" s="702"/>
      <c r="HMG141" s="702"/>
      <c r="HMH141" s="702"/>
      <c r="HMI141" s="702"/>
      <c r="HMJ141" s="702"/>
      <c r="HMK141" s="702"/>
      <c r="HML141" s="702"/>
      <c r="HMM141" s="702"/>
      <c r="HMN141" s="701"/>
      <c r="HMO141" s="702"/>
      <c r="HMP141" s="702"/>
      <c r="HMQ141" s="702"/>
      <c r="HMR141" s="702"/>
      <c r="HMS141" s="702"/>
      <c r="HMT141" s="702"/>
      <c r="HMU141" s="702"/>
      <c r="HMV141" s="702"/>
      <c r="HMW141" s="701"/>
      <c r="HMX141" s="702"/>
      <c r="HMY141" s="702"/>
      <c r="HMZ141" s="702"/>
      <c r="HNA141" s="702"/>
      <c r="HNB141" s="702"/>
      <c r="HNC141" s="702"/>
      <c r="HND141" s="702"/>
      <c r="HNE141" s="702"/>
      <c r="HNF141" s="701"/>
      <c r="HNG141" s="702"/>
      <c r="HNH141" s="702"/>
      <c r="HNI141" s="702"/>
      <c r="HNJ141" s="702"/>
      <c r="HNK141" s="702"/>
      <c r="HNL141" s="702"/>
      <c r="HNM141" s="702"/>
      <c r="HNN141" s="702"/>
      <c r="HNO141" s="701"/>
      <c r="HNP141" s="702"/>
      <c r="HNQ141" s="702"/>
      <c r="HNR141" s="702"/>
      <c r="HNS141" s="702"/>
      <c r="HNT141" s="702"/>
      <c r="HNU141" s="702"/>
      <c r="HNV141" s="702"/>
      <c r="HNW141" s="702"/>
      <c r="HNX141" s="701"/>
      <c r="HNY141" s="702"/>
      <c r="HNZ141" s="702"/>
      <c r="HOA141" s="702"/>
      <c r="HOB141" s="702"/>
      <c r="HOC141" s="702"/>
      <c r="HOD141" s="702"/>
      <c r="HOE141" s="702"/>
      <c r="HOF141" s="702"/>
      <c r="HOG141" s="701"/>
      <c r="HOH141" s="702"/>
      <c r="HOI141" s="702"/>
      <c r="HOJ141" s="702"/>
      <c r="HOK141" s="702"/>
      <c r="HOL141" s="702"/>
      <c r="HOM141" s="702"/>
      <c r="HON141" s="702"/>
      <c r="HOO141" s="702"/>
      <c r="HOP141" s="701"/>
      <c r="HOQ141" s="702"/>
      <c r="HOR141" s="702"/>
      <c r="HOS141" s="702"/>
      <c r="HOT141" s="702"/>
      <c r="HOU141" s="702"/>
      <c r="HOV141" s="702"/>
      <c r="HOW141" s="702"/>
      <c r="HOX141" s="702"/>
      <c r="HOY141" s="701"/>
      <c r="HOZ141" s="702"/>
      <c r="HPA141" s="702"/>
      <c r="HPB141" s="702"/>
      <c r="HPC141" s="702"/>
      <c r="HPD141" s="702"/>
      <c r="HPE141" s="702"/>
      <c r="HPF141" s="702"/>
      <c r="HPG141" s="702"/>
      <c r="HPH141" s="701"/>
      <c r="HPI141" s="702"/>
      <c r="HPJ141" s="702"/>
      <c r="HPK141" s="702"/>
      <c r="HPL141" s="702"/>
      <c r="HPM141" s="702"/>
      <c r="HPN141" s="702"/>
      <c r="HPO141" s="702"/>
      <c r="HPP141" s="702"/>
      <c r="HPQ141" s="701"/>
      <c r="HPR141" s="702"/>
      <c r="HPS141" s="702"/>
      <c r="HPT141" s="702"/>
      <c r="HPU141" s="702"/>
      <c r="HPV141" s="702"/>
      <c r="HPW141" s="702"/>
      <c r="HPX141" s="702"/>
      <c r="HPY141" s="702"/>
      <c r="HPZ141" s="701"/>
      <c r="HQA141" s="702"/>
      <c r="HQB141" s="702"/>
      <c r="HQC141" s="702"/>
      <c r="HQD141" s="702"/>
      <c r="HQE141" s="702"/>
      <c r="HQF141" s="702"/>
      <c r="HQG141" s="702"/>
      <c r="HQH141" s="702"/>
      <c r="HQI141" s="701"/>
      <c r="HQJ141" s="702"/>
      <c r="HQK141" s="702"/>
      <c r="HQL141" s="702"/>
      <c r="HQM141" s="702"/>
      <c r="HQN141" s="702"/>
      <c r="HQO141" s="702"/>
      <c r="HQP141" s="702"/>
      <c r="HQQ141" s="702"/>
      <c r="HQR141" s="701"/>
      <c r="HQS141" s="702"/>
      <c r="HQT141" s="702"/>
      <c r="HQU141" s="702"/>
      <c r="HQV141" s="702"/>
      <c r="HQW141" s="702"/>
      <c r="HQX141" s="702"/>
      <c r="HQY141" s="702"/>
      <c r="HQZ141" s="702"/>
      <c r="HRA141" s="701"/>
      <c r="HRB141" s="702"/>
      <c r="HRC141" s="702"/>
      <c r="HRD141" s="702"/>
      <c r="HRE141" s="702"/>
      <c r="HRF141" s="702"/>
      <c r="HRG141" s="702"/>
      <c r="HRH141" s="702"/>
      <c r="HRI141" s="702"/>
      <c r="HRJ141" s="701"/>
      <c r="HRK141" s="702"/>
      <c r="HRL141" s="702"/>
      <c r="HRM141" s="702"/>
      <c r="HRN141" s="702"/>
      <c r="HRO141" s="702"/>
      <c r="HRP141" s="702"/>
      <c r="HRQ141" s="702"/>
      <c r="HRR141" s="702"/>
      <c r="HRS141" s="701"/>
      <c r="HRT141" s="702"/>
      <c r="HRU141" s="702"/>
      <c r="HRV141" s="702"/>
      <c r="HRW141" s="702"/>
      <c r="HRX141" s="702"/>
      <c r="HRY141" s="702"/>
      <c r="HRZ141" s="702"/>
      <c r="HSA141" s="702"/>
      <c r="HSB141" s="701"/>
      <c r="HSC141" s="702"/>
      <c r="HSD141" s="702"/>
      <c r="HSE141" s="702"/>
      <c r="HSF141" s="702"/>
      <c r="HSG141" s="702"/>
      <c r="HSH141" s="702"/>
      <c r="HSI141" s="702"/>
      <c r="HSJ141" s="702"/>
      <c r="HSK141" s="701"/>
      <c r="HSL141" s="702"/>
      <c r="HSM141" s="702"/>
      <c r="HSN141" s="702"/>
      <c r="HSO141" s="702"/>
      <c r="HSP141" s="702"/>
      <c r="HSQ141" s="702"/>
      <c r="HSR141" s="702"/>
      <c r="HSS141" s="702"/>
      <c r="HST141" s="701"/>
      <c r="HSU141" s="702"/>
      <c r="HSV141" s="702"/>
      <c r="HSW141" s="702"/>
      <c r="HSX141" s="702"/>
      <c r="HSY141" s="702"/>
      <c r="HSZ141" s="702"/>
      <c r="HTA141" s="702"/>
      <c r="HTB141" s="702"/>
      <c r="HTC141" s="701"/>
      <c r="HTD141" s="702"/>
      <c r="HTE141" s="702"/>
      <c r="HTF141" s="702"/>
      <c r="HTG141" s="702"/>
      <c r="HTH141" s="702"/>
      <c r="HTI141" s="702"/>
      <c r="HTJ141" s="702"/>
      <c r="HTK141" s="702"/>
      <c r="HTL141" s="701"/>
      <c r="HTM141" s="702"/>
      <c r="HTN141" s="702"/>
      <c r="HTO141" s="702"/>
      <c r="HTP141" s="702"/>
      <c r="HTQ141" s="702"/>
      <c r="HTR141" s="702"/>
      <c r="HTS141" s="702"/>
      <c r="HTT141" s="702"/>
      <c r="HTU141" s="701"/>
      <c r="HTV141" s="702"/>
      <c r="HTW141" s="702"/>
      <c r="HTX141" s="702"/>
      <c r="HTY141" s="702"/>
      <c r="HTZ141" s="702"/>
      <c r="HUA141" s="702"/>
      <c r="HUB141" s="702"/>
      <c r="HUC141" s="702"/>
      <c r="HUD141" s="701"/>
      <c r="HUE141" s="702"/>
      <c r="HUF141" s="702"/>
      <c r="HUG141" s="702"/>
      <c r="HUH141" s="702"/>
      <c r="HUI141" s="702"/>
      <c r="HUJ141" s="702"/>
      <c r="HUK141" s="702"/>
      <c r="HUL141" s="702"/>
      <c r="HUM141" s="701"/>
      <c r="HUN141" s="702"/>
      <c r="HUO141" s="702"/>
      <c r="HUP141" s="702"/>
      <c r="HUQ141" s="702"/>
      <c r="HUR141" s="702"/>
      <c r="HUS141" s="702"/>
      <c r="HUT141" s="702"/>
      <c r="HUU141" s="702"/>
      <c r="HUV141" s="701"/>
      <c r="HUW141" s="702"/>
      <c r="HUX141" s="702"/>
      <c r="HUY141" s="702"/>
      <c r="HUZ141" s="702"/>
      <c r="HVA141" s="702"/>
      <c r="HVB141" s="702"/>
      <c r="HVC141" s="702"/>
      <c r="HVD141" s="702"/>
      <c r="HVE141" s="701"/>
      <c r="HVF141" s="702"/>
      <c r="HVG141" s="702"/>
      <c r="HVH141" s="702"/>
      <c r="HVI141" s="702"/>
      <c r="HVJ141" s="702"/>
      <c r="HVK141" s="702"/>
      <c r="HVL141" s="702"/>
      <c r="HVM141" s="702"/>
      <c r="HVN141" s="701"/>
      <c r="HVO141" s="702"/>
      <c r="HVP141" s="702"/>
      <c r="HVQ141" s="702"/>
      <c r="HVR141" s="702"/>
      <c r="HVS141" s="702"/>
      <c r="HVT141" s="702"/>
      <c r="HVU141" s="702"/>
      <c r="HVV141" s="702"/>
      <c r="HVW141" s="701"/>
      <c r="HVX141" s="702"/>
      <c r="HVY141" s="702"/>
      <c r="HVZ141" s="702"/>
      <c r="HWA141" s="702"/>
      <c r="HWB141" s="702"/>
      <c r="HWC141" s="702"/>
      <c r="HWD141" s="702"/>
      <c r="HWE141" s="702"/>
      <c r="HWF141" s="701"/>
      <c r="HWG141" s="702"/>
      <c r="HWH141" s="702"/>
      <c r="HWI141" s="702"/>
      <c r="HWJ141" s="702"/>
      <c r="HWK141" s="702"/>
      <c r="HWL141" s="702"/>
      <c r="HWM141" s="702"/>
      <c r="HWN141" s="702"/>
      <c r="HWO141" s="701"/>
      <c r="HWP141" s="702"/>
      <c r="HWQ141" s="702"/>
      <c r="HWR141" s="702"/>
      <c r="HWS141" s="702"/>
      <c r="HWT141" s="702"/>
      <c r="HWU141" s="702"/>
      <c r="HWV141" s="702"/>
      <c r="HWW141" s="702"/>
      <c r="HWX141" s="701"/>
      <c r="HWY141" s="702"/>
      <c r="HWZ141" s="702"/>
      <c r="HXA141" s="702"/>
      <c r="HXB141" s="702"/>
      <c r="HXC141" s="702"/>
      <c r="HXD141" s="702"/>
      <c r="HXE141" s="702"/>
      <c r="HXF141" s="702"/>
      <c r="HXG141" s="701"/>
      <c r="HXH141" s="702"/>
      <c r="HXI141" s="702"/>
      <c r="HXJ141" s="702"/>
      <c r="HXK141" s="702"/>
      <c r="HXL141" s="702"/>
      <c r="HXM141" s="702"/>
      <c r="HXN141" s="702"/>
      <c r="HXO141" s="702"/>
      <c r="HXP141" s="701"/>
      <c r="HXQ141" s="702"/>
      <c r="HXR141" s="702"/>
      <c r="HXS141" s="702"/>
      <c r="HXT141" s="702"/>
      <c r="HXU141" s="702"/>
      <c r="HXV141" s="702"/>
      <c r="HXW141" s="702"/>
      <c r="HXX141" s="702"/>
      <c r="HXY141" s="701"/>
      <c r="HXZ141" s="702"/>
      <c r="HYA141" s="702"/>
      <c r="HYB141" s="702"/>
      <c r="HYC141" s="702"/>
      <c r="HYD141" s="702"/>
      <c r="HYE141" s="702"/>
      <c r="HYF141" s="702"/>
      <c r="HYG141" s="702"/>
      <c r="HYH141" s="701"/>
      <c r="HYI141" s="702"/>
      <c r="HYJ141" s="702"/>
      <c r="HYK141" s="702"/>
      <c r="HYL141" s="702"/>
      <c r="HYM141" s="702"/>
      <c r="HYN141" s="702"/>
      <c r="HYO141" s="702"/>
      <c r="HYP141" s="702"/>
      <c r="HYQ141" s="701"/>
      <c r="HYR141" s="702"/>
      <c r="HYS141" s="702"/>
      <c r="HYT141" s="702"/>
      <c r="HYU141" s="702"/>
      <c r="HYV141" s="702"/>
      <c r="HYW141" s="702"/>
      <c r="HYX141" s="702"/>
      <c r="HYY141" s="702"/>
      <c r="HYZ141" s="701"/>
      <c r="HZA141" s="702"/>
      <c r="HZB141" s="702"/>
      <c r="HZC141" s="702"/>
      <c r="HZD141" s="702"/>
      <c r="HZE141" s="702"/>
      <c r="HZF141" s="702"/>
      <c r="HZG141" s="702"/>
      <c r="HZH141" s="702"/>
      <c r="HZI141" s="701"/>
      <c r="HZJ141" s="702"/>
      <c r="HZK141" s="702"/>
      <c r="HZL141" s="702"/>
      <c r="HZM141" s="702"/>
      <c r="HZN141" s="702"/>
      <c r="HZO141" s="702"/>
      <c r="HZP141" s="702"/>
      <c r="HZQ141" s="702"/>
      <c r="HZR141" s="701"/>
      <c r="HZS141" s="702"/>
      <c r="HZT141" s="702"/>
      <c r="HZU141" s="702"/>
      <c r="HZV141" s="702"/>
      <c r="HZW141" s="702"/>
      <c r="HZX141" s="702"/>
      <c r="HZY141" s="702"/>
      <c r="HZZ141" s="702"/>
      <c r="IAA141" s="701"/>
      <c r="IAB141" s="702"/>
      <c r="IAC141" s="702"/>
      <c r="IAD141" s="702"/>
      <c r="IAE141" s="702"/>
      <c r="IAF141" s="702"/>
      <c r="IAG141" s="702"/>
      <c r="IAH141" s="702"/>
      <c r="IAI141" s="702"/>
      <c r="IAJ141" s="701"/>
      <c r="IAK141" s="702"/>
      <c r="IAL141" s="702"/>
      <c r="IAM141" s="702"/>
      <c r="IAN141" s="702"/>
      <c r="IAO141" s="702"/>
      <c r="IAP141" s="702"/>
      <c r="IAQ141" s="702"/>
      <c r="IAR141" s="702"/>
      <c r="IAS141" s="701"/>
      <c r="IAT141" s="702"/>
      <c r="IAU141" s="702"/>
      <c r="IAV141" s="702"/>
      <c r="IAW141" s="702"/>
      <c r="IAX141" s="702"/>
      <c r="IAY141" s="702"/>
      <c r="IAZ141" s="702"/>
      <c r="IBA141" s="702"/>
      <c r="IBB141" s="701"/>
      <c r="IBC141" s="702"/>
      <c r="IBD141" s="702"/>
      <c r="IBE141" s="702"/>
      <c r="IBF141" s="702"/>
      <c r="IBG141" s="702"/>
      <c r="IBH141" s="702"/>
      <c r="IBI141" s="702"/>
      <c r="IBJ141" s="702"/>
      <c r="IBK141" s="701"/>
      <c r="IBL141" s="702"/>
      <c r="IBM141" s="702"/>
      <c r="IBN141" s="702"/>
      <c r="IBO141" s="702"/>
      <c r="IBP141" s="702"/>
      <c r="IBQ141" s="702"/>
      <c r="IBR141" s="702"/>
      <c r="IBS141" s="702"/>
      <c r="IBT141" s="701"/>
      <c r="IBU141" s="702"/>
      <c r="IBV141" s="702"/>
      <c r="IBW141" s="702"/>
      <c r="IBX141" s="702"/>
      <c r="IBY141" s="702"/>
      <c r="IBZ141" s="702"/>
      <c r="ICA141" s="702"/>
      <c r="ICB141" s="702"/>
      <c r="ICC141" s="701"/>
      <c r="ICD141" s="702"/>
      <c r="ICE141" s="702"/>
      <c r="ICF141" s="702"/>
      <c r="ICG141" s="702"/>
      <c r="ICH141" s="702"/>
      <c r="ICI141" s="702"/>
      <c r="ICJ141" s="702"/>
      <c r="ICK141" s="702"/>
      <c r="ICL141" s="701"/>
      <c r="ICM141" s="702"/>
      <c r="ICN141" s="702"/>
      <c r="ICO141" s="702"/>
      <c r="ICP141" s="702"/>
      <c r="ICQ141" s="702"/>
      <c r="ICR141" s="702"/>
      <c r="ICS141" s="702"/>
      <c r="ICT141" s="702"/>
      <c r="ICU141" s="701"/>
      <c r="ICV141" s="702"/>
      <c r="ICW141" s="702"/>
      <c r="ICX141" s="702"/>
      <c r="ICY141" s="702"/>
      <c r="ICZ141" s="702"/>
      <c r="IDA141" s="702"/>
      <c r="IDB141" s="702"/>
      <c r="IDC141" s="702"/>
      <c r="IDD141" s="701"/>
      <c r="IDE141" s="702"/>
      <c r="IDF141" s="702"/>
      <c r="IDG141" s="702"/>
      <c r="IDH141" s="702"/>
      <c r="IDI141" s="702"/>
      <c r="IDJ141" s="702"/>
      <c r="IDK141" s="702"/>
      <c r="IDL141" s="702"/>
      <c r="IDM141" s="701"/>
      <c r="IDN141" s="702"/>
      <c r="IDO141" s="702"/>
      <c r="IDP141" s="702"/>
      <c r="IDQ141" s="702"/>
      <c r="IDR141" s="702"/>
      <c r="IDS141" s="702"/>
      <c r="IDT141" s="702"/>
      <c r="IDU141" s="702"/>
      <c r="IDV141" s="701"/>
      <c r="IDW141" s="702"/>
      <c r="IDX141" s="702"/>
      <c r="IDY141" s="702"/>
      <c r="IDZ141" s="702"/>
      <c r="IEA141" s="702"/>
      <c r="IEB141" s="702"/>
      <c r="IEC141" s="702"/>
      <c r="IED141" s="702"/>
      <c r="IEE141" s="701"/>
      <c r="IEF141" s="702"/>
      <c r="IEG141" s="702"/>
      <c r="IEH141" s="702"/>
      <c r="IEI141" s="702"/>
      <c r="IEJ141" s="702"/>
      <c r="IEK141" s="702"/>
      <c r="IEL141" s="702"/>
      <c r="IEM141" s="702"/>
      <c r="IEN141" s="701"/>
      <c r="IEO141" s="702"/>
      <c r="IEP141" s="702"/>
      <c r="IEQ141" s="702"/>
      <c r="IER141" s="702"/>
      <c r="IES141" s="702"/>
      <c r="IET141" s="702"/>
      <c r="IEU141" s="702"/>
      <c r="IEV141" s="702"/>
      <c r="IEW141" s="701"/>
      <c r="IEX141" s="702"/>
      <c r="IEY141" s="702"/>
      <c r="IEZ141" s="702"/>
      <c r="IFA141" s="702"/>
      <c r="IFB141" s="702"/>
      <c r="IFC141" s="702"/>
      <c r="IFD141" s="702"/>
      <c r="IFE141" s="702"/>
      <c r="IFF141" s="701"/>
      <c r="IFG141" s="702"/>
      <c r="IFH141" s="702"/>
      <c r="IFI141" s="702"/>
      <c r="IFJ141" s="702"/>
      <c r="IFK141" s="702"/>
      <c r="IFL141" s="702"/>
      <c r="IFM141" s="702"/>
      <c r="IFN141" s="702"/>
      <c r="IFO141" s="701"/>
      <c r="IFP141" s="702"/>
      <c r="IFQ141" s="702"/>
      <c r="IFR141" s="702"/>
      <c r="IFS141" s="702"/>
      <c r="IFT141" s="702"/>
      <c r="IFU141" s="702"/>
      <c r="IFV141" s="702"/>
      <c r="IFW141" s="702"/>
      <c r="IFX141" s="701"/>
      <c r="IFY141" s="702"/>
      <c r="IFZ141" s="702"/>
      <c r="IGA141" s="702"/>
      <c r="IGB141" s="702"/>
      <c r="IGC141" s="702"/>
      <c r="IGD141" s="702"/>
      <c r="IGE141" s="702"/>
      <c r="IGF141" s="702"/>
      <c r="IGG141" s="701"/>
      <c r="IGH141" s="702"/>
      <c r="IGI141" s="702"/>
      <c r="IGJ141" s="702"/>
      <c r="IGK141" s="702"/>
      <c r="IGL141" s="702"/>
      <c r="IGM141" s="702"/>
      <c r="IGN141" s="702"/>
      <c r="IGO141" s="702"/>
      <c r="IGP141" s="701"/>
      <c r="IGQ141" s="702"/>
      <c r="IGR141" s="702"/>
      <c r="IGS141" s="702"/>
      <c r="IGT141" s="702"/>
      <c r="IGU141" s="702"/>
      <c r="IGV141" s="702"/>
      <c r="IGW141" s="702"/>
      <c r="IGX141" s="702"/>
      <c r="IGY141" s="701"/>
      <c r="IGZ141" s="702"/>
      <c r="IHA141" s="702"/>
      <c r="IHB141" s="702"/>
      <c r="IHC141" s="702"/>
      <c r="IHD141" s="702"/>
      <c r="IHE141" s="702"/>
      <c r="IHF141" s="702"/>
      <c r="IHG141" s="702"/>
      <c r="IHH141" s="701"/>
      <c r="IHI141" s="702"/>
      <c r="IHJ141" s="702"/>
      <c r="IHK141" s="702"/>
      <c r="IHL141" s="702"/>
      <c r="IHM141" s="702"/>
      <c r="IHN141" s="702"/>
      <c r="IHO141" s="702"/>
      <c r="IHP141" s="702"/>
      <c r="IHQ141" s="701"/>
      <c r="IHR141" s="702"/>
      <c r="IHS141" s="702"/>
      <c r="IHT141" s="702"/>
      <c r="IHU141" s="702"/>
      <c r="IHV141" s="702"/>
      <c r="IHW141" s="702"/>
      <c r="IHX141" s="702"/>
      <c r="IHY141" s="702"/>
      <c r="IHZ141" s="701"/>
      <c r="IIA141" s="702"/>
      <c r="IIB141" s="702"/>
      <c r="IIC141" s="702"/>
      <c r="IID141" s="702"/>
      <c r="IIE141" s="702"/>
      <c r="IIF141" s="702"/>
      <c r="IIG141" s="702"/>
      <c r="IIH141" s="702"/>
      <c r="III141" s="701"/>
      <c r="IIJ141" s="702"/>
      <c r="IIK141" s="702"/>
      <c r="IIL141" s="702"/>
      <c r="IIM141" s="702"/>
      <c r="IIN141" s="702"/>
      <c r="IIO141" s="702"/>
      <c r="IIP141" s="702"/>
      <c r="IIQ141" s="702"/>
      <c r="IIR141" s="701"/>
      <c r="IIS141" s="702"/>
      <c r="IIT141" s="702"/>
      <c r="IIU141" s="702"/>
      <c r="IIV141" s="702"/>
      <c r="IIW141" s="702"/>
      <c r="IIX141" s="702"/>
      <c r="IIY141" s="702"/>
      <c r="IIZ141" s="702"/>
      <c r="IJA141" s="701"/>
      <c r="IJB141" s="702"/>
      <c r="IJC141" s="702"/>
      <c r="IJD141" s="702"/>
      <c r="IJE141" s="702"/>
      <c r="IJF141" s="702"/>
      <c r="IJG141" s="702"/>
      <c r="IJH141" s="702"/>
      <c r="IJI141" s="702"/>
      <c r="IJJ141" s="701"/>
      <c r="IJK141" s="702"/>
      <c r="IJL141" s="702"/>
      <c r="IJM141" s="702"/>
      <c r="IJN141" s="702"/>
      <c r="IJO141" s="702"/>
      <c r="IJP141" s="702"/>
      <c r="IJQ141" s="702"/>
      <c r="IJR141" s="702"/>
      <c r="IJS141" s="701"/>
      <c r="IJT141" s="702"/>
      <c r="IJU141" s="702"/>
      <c r="IJV141" s="702"/>
      <c r="IJW141" s="702"/>
      <c r="IJX141" s="702"/>
      <c r="IJY141" s="702"/>
      <c r="IJZ141" s="702"/>
      <c r="IKA141" s="702"/>
      <c r="IKB141" s="701"/>
      <c r="IKC141" s="702"/>
      <c r="IKD141" s="702"/>
      <c r="IKE141" s="702"/>
      <c r="IKF141" s="702"/>
      <c r="IKG141" s="702"/>
      <c r="IKH141" s="702"/>
      <c r="IKI141" s="702"/>
      <c r="IKJ141" s="702"/>
      <c r="IKK141" s="701"/>
      <c r="IKL141" s="702"/>
      <c r="IKM141" s="702"/>
      <c r="IKN141" s="702"/>
      <c r="IKO141" s="702"/>
      <c r="IKP141" s="702"/>
      <c r="IKQ141" s="702"/>
      <c r="IKR141" s="702"/>
      <c r="IKS141" s="702"/>
      <c r="IKT141" s="701"/>
      <c r="IKU141" s="702"/>
      <c r="IKV141" s="702"/>
      <c r="IKW141" s="702"/>
      <c r="IKX141" s="702"/>
      <c r="IKY141" s="702"/>
      <c r="IKZ141" s="702"/>
      <c r="ILA141" s="702"/>
      <c r="ILB141" s="702"/>
      <c r="ILC141" s="701"/>
      <c r="ILD141" s="702"/>
      <c r="ILE141" s="702"/>
      <c r="ILF141" s="702"/>
      <c r="ILG141" s="702"/>
      <c r="ILH141" s="702"/>
      <c r="ILI141" s="702"/>
      <c r="ILJ141" s="702"/>
      <c r="ILK141" s="702"/>
      <c r="ILL141" s="701"/>
      <c r="ILM141" s="702"/>
      <c r="ILN141" s="702"/>
      <c r="ILO141" s="702"/>
      <c r="ILP141" s="702"/>
      <c r="ILQ141" s="702"/>
      <c r="ILR141" s="702"/>
      <c r="ILS141" s="702"/>
      <c r="ILT141" s="702"/>
      <c r="ILU141" s="701"/>
      <c r="ILV141" s="702"/>
      <c r="ILW141" s="702"/>
      <c r="ILX141" s="702"/>
      <c r="ILY141" s="702"/>
      <c r="ILZ141" s="702"/>
      <c r="IMA141" s="702"/>
      <c r="IMB141" s="702"/>
      <c r="IMC141" s="702"/>
      <c r="IMD141" s="701"/>
      <c r="IME141" s="702"/>
      <c r="IMF141" s="702"/>
      <c r="IMG141" s="702"/>
      <c r="IMH141" s="702"/>
      <c r="IMI141" s="702"/>
      <c r="IMJ141" s="702"/>
      <c r="IMK141" s="702"/>
      <c r="IML141" s="702"/>
      <c r="IMM141" s="701"/>
      <c r="IMN141" s="702"/>
      <c r="IMO141" s="702"/>
      <c r="IMP141" s="702"/>
      <c r="IMQ141" s="702"/>
      <c r="IMR141" s="702"/>
      <c r="IMS141" s="702"/>
      <c r="IMT141" s="702"/>
      <c r="IMU141" s="702"/>
      <c r="IMV141" s="701"/>
      <c r="IMW141" s="702"/>
      <c r="IMX141" s="702"/>
      <c r="IMY141" s="702"/>
      <c r="IMZ141" s="702"/>
      <c r="INA141" s="702"/>
      <c r="INB141" s="702"/>
      <c r="INC141" s="702"/>
      <c r="IND141" s="702"/>
      <c r="INE141" s="701"/>
      <c r="INF141" s="702"/>
      <c r="ING141" s="702"/>
      <c r="INH141" s="702"/>
      <c r="INI141" s="702"/>
      <c r="INJ141" s="702"/>
      <c r="INK141" s="702"/>
      <c r="INL141" s="702"/>
      <c r="INM141" s="702"/>
      <c r="INN141" s="701"/>
      <c r="INO141" s="702"/>
      <c r="INP141" s="702"/>
      <c r="INQ141" s="702"/>
      <c r="INR141" s="702"/>
      <c r="INS141" s="702"/>
      <c r="INT141" s="702"/>
      <c r="INU141" s="702"/>
      <c r="INV141" s="702"/>
      <c r="INW141" s="701"/>
      <c r="INX141" s="702"/>
      <c r="INY141" s="702"/>
      <c r="INZ141" s="702"/>
      <c r="IOA141" s="702"/>
      <c r="IOB141" s="702"/>
      <c r="IOC141" s="702"/>
      <c r="IOD141" s="702"/>
      <c r="IOE141" s="702"/>
      <c r="IOF141" s="701"/>
      <c r="IOG141" s="702"/>
      <c r="IOH141" s="702"/>
      <c r="IOI141" s="702"/>
      <c r="IOJ141" s="702"/>
      <c r="IOK141" s="702"/>
      <c r="IOL141" s="702"/>
      <c r="IOM141" s="702"/>
      <c r="ION141" s="702"/>
      <c r="IOO141" s="701"/>
      <c r="IOP141" s="702"/>
      <c r="IOQ141" s="702"/>
      <c r="IOR141" s="702"/>
      <c r="IOS141" s="702"/>
      <c r="IOT141" s="702"/>
      <c r="IOU141" s="702"/>
      <c r="IOV141" s="702"/>
      <c r="IOW141" s="702"/>
      <c r="IOX141" s="701"/>
      <c r="IOY141" s="702"/>
      <c r="IOZ141" s="702"/>
      <c r="IPA141" s="702"/>
      <c r="IPB141" s="702"/>
      <c r="IPC141" s="702"/>
      <c r="IPD141" s="702"/>
      <c r="IPE141" s="702"/>
      <c r="IPF141" s="702"/>
      <c r="IPG141" s="701"/>
      <c r="IPH141" s="702"/>
      <c r="IPI141" s="702"/>
      <c r="IPJ141" s="702"/>
      <c r="IPK141" s="702"/>
      <c r="IPL141" s="702"/>
      <c r="IPM141" s="702"/>
      <c r="IPN141" s="702"/>
      <c r="IPO141" s="702"/>
      <c r="IPP141" s="701"/>
      <c r="IPQ141" s="702"/>
      <c r="IPR141" s="702"/>
      <c r="IPS141" s="702"/>
      <c r="IPT141" s="702"/>
      <c r="IPU141" s="702"/>
      <c r="IPV141" s="702"/>
      <c r="IPW141" s="702"/>
      <c r="IPX141" s="702"/>
      <c r="IPY141" s="701"/>
      <c r="IPZ141" s="702"/>
      <c r="IQA141" s="702"/>
      <c r="IQB141" s="702"/>
      <c r="IQC141" s="702"/>
      <c r="IQD141" s="702"/>
      <c r="IQE141" s="702"/>
      <c r="IQF141" s="702"/>
      <c r="IQG141" s="702"/>
      <c r="IQH141" s="701"/>
      <c r="IQI141" s="702"/>
      <c r="IQJ141" s="702"/>
      <c r="IQK141" s="702"/>
      <c r="IQL141" s="702"/>
      <c r="IQM141" s="702"/>
      <c r="IQN141" s="702"/>
      <c r="IQO141" s="702"/>
      <c r="IQP141" s="702"/>
      <c r="IQQ141" s="701"/>
      <c r="IQR141" s="702"/>
      <c r="IQS141" s="702"/>
      <c r="IQT141" s="702"/>
      <c r="IQU141" s="702"/>
      <c r="IQV141" s="702"/>
      <c r="IQW141" s="702"/>
      <c r="IQX141" s="702"/>
      <c r="IQY141" s="702"/>
      <c r="IQZ141" s="701"/>
      <c r="IRA141" s="702"/>
      <c r="IRB141" s="702"/>
      <c r="IRC141" s="702"/>
      <c r="IRD141" s="702"/>
      <c r="IRE141" s="702"/>
      <c r="IRF141" s="702"/>
      <c r="IRG141" s="702"/>
      <c r="IRH141" s="702"/>
      <c r="IRI141" s="701"/>
      <c r="IRJ141" s="702"/>
      <c r="IRK141" s="702"/>
      <c r="IRL141" s="702"/>
      <c r="IRM141" s="702"/>
      <c r="IRN141" s="702"/>
      <c r="IRO141" s="702"/>
      <c r="IRP141" s="702"/>
      <c r="IRQ141" s="702"/>
      <c r="IRR141" s="701"/>
      <c r="IRS141" s="702"/>
      <c r="IRT141" s="702"/>
      <c r="IRU141" s="702"/>
      <c r="IRV141" s="702"/>
      <c r="IRW141" s="702"/>
      <c r="IRX141" s="702"/>
      <c r="IRY141" s="702"/>
      <c r="IRZ141" s="702"/>
      <c r="ISA141" s="701"/>
      <c r="ISB141" s="702"/>
      <c r="ISC141" s="702"/>
      <c r="ISD141" s="702"/>
      <c r="ISE141" s="702"/>
      <c r="ISF141" s="702"/>
      <c r="ISG141" s="702"/>
      <c r="ISH141" s="702"/>
      <c r="ISI141" s="702"/>
      <c r="ISJ141" s="701"/>
      <c r="ISK141" s="702"/>
      <c r="ISL141" s="702"/>
      <c r="ISM141" s="702"/>
      <c r="ISN141" s="702"/>
      <c r="ISO141" s="702"/>
      <c r="ISP141" s="702"/>
      <c r="ISQ141" s="702"/>
      <c r="ISR141" s="702"/>
      <c r="ISS141" s="701"/>
      <c r="IST141" s="702"/>
      <c r="ISU141" s="702"/>
      <c r="ISV141" s="702"/>
      <c r="ISW141" s="702"/>
      <c r="ISX141" s="702"/>
      <c r="ISY141" s="702"/>
      <c r="ISZ141" s="702"/>
      <c r="ITA141" s="702"/>
      <c r="ITB141" s="701"/>
      <c r="ITC141" s="702"/>
      <c r="ITD141" s="702"/>
      <c r="ITE141" s="702"/>
      <c r="ITF141" s="702"/>
      <c r="ITG141" s="702"/>
      <c r="ITH141" s="702"/>
      <c r="ITI141" s="702"/>
      <c r="ITJ141" s="702"/>
      <c r="ITK141" s="701"/>
      <c r="ITL141" s="702"/>
      <c r="ITM141" s="702"/>
      <c r="ITN141" s="702"/>
      <c r="ITO141" s="702"/>
      <c r="ITP141" s="702"/>
      <c r="ITQ141" s="702"/>
      <c r="ITR141" s="702"/>
      <c r="ITS141" s="702"/>
      <c r="ITT141" s="701"/>
      <c r="ITU141" s="702"/>
      <c r="ITV141" s="702"/>
      <c r="ITW141" s="702"/>
      <c r="ITX141" s="702"/>
      <c r="ITY141" s="702"/>
      <c r="ITZ141" s="702"/>
      <c r="IUA141" s="702"/>
      <c r="IUB141" s="702"/>
      <c r="IUC141" s="701"/>
      <c r="IUD141" s="702"/>
      <c r="IUE141" s="702"/>
      <c r="IUF141" s="702"/>
      <c r="IUG141" s="702"/>
      <c r="IUH141" s="702"/>
      <c r="IUI141" s="702"/>
      <c r="IUJ141" s="702"/>
      <c r="IUK141" s="702"/>
      <c r="IUL141" s="701"/>
      <c r="IUM141" s="702"/>
      <c r="IUN141" s="702"/>
      <c r="IUO141" s="702"/>
      <c r="IUP141" s="702"/>
      <c r="IUQ141" s="702"/>
      <c r="IUR141" s="702"/>
      <c r="IUS141" s="702"/>
      <c r="IUT141" s="702"/>
      <c r="IUU141" s="701"/>
      <c r="IUV141" s="702"/>
      <c r="IUW141" s="702"/>
      <c r="IUX141" s="702"/>
      <c r="IUY141" s="702"/>
      <c r="IUZ141" s="702"/>
      <c r="IVA141" s="702"/>
      <c r="IVB141" s="702"/>
      <c r="IVC141" s="702"/>
      <c r="IVD141" s="701"/>
      <c r="IVE141" s="702"/>
      <c r="IVF141" s="702"/>
      <c r="IVG141" s="702"/>
      <c r="IVH141" s="702"/>
      <c r="IVI141" s="702"/>
      <c r="IVJ141" s="702"/>
      <c r="IVK141" s="702"/>
      <c r="IVL141" s="702"/>
      <c r="IVM141" s="701"/>
      <c r="IVN141" s="702"/>
      <c r="IVO141" s="702"/>
      <c r="IVP141" s="702"/>
      <c r="IVQ141" s="702"/>
      <c r="IVR141" s="702"/>
      <c r="IVS141" s="702"/>
      <c r="IVT141" s="702"/>
      <c r="IVU141" s="702"/>
      <c r="IVV141" s="701"/>
      <c r="IVW141" s="702"/>
      <c r="IVX141" s="702"/>
      <c r="IVY141" s="702"/>
      <c r="IVZ141" s="702"/>
      <c r="IWA141" s="702"/>
      <c r="IWB141" s="702"/>
      <c r="IWC141" s="702"/>
      <c r="IWD141" s="702"/>
      <c r="IWE141" s="701"/>
      <c r="IWF141" s="702"/>
      <c r="IWG141" s="702"/>
      <c r="IWH141" s="702"/>
      <c r="IWI141" s="702"/>
      <c r="IWJ141" s="702"/>
      <c r="IWK141" s="702"/>
      <c r="IWL141" s="702"/>
      <c r="IWM141" s="702"/>
      <c r="IWN141" s="701"/>
      <c r="IWO141" s="702"/>
      <c r="IWP141" s="702"/>
      <c r="IWQ141" s="702"/>
      <c r="IWR141" s="702"/>
      <c r="IWS141" s="702"/>
      <c r="IWT141" s="702"/>
      <c r="IWU141" s="702"/>
      <c r="IWV141" s="702"/>
      <c r="IWW141" s="701"/>
      <c r="IWX141" s="702"/>
      <c r="IWY141" s="702"/>
      <c r="IWZ141" s="702"/>
      <c r="IXA141" s="702"/>
      <c r="IXB141" s="702"/>
      <c r="IXC141" s="702"/>
      <c r="IXD141" s="702"/>
      <c r="IXE141" s="702"/>
      <c r="IXF141" s="701"/>
      <c r="IXG141" s="702"/>
      <c r="IXH141" s="702"/>
      <c r="IXI141" s="702"/>
      <c r="IXJ141" s="702"/>
      <c r="IXK141" s="702"/>
      <c r="IXL141" s="702"/>
      <c r="IXM141" s="702"/>
      <c r="IXN141" s="702"/>
      <c r="IXO141" s="701"/>
      <c r="IXP141" s="702"/>
      <c r="IXQ141" s="702"/>
      <c r="IXR141" s="702"/>
      <c r="IXS141" s="702"/>
      <c r="IXT141" s="702"/>
      <c r="IXU141" s="702"/>
      <c r="IXV141" s="702"/>
      <c r="IXW141" s="702"/>
      <c r="IXX141" s="701"/>
      <c r="IXY141" s="702"/>
      <c r="IXZ141" s="702"/>
      <c r="IYA141" s="702"/>
      <c r="IYB141" s="702"/>
      <c r="IYC141" s="702"/>
      <c r="IYD141" s="702"/>
      <c r="IYE141" s="702"/>
      <c r="IYF141" s="702"/>
      <c r="IYG141" s="701"/>
      <c r="IYH141" s="702"/>
      <c r="IYI141" s="702"/>
      <c r="IYJ141" s="702"/>
      <c r="IYK141" s="702"/>
      <c r="IYL141" s="702"/>
      <c r="IYM141" s="702"/>
      <c r="IYN141" s="702"/>
      <c r="IYO141" s="702"/>
      <c r="IYP141" s="701"/>
      <c r="IYQ141" s="702"/>
      <c r="IYR141" s="702"/>
      <c r="IYS141" s="702"/>
      <c r="IYT141" s="702"/>
      <c r="IYU141" s="702"/>
      <c r="IYV141" s="702"/>
      <c r="IYW141" s="702"/>
      <c r="IYX141" s="702"/>
      <c r="IYY141" s="701"/>
      <c r="IYZ141" s="702"/>
      <c r="IZA141" s="702"/>
      <c r="IZB141" s="702"/>
      <c r="IZC141" s="702"/>
      <c r="IZD141" s="702"/>
      <c r="IZE141" s="702"/>
      <c r="IZF141" s="702"/>
      <c r="IZG141" s="702"/>
      <c r="IZH141" s="701"/>
      <c r="IZI141" s="702"/>
      <c r="IZJ141" s="702"/>
      <c r="IZK141" s="702"/>
      <c r="IZL141" s="702"/>
      <c r="IZM141" s="702"/>
      <c r="IZN141" s="702"/>
      <c r="IZO141" s="702"/>
      <c r="IZP141" s="702"/>
      <c r="IZQ141" s="701"/>
      <c r="IZR141" s="702"/>
      <c r="IZS141" s="702"/>
      <c r="IZT141" s="702"/>
      <c r="IZU141" s="702"/>
      <c r="IZV141" s="702"/>
      <c r="IZW141" s="702"/>
      <c r="IZX141" s="702"/>
      <c r="IZY141" s="702"/>
      <c r="IZZ141" s="701"/>
      <c r="JAA141" s="702"/>
      <c r="JAB141" s="702"/>
      <c r="JAC141" s="702"/>
      <c r="JAD141" s="702"/>
      <c r="JAE141" s="702"/>
      <c r="JAF141" s="702"/>
      <c r="JAG141" s="702"/>
      <c r="JAH141" s="702"/>
      <c r="JAI141" s="701"/>
      <c r="JAJ141" s="702"/>
      <c r="JAK141" s="702"/>
      <c r="JAL141" s="702"/>
      <c r="JAM141" s="702"/>
      <c r="JAN141" s="702"/>
      <c r="JAO141" s="702"/>
      <c r="JAP141" s="702"/>
      <c r="JAQ141" s="702"/>
      <c r="JAR141" s="701"/>
      <c r="JAS141" s="702"/>
      <c r="JAT141" s="702"/>
      <c r="JAU141" s="702"/>
      <c r="JAV141" s="702"/>
      <c r="JAW141" s="702"/>
      <c r="JAX141" s="702"/>
      <c r="JAY141" s="702"/>
      <c r="JAZ141" s="702"/>
      <c r="JBA141" s="701"/>
      <c r="JBB141" s="702"/>
      <c r="JBC141" s="702"/>
      <c r="JBD141" s="702"/>
      <c r="JBE141" s="702"/>
      <c r="JBF141" s="702"/>
      <c r="JBG141" s="702"/>
      <c r="JBH141" s="702"/>
      <c r="JBI141" s="702"/>
      <c r="JBJ141" s="701"/>
      <c r="JBK141" s="702"/>
      <c r="JBL141" s="702"/>
      <c r="JBM141" s="702"/>
      <c r="JBN141" s="702"/>
      <c r="JBO141" s="702"/>
      <c r="JBP141" s="702"/>
      <c r="JBQ141" s="702"/>
      <c r="JBR141" s="702"/>
      <c r="JBS141" s="701"/>
      <c r="JBT141" s="702"/>
      <c r="JBU141" s="702"/>
      <c r="JBV141" s="702"/>
      <c r="JBW141" s="702"/>
      <c r="JBX141" s="702"/>
      <c r="JBY141" s="702"/>
      <c r="JBZ141" s="702"/>
      <c r="JCA141" s="702"/>
      <c r="JCB141" s="701"/>
      <c r="JCC141" s="702"/>
      <c r="JCD141" s="702"/>
      <c r="JCE141" s="702"/>
      <c r="JCF141" s="702"/>
      <c r="JCG141" s="702"/>
      <c r="JCH141" s="702"/>
      <c r="JCI141" s="702"/>
      <c r="JCJ141" s="702"/>
      <c r="JCK141" s="701"/>
      <c r="JCL141" s="702"/>
      <c r="JCM141" s="702"/>
      <c r="JCN141" s="702"/>
      <c r="JCO141" s="702"/>
      <c r="JCP141" s="702"/>
      <c r="JCQ141" s="702"/>
      <c r="JCR141" s="702"/>
      <c r="JCS141" s="702"/>
      <c r="JCT141" s="701"/>
      <c r="JCU141" s="702"/>
      <c r="JCV141" s="702"/>
      <c r="JCW141" s="702"/>
      <c r="JCX141" s="702"/>
      <c r="JCY141" s="702"/>
      <c r="JCZ141" s="702"/>
      <c r="JDA141" s="702"/>
      <c r="JDB141" s="702"/>
      <c r="JDC141" s="701"/>
      <c r="JDD141" s="702"/>
      <c r="JDE141" s="702"/>
      <c r="JDF141" s="702"/>
      <c r="JDG141" s="702"/>
      <c r="JDH141" s="702"/>
      <c r="JDI141" s="702"/>
      <c r="JDJ141" s="702"/>
      <c r="JDK141" s="702"/>
      <c r="JDL141" s="701"/>
      <c r="JDM141" s="702"/>
      <c r="JDN141" s="702"/>
      <c r="JDO141" s="702"/>
      <c r="JDP141" s="702"/>
      <c r="JDQ141" s="702"/>
      <c r="JDR141" s="702"/>
      <c r="JDS141" s="702"/>
      <c r="JDT141" s="702"/>
      <c r="JDU141" s="701"/>
      <c r="JDV141" s="702"/>
      <c r="JDW141" s="702"/>
      <c r="JDX141" s="702"/>
      <c r="JDY141" s="702"/>
      <c r="JDZ141" s="702"/>
      <c r="JEA141" s="702"/>
      <c r="JEB141" s="702"/>
      <c r="JEC141" s="702"/>
      <c r="JED141" s="701"/>
      <c r="JEE141" s="702"/>
      <c r="JEF141" s="702"/>
      <c r="JEG141" s="702"/>
      <c r="JEH141" s="702"/>
      <c r="JEI141" s="702"/>
      <c r="JEJ141" s="702"/>
      <c r="JEK141" s="702"/>
      <c r="JEL141" s="702"/>
      <c r="JEM141" s="701"/>
      <c r="JEN141" s="702"/>
      <c r="JEO141" s="702"/>
      <c r="JEP141" s="702"/>
      <c r="JEQ141" s="702"/>
      <c r="JER141" s="702"/>
      <c r="JES141" s="702"/>
      <c r="JET141" s="702"/>
      <c r="JEU141" s="702"/>
      <c r="JEV141" s="701"/>
      <c r="JEW141" s="702"/>
      <c r="JEX141" s="702"/>
      <c r="JEY141" s="702"/>
      <c r="JEZ141" s="702"/>
      <c r="JFA141" s="702"/>
      <c r="JFB141" s="702"/>
      <c r="JFC141" s="702"/>
      <c r="JFD141" s="702"/>
      <c r="JFE141" s="701"/>
      <c r="JFF141" s="702"/>
      <c r="JFG141" s="702"/>
      <c r="JFH141" s="702"/>
      <c r="JFI141" s="702"/>
      <c r="JFJ141" s="702"/>
      <c r="JFK141" s="702"/>
      <c r="JFL141" s="702"/>
      <c r="JFM141" s="702"/>
      <c r="JFN141" s="701"/>
      <c r="JFO141" s="702"/>
      <c r="JFP141" s="702"/>
      <c r="JFQ141" s="702"/>
      <c r="JFR141" s="702"/>
      <c r="JFS141" s="702"/>
      <c r="JFT141" s="702"/>
      <c r="JFU141" s="702"/>
      <c r="JFV141" s="702"/>
      <c r="JFW141" s="701"/>
      <c r="JFX141" s="702"/>
      <c r="JFY141" s="702"/>
      <c r="JFZ141" s="702"/>
      <c r="JGA141" s="702"/>
      <c r="JGB141" s="702"/>
      <c r="JGC141" s="702"/>
      <c r="JGD141" s="702"/>
      <c r="JGE141" s="702"/>
      <c r="JGF141" s="701"/>
      <c r="JGG141" s="702"/>
      <c r="JGH141" s="702"/>
      <c r="JGI141" s="702"/>
      <c r="JGJ141" s="702"/>
      <c r="JGK141" s="702"/>
      <c r="JGL141" s="702"/>
      <c r="JGM141" s="702"/>
      <c r="JGN141" s="702"/>
      <c r="JGO141" s="701"/>
      <c r="JGP141" s="702"/>
      <c r="JGQ141" s="702"/>
      <c r="JGR141" s="702"/>
      <c r="JGS141" s="702"/>
      <c r="JGT141" s="702"/>
      <c r="JGU141" s="702"/>
      <c r="JGV141" s="702"/>
      <c r="JGW141" s="702"/>
      <c r="JGX141" s="701"/>
      <c r="JGY141" s="702"/>
      <c r="JGZ141" s="702"/>
      <c r="JHA141" s="702"/>
      <c r="JHB141" s="702"/>
      <c r="JHC141" s="702"/>
      <c r="JHD141" s="702"/>
      <c r="JHE141" s="702"/>
      <c r="JHF141" s="702"/>
      <c r="JHG141" s="701"/>
      <c r="JHH141" s="702"/>
      <c r="JHI141" s="702"/>
      <c r="JHJ141" s="702"/>
      <c r="JHK141" s="702"/>
      <c r="JHL141" s="702"/>
      <c r="JHM141" s="702"/>
      <c r="JHN141" s="702"/>
      <c r="JHO141" s="702"/>
      <c r="JHP141" s="701"/>
      <c r="JHQ141" s="702"/>
      <c r="JHR141" s="702"/>
      <c r="JHS141" s="702"/>
      <c r="JHT141" s="702"/>
      <c r="JHU141" s="702"/>
      <c r="JHV141" s="702"/>
      <c r="JHW141" s="702"/>
      <c r="JHX141" s="702"/>
      <c r="JHY141" s="701"/>
      <c r="JHZ141" s="702"/>
      <c r="JIA141" s="702"/>
      <c r="JIB141" s="702"/>
      <c r="JIC141" s="702"/>
      <c r="JID141" s="702"/>
      <c r="JIE141" s="702"/>
      <c r="JIF141" s="702"/>
      <c r="JIG141" s="702"/>
      <c r="JIH141" s="701"/>
      <c r="JII141" s="702"/>
      <c r="JIJ141" s="702"/>
      <c r="JIK141" s="702"/>
      <c r="JIL141" s="702"/>
      <c r="JIM141" s="702"/>
      <c r="JIN141" s="702"/>
      <c r="JIO141" s="702"/>
      <c r="JIP141" s="702"/>
      <c r="JIQ141" s="701"/>
      <c r="JIR141" s="702"/>
      <c r="JIS141" s="702"/>
      <c r="JIT141" s="702"/>
      <c r="JIU141" s="702"/>
      <c r="JIV141" s="702"/>
      <c r="JIW141" s="702"/>
      <c r="JIX141" s="702"/>
      <c r="JIY141" s="702"/>
      <c r="JIZ141" s="701"/>
      <c r="JJA141" s="702"/>
      <c r="JJB141" s="702"/>
      <c r="JJC141" s="702"/>
      <c r="JJD141" s="702"/>
      <c r="JJE141" s="702"/>
      <c r="JJF141" s="702"/>
      <c r="JJG141" s="702"/>
      <c r="JJH141" s="702"/>
      <c r="JJI141" s="701"/>
      <c r="JJJ141" s="702"/>
      <c r="JJK141" s="702"/>
      <c r="JJL141" s="702"/>
      <c r="JJM141" s="702"/>
      <c r="JJN141" s="702"/>
      <c r="JJO141" s="702"/>
      <c r="JJP141" s="702"/>
      <c r="JJQ141" s="702"/>
      <c r="JJR141" s="701"/>
      <c r="JJS141" s="702"/>
      <c r="JJT141" s="702"/>
      <c r="JJU141" s="702"/>
      <c r="JJV141" s="702"/>
      <c r="JJW141" s="702"/>
      <c r="JJX141" s="702"/>
      <c r="JJY141" s="702"/>
      <c r="JJZ141" s="702"/>
      <c r="JKA141" s="701"/>
      <c r="JKB141" s="702"/>
      <c r="JKC141" s="702"/>
      <c r="JKD141" s="702"/>
      <c r="JKE141" s="702"/>
      <c r="JKF141" s="702"/>
      <c r="JKG141" s="702"/>
      <c r="JKH141" s="702"/>
      <c r="JKI141" s="702"/>
      <c r="JKJ141" s="701"/>
      <c r="JKK141" s="702"/>
      <c r="JKL141" s="702"/>
      <c r="JKM141" s="702"/>
      <c r="JKN141" s="702"/>
      <c r="JKO141" s="702"/>
      <c r="JKP141" s="702"/>
      <c r="JKQ141" s="702"/>
      <c r="JKR141" s="702"/>
      <c r="JKS141" s="701"/>
      <c r="JKT141" s="702"/>
      <c r="JKU141" s="702"/>
      <c r="JKV141" s="702"/>
      <c r="JKW141" s="702"/>
      <c r="JKX141" s="702"/>
      <c r="JKY141" s="702"/>
      <c r="JKZ141" s="702"/>
      <c r="JLA141" s="702"/>
      <c r="JLB141" s="701"/>
      <c r="JLC141" s="702"/>
      <c r="JLD141" s="702"/>
      <c r="JLE141" s="702"/>
      <c r="JLF141" s="702"/>
      <c r="JLG141" s="702"/>
      <c r="JLH141" s="702"/>
      <c r="JLI141" s="702"/>
      <c r="JLJ141" s="702"/>
      <c r="JLK141" s="701"/>
      <c r="JLL141" s="702"/>
      <c r="JLM141" s="702"/>
      <c r="JLN141" s="702"/>
      <c r="JLO141" s="702"/>
      <c r="JLP141" s="702"/>
      <c r="JLQ141" s="702"/>
      <c r="JLR141" s="702"/>
      <c r="JLS141" s="702"/>
      <c r="JLT141" s="701"/>
      <c r="JLU141" s="702"/>
      <c r="JLV141" s="702"/>
      <c r="JLW141" s="702"/>
      <c r="JLX141" s="702"/>
      <c r="JLY141" s="702"/>
      <c r="JLZ141" s="702"/>
      <c r="JMA141" s="702"/>
      <c r="JMB141" s="702"/>
      <c r="JMC141" s="701"/>
      <c r="JMD141" s="702"/>
      <c r="JME141" s="702"/>
      <c r="JMF141" s="702"/>
      <c r="JMG141" s="702"/>
      <c r="JMH141" s="702"/>
      <c r="JMI141" s="702"/>
      <c r="JMJ141" s="702"/>
      <c r="JMK141" s="702"/>
      <c r="JML141" s="701"/>
      <c r="JMM141" s="702"/>
      <c r="JMN141" s="702"/>
      <c r="JMO141" s="702"/>
      <c r="JMP141" s="702"/>
      <c r="JMQ141" s="702"/>
      <c r="JMR141" s="702"/>
      <c r="JMS141" s="702"/>
      <c r="JMT141" s="702"/>
      <c r="JMU141" s="701"/>
      <c r="JMV141" s="702"/>
      <c r="JMW141" s="702"/>
      <c r="JMX141" s="702"/>
      <c r="JMY141" s="702"/>
      <c r="JMZ141" s="702"/>
      <c r="JNA141" s="702"/>
      <c r="JNB141" s="702"/>
      <c r="JNC141" s="702"/>
      <c r="JND141" s="701"/>
      <c r="JNE141" s="702"/>
      <c r="JNF141" s="702"/>
      <c r="JNG141" s="702"/>
      <c r="JNH141" s="702"/>
      <c r="JNI141" s="702"/>
      <c r="JNJ141" s="702"/>
      <c r="JNK141" s="702"/>
      <c r="JNL141" s="702"/>
      <c r="JNM141" s="701"/>
      <c r="JNN141" s="702"/>
      <c r="JNO141" s="702"/>
      <c r="JNP141" s="702"/>
      <c r="JNQ141" s="702"/>
      <c r="JNR141" s="702"/>
      <c r="JNS141" s="702"/>
      <c r="JNT141" s="702"/>
      <c r="JNU141" s="702"/>
      <c r="JNV141" s="701"/>
      <c r="JNW141" s="702"/>
      <c r="JNX141" s="702"/>
      <c r="JNY141" s="702"/>
      <c r="JNZ141" s="702"/>
      <c r="JOA141" s="702"/>
      <c r="JOB141" s="702"/>
      <c r="JOC141" s="702"/>
      <c r="JOD141" s="702"/>
      <c r="JOE141" s="701"/>
      <c r="JOF141" s="702"/>
      <c r="JOG141" s="702"/>
      <c r="JOH141" s="702"/>
      <c r="JOI141" s="702"/>
      <c r="JOJ141" s="702"/>
      <c r="JOK141" s="702"/>
      <c r="JOL141" s="702"/>
      <c r="JOM141" s="702"/>
      <c r="JON141" s="701"/>
      <c r="JOO141" s="702"/>
      <c r="JOP141" s="702"/>
      <c r="JOQ141" s="702"/>
      <c r="JOR141" s="702"/>
      <c r="JOS141" s="702"/>
      <c r="JOT141" s="702"/>
      <c r="JOU141" s="702"/>
      <c r="JOV141" s="702"/>
      <c r="JOW141" s="701"/>
      <c r="JOX141" s="702"/>
      <c r="JOY141" s="702"/>
      <c r="JOZ141" s="702"/>
      <c r="JPA141" s="702"/>
      <c r="JPB141" s="702"/>
      <c r="JPC141" s="702"/>
      <c r="JPD141" s="702"/>
      <c r="JPE141" s="702"/>
      <c r="JPF141" s="701"/>
      <c r="JPG141" s="702"/>
      <c r="JPH141" s="702"/>
      <c r="JPI141" s="702"/>
      <c r="JPJ141" s="702"/>
      <c r="JPK141" s="702"/>
      <c r="JPL141" s="702"/>
      <c r="JPM141" s="702"/>
      <c r="JPN141" s="702"/>
      <c r="JPO141" s="701"/>
      <c r="JPP141" s="702"/>
      <c r="JPQ141" s="702"/>
      <c r="JPR141" s="702"/>
      <c r="JPS141" s="702"/>
      <c r="JPT141" s="702"/>
      <c r="JPU141" s="702"/>
      <c r="JPV141" s="702"/>
      <c r="JPW141" s="702"/>
      <c r="JPX141" s="701"/>
      <c r="JPY141" s="702"/>
      <c r="JPZ141" s="702"/>
      <c r="JQA141" s="702"/>
      <c r="JQB141" s="702"/>
      <c r="JQC141" s="702"/>
      <c r="JQD141" s="702"/>
      <c r="JQE141" s="702"/>
      <c r="JQF141" s="702"/>
      <c r="JQG141" s="701"/>
      <c r="JQH141" s="702"/>
      <c r="JQI141" s="702"/>
      <c r="JQJ141" s="702"/>
      <c r="JQK141" s="702"/>
      <c r="JQL141" s="702"/>
      <c r="JQM141" s="702"/>
      <c r="JQN141" s="702"/>
      <c r="JQO141" s="702"/>
      <c r="JQP141" s="701"/>
      <c r="JQQ141" s="702"/>
      <c r="JQR141" s="702"/>
      <c r="JQS141" s="702"/>
      <c r="JQT141" s="702"/>
      <c r="JQU141" s="702"/>
      <c r="JQV141" s="702"/>
      <c r="JQW141" s="702"/>
      <c r="JQX141" s="702"/>
      <c r="JQY141" s="701"/>
      <c r="JQZ141" s="702"/>
      <c r="JRA141" s="702"/>
      <c r="JRB141" s="702"/>
      <c r="JRC141" s="702"/>
      <c r="JRD141" s="702"/>
      <c r="JRE141" s="702"/>
      <c r="JRF141" s="702"/>
      <c r="JRG141" s="702"/>
      <c r="JRH141" s="701"/>
      <c r="JRI141" s="702"/>
      <c r="JRJ141" s="702"/>
      <c r="JRK141" s="702"/>
      <c r="JRL141" s="702"/>
      <c r="JRM141" s="702"/>
      <c r="JRN141" s="702"/>
      <c r="JRO141" s="702"/>
      <c r="JRP141" s="702"/>
      <c r="JRQ141" s="701"/>
      <c r="JRR141" s="702"/>
      <c r="JRS141" s="702"/>
      <c r="JRT141" s="702"/>
      <c r="JRU141" s="702"/>
      <c r="JRV141" s="702"/>
      <c r="JRW141" s="702"/>
      <c r="JRX141" s="702"/>
      <c r="JRY141" s="702"/>
      <c r="JRZ141" s="701"/>
      <c r="JSA141" s="702"/>
      <c r="JSB141" s="702"/>
      <c r="JSC141" s="702"/>
      <c r="JSD141" s="702"/>
      <c r="JSE141" s="702"/>
      <c r="JSF141" s="702"/>
      <c r="JSG141" s="702"/>
      <c r="JSH141" s="702"/>
      <c r="JSI141" s="701"/>
      <c r="JSJ141" s="702"/>
      <c r="JSK141" s="702"/>
      <c r="JSL141" s="702"/>
      <c r="JSM141" s="702"/>
      <c r="JSN141" s="702"/>
      <c r="JSO141" s="702"/>
      <c r="JSP141" s="702"/>
      <c r="JSQ141" s="702"/>
      <c r="JSR141" s="701"/>
      <c r="JSS141" s="702"/>
      <c r="JST141" s="702"/>
      <c r="JSU141" s="702"/>
      <c r="JSV141" s="702"/>
      <c r="JSW141" s="702"/>
      <c r="JSX141" s="702"/>
      <c r="JSY141" s="702"/>
      <c r="JSZ141" s="702"/>
      <c r="JTA141" s="701"/>
      <c r="JTB141" s="702"/>
      <c r="JTC141" s="702"/>
      <c r="JTD141" s="702"/>
      <c r="JTE141" s="702"/>
      <c r="JTF141" s="702"/>
      <c r="JTG141" s="702"/>
      <c r="JTH141" s="702"/>
      <c r="JTI141" s="702"/>
      <c r="JTJ141" s="701"/>
      <c r="JTK141" s="702"/>
      <c r="JTL141" s="702"/>
      <c r="JTM141" s="702"/>
      <c r="JTN141" s="702"/>
      <c r="JTO141" s="702"/>
      <c r="JTP141" s="702"/>
      <c r="JTQ141" s="702"/>
      <c r="JTR141" s="702"/>
      <c r="JTS141" s="701"/>
      <c r="JTT141" s="702"/>
      <c r="JTU141" s="702"/>
      <c r="JTV141" s="702"/>
      <c r="JTW141" s="702"/>
      <c r="JTX141" s="702"/>
      <c r="JTY141" s="702"/>
      <c r="JTZ141" s="702"/>
      <c r="JUA141" s="702"/>
      <c r="JUB141" s="701"/>
      <c r="JUC141" s="702"/>
      <c r="JUD141" s="702"/>
      <c r="JUE141" s="702"/>
      <c r="JUF141" s="702"/>
      <c r="JUG141" s="702"/>
      <c r="JUH141" s="702"/>
      <c r="JUI141" s="702"/>
      <c r="JUJ141" s="702"/>
      <c r="JUK141" s="701"/>
      <c r="JUL141" s="702"/>
      <c r="JUM141" s="702"/>
      <c r="JUN141" s="702"/>
      <c r="JUO141" s="702"/>
      <c r="JUP141" s="702"/>
      <c r="JUQ141" s="702"/>
      <c r="JUR141" s="702"/>
      <c r="JUS141" s="702"/>
      <c r="JUT141" s="701"/>
      <c r="JUU141" s="702"/>
      <c r="JUV141" s="702"/>
      <c r="JUW141" s="702"/>
      <c r="JUX141" s="702"/>
      <c r="JUY141" s="702"/>
      <c r="JUZ141" s="702"/>
      <c r="JVA141" s="702"/>
      <c r="JVB141" s="702"/>
      <c r="JVC141" s="701"/>
      <c r="JVD141" s="702"/>
      <c r="JVE141" s="702"/>
      <c r="JVF141" s="702"/>
      <c r="JVG141" s="702"/>
      <c r="JVH141" s="702"/>
      <c r="JVI141" s="702"/>
      <c r="JVJ141" s="702"/>
      <c r="JVK141" s="702"/>
      <c r="JVL141" s="701"/>
      <c r="JVM141" s="702"/>
      <c r="JVN141" s="702"/>
      <c r="JVO141" s="702"/>
      <c r="JVP141" s="702"/>
      <c r="JVQ141" s="702"/>
      <c r="JVR141" s="702"/>
      <c r="JVS141" s="702"/>
      <c r="JVT141" s="702"/>
      <c r="JVU141" s="701"/>
      <c r="JVV141" s="702"/>
      <c r="JVW141" s="702"/>
      <c r="JVX141" s="702"/>
      <c r="JVY141" s="702"/>
      <c r="JVZ141" s="702"/>
      <c r="JWA141" s="702"/>
      <c r="JWB141" s="702"/>
      <c r="JWC141" s="702"/>
      <c r="JWD141" s="701"/>
      <c r="JWE141" s="702"/>
      <c r="JWF141" s="702"/>
      <c r="JWG141" s="702"/>
      <c r="JWH141" s="702"/>
      <c r="JWI141" s="702"/>
      <c r="JWJ141" s="702"/>
      <c r="JWK141" s="702"/>
      <c r="JWL141" s="702"/>
      <c r="JWM141" s="701"/>
      <c r="JWN141" s="702"/>
      <c r="JWO141" s="702"/>
      <c r="JWP141" s="702"/>
      <c r="JWQ141" s="702"/>
      <c r="JWR141" s="702"/>
      <c r="JWS141" s="702"/>
      <c r="JWT141" s="702"/>
      <c r="JWU141" s="702"/>
      <c r="JWV141" s="701"/>
      <c r="JWW141" s="702"/>
      <c r="JWX141" s="702"/>
      <c r="JWY141" s="702"/>
      <c r="JWZ141" s="702"/>
      <c r="JXA141" s="702"/>
      <c r="JXB141" s="702"/>
      <c r="JXC141" s="702"/>
      <c r="JXD141" s="702"/>
      <c r="JXE141" s="701"/>
      <c r="JXF141" s="702"/>
      <c r="JXG141" s="702"/>
      <c r="JXH141" s="702"/>
      <c r="JXI141" s="702"/>
      <c r="JXJ141" s="702"/>
      <c r="JXK141" s="702"/>
      <c r="JXL141" s="702"/>
      <c r="JXM141" s="702"/>
      <c r="JXN141" s="701"/>
      <c r="JXO141" s="702"/>
      <c r="JXP141" s="702"/>
      <c r="JXQ141" s="702"/>
      <c r="JXR141" s="702"/>
      <c r="JXS141" s="702"/>
      <c r="JXT141" s="702"/>
      <c r="JXU141" s="702"/>
      <c r="JXV141" s="702"/>
      <c r="JXW141" s="701"/>
      <c r="JXX141" s="702"/>
      <c r="JXY141" s="702"/>
      <c r="JXZ141" s="702"/>
      <c r="JYA141" s="702"/>
      <c r="JYB141" s="702"/>
      <c r="JYC141" s="702"/>
      <c r="JYD141" s="702"/>
      <c r="JYE141" s="702"/>
      <c r="JYF141" s="701"/>
      <c r="JYG141" s="702"/>
      <c r="JYH141" s="702"/>
      <c r="JYI141" s="702"/>
      <c r="JYJ141" s="702"/>
      <c r="JYK141" s="702"/>
      <c r="JYL141" s="702"/>
      <c r="JYM141" s="702"/>
      <c r="JYN141" s="702"/>
      <c r="JYO141" s="701"/>
      <c r="JYP141" s="702"/>
      <c r="JYQ141" s="702"/>
      <c r="JYR141" s="702"/>
      <c r="JYS141" s="702"/>
      <c r="JYT141" s="702"/>
      <c r="JYU141" s="702"/>
      <c r="JYV141" s="702"/>
      <c r="JYW141" s="702"/>
      <c r="JYX141" s="701"/>
      <c r="JYY141" s="702"/>
      <c r="JYZ141" s="702"/>
      <c r="JZA141" s="702"/>
      <c r="JZB141" s="702"/>
      <c r="JZC141" s="702"/>
      <c r="JZD141" s="702"/>
      <c r="JZE141" s="702"/>
      <c r="JZF141" s="702"/>
      <c r="JZG141" s="701"/>
      <c r="JZH141" s="702"/>
      <c r="JZI141" s="702"/>
      <c r="JZJ141" s="702"/>
      <c r="JZK141" s="702"/>
      <c r="JZL141" s="702"/>
      <c r="JZM141" s="702"/>
      <c r="JZN141" s="702"/>
      <c r="JZO141" s="702"/>
      <c r="JZP141" s="701"/>
      <c r="JZQ141" s="702"/>
      <c r="JZR141" s="702"/>
      <c r="JZS141" s="702"/>
      <c r="JZT141" s="702"/>
      <c r="JZU141" s="702"/>
      <c r="JZV141" s="702"/>
      <c r="JZW141" s="702"/>
      <c r="JZX141" s="702"/>
      <c r="JZY141" s="701"/>
      <c r="JZZ141" s="702"/>
      <c r="KAA141" s="702"/>
      <c r="KAB141" s="702"/>
      <c r="KAC141" s="702"/>
      <c r="KAD141" s="702"/>
      <c r="KAE141" s="702"/>
      <c r="KAF141" s="702"/>
      <c r="KAG141" s="702"/>
      <c r="KAH141" s="701"/>
      <c r="KAI141" s="702"/>
      <c r="KAJ141" s="702"/>
      <c r="KAK141" s="702"/>
      <c r="KAL141" s="702"/>
      <c r="KAM141" s="702"/>
      <c r="KAN141" s="702"/>
      <c r="KAO141" s="702"/>
      <c r="KAP141" s="702"/>
      <c r="KAQ141" s="701"/>
      <c r="KAR141" s="702"/>
      <c r="KAS141" s="702"/>
      <c r="KAT141" s="702"/>
      <c r="KAU141" s="702"/>
      <c r="KAV141" s="702"/>
      <c r="KAW141" s="702"/>
      <c r="KAX141" s="702"/>
      <c r="KAY141" s="702"/>
      <c r="KAZ141" s="701"/>
      <c r="KBA141" s="702"/>
      <c r="KBB141" s="702"/>
      <c r="KBC141" s="702"/>
      <c r="KBD141" s="702"/>
      <c r="KBE141" s="702"/>
      <c r="KBF141" s="702"/>
      <c r="KBG141" s="702"/>
      <c r="KBH141" s="702"/>
      <c r="KBI141" s="701"/>
      <c r="KBJ141" s="702"/>
      <c r="KBK141" s="702"/>
      <c r="KBL141" s="702"/>
      <c r="KBM141" s="702"/>
      <c r="KBN141" s="702"/>
      <c r="KBO141" s="702"/>
      <c r="KBP141" s="702"/>
      <c r="KBQ141" s="702"/>
      <c r="KBR141" s="701"/>
      <c r="KBS141" s="702"/>
      <c r="KBT141" s="702"/>
      <c r="KBU141" s="702"/>
      <c r="KBV141" s="702"/>
      <c r="KBW141" s="702"/>
      <c r="KBX141" s="702"/>
      <c r="KBY141" s="702"/>
      <c r="KBZ141" s="702"/>
      <c r="KCA141" s="701"/>
      <c r="KCB141" s="702"/>
      <c r="KCC141" s="702"/>
      <c r="KCD141" s="702"/>
      <c r="KCE141" s="702"/>
      <c r="KCF141" s="702"/>
      <c r="KCG141" s="702"/>
      <c r="KCH141" s="702"/>
      <c r="KCI141" s="702"/>
      <c r="KCJ141" s="701"/>
      <c r="KCK141" s="702"/>
      <c r="KCL141" s="702"/>
      <c r="KCM141" s="702"/>
      <c r="KCN141" s="702"/>
      <c r="KCO141" s="702"/>
      <c r="KCP141" s="702"/>
      <c r="KCQ141" s="702"/>
      <c r="KCR141" s="702"/>
      <c r="KCS141" s="701"/>
      <c r="KCT141" s="702"/>
      <c r="KCU141" s="702"/>
      <c r="KCV141" s="702"/>
      <c r="KCW141" s="702"/>
      <c r="KCX141" s="702"/>
      <c r="KCY141" s="702"/>
      <c r="KCZ141" s="702"/>
      <c r="KDA141" s="702"/>
      <c r="KDB141" s="701"/>
      <c r="KDC141" s="702"/>
      <c r="KDD141" s="702"/>
      <c r="KDE141" s="702"/>
      <c r="KDF141" s="702"/>
      <c r="KDG141" s="702"/>
      <c r="KDH141" s="702"/>
      <c r="KDI141" s="702"/>
      <c r="KDJ141" s="702"/>
      <c r="KDK141" s="701"/>
      <c r="KDL141" s="702"/>
      <c r="KDM141" s="702"/>
      <c r="KDN141" s="702"/>
      <c r="KDO141" s="702"/>
      <c r="KDP141" s="702"/>
      <c r="KDQ141" s="702"/>
      <c r="KDR141" s="702"/>
      <c r="KDS141" s="702"/>
      <c r="KDT141" s="701"/>
      <c r="KDU141" s="702"/>
      <c r="KDV141" s="702"/>
      <c r="KDW141" s="702"/>
      <c r="KDX141" s="702"/>
      <c r="KDY141" s="702"/>
      <c r="KDZ141" s="702"/>
      <c r="KEA141" s="702"/>
      <c r="KEB141" s="702"/>
      <c r="KEC141" s="701"/>
      <c r="KED141" s="702"/>
      <c r="KEE141" s="702"/>
      <c r="KEF141" s="702"/>
      <c r="KEG141" s="702"/>
      <c r="KEH141" s="702"/>
      <c r="KEI141" s="702"/>
      <c r="KEJ141" s="702"/>
      <c r="KEK141" s="702"/>
      <c r="KEL141" s="701"/>
      <c r="KEM141" s="702"/>
      <c r="KEN141" s="702"/>
      <c r="KEO141" s="702"/>
      <c r="KEP141" s="702"/>
      <c r="KEQ141" s="702"/>
      <c r="KER141" s="702"/>
      <c r="KES141" s="702"/>
      <c r="KET141" s="702"/>
      <c r="KEU141" s="701"/>
      <c r="KEV141" s="702"/>
      <c r="KEW141" s="702"/>
      <c r="KEX141" s="702"/>
      <c r="KEY141" s="702"/>
      <c r="KEZ141" s="702"/>
      <c r="KFA141" s="702"/>
      <c r="KFB141" s="702"/>
      <c r="KFC141" s="702"/>
      <c r="KFD141" s="701"/>
      <c r="KFE141" s="702"/>
      <c r="KFF141" s="702"/>
      <c r="KFG141" s="702"/>
      <c r="KFH141" s="702"/>
      <c r="KFI141" s="702"/>
      <c r="KFJ141" s="702"/>
      <c r="KFK141" s="702"/>
      <c r="KFL141" s="702"/>
      <c r="KFM141" s="701"/>
      <c r="KFN141" s="702"/>
      <c r="KFO141" s="702"/>
      <c r="KFP141" s="702"/>
      <c r="KFQ141" s="702"/>
      <c r="KFR141" s="702"/>
      <c r="KFS141" s="702"/>
      <c r="KFT141" s="702"/>
      <c r="KFU141" s="702"/>
      <c r="KFV141" s="701"/>
      <c r="KFW141" s="702"/>
      <c r="KFX141" s="702"/>
      <c r="KFY141" s="702"/>
      <c r="KFZ141" s="702"/>
      <c r="KGA141" s="702"/>
      <c r="KGB141" s="702"/>
      <c r="KGC141" s="702"/>
      <c r="KGD141" s="702"/>
      <c r="KGE141" s="701"/>
      <c r="KGF141" s="702"/>
      <c r="KGG141" s="702"/>
      <c r="KGH141" s="702"/>
      <c r="KGI141" s="702"/>
      <c r="KGJ141" s="702"/>
      <c r="KGK141" s="702"/>
      <c r="KGL141" s="702"/>
      <c r="KGM141" s="702"/>
      <c r="KGN141" s="701"/>
      <c r="KGO141" s="702"/>
      <c r="KGP141" s="702"/>
      <c r="KGQ141" s="702"/>
      <c r="KGR141" s="702"/>
      <c r="KGS141" s="702"/>
      <c r="KGT141" s="702"/>
      <c r="KGU141" s="702"/>
      <c r="KGV141" s="702"/>
      <c r="KGW141" s="701"/>
      <c r="KGX141" s="702"/>
      <c r="KGY141" s="702"/>
      <c r="KGZ141" s="702"/>
      <c r="KHA141" s="702"/>
      <c r="KHB141" s="702"/>
      <c r="KHC141" s="702"/>
      <c r="KHD141" s="702"/>
      <c r="KHE141" s="702"/>
      <c r="KHF141" s="701"/>
      <c r="KHG141" s="702"/>
      <c r="KHH141" s="702"/>
      <c r="KHI141" s="702"/>
      <c r="KHJ141" s="702"/>
      <c r="KHK141" s="702"/>
      <c r="KHL141" s="702"/>
      <c r="KHM141" s="702"/>
      <c r="KHN141" s="702"/>
      <c r="KHO141" s="701"/>
      <c r="KHP141" s="702"/>
      <c r="KHQ141" s="702"/>
      <c r="KHR141" s="702"/>
      <c r="KHS141" s="702"/>
      <c r="KHT141" s="702"/>
      <c r="KHU141" s="702"/>
      <c r="KHV141" s="702"/>
      <c r="KHW141" s="702"/>
      <c r="KHX141" s="701"/>
      <c r="KHY141" s="702"/>
      <c r="KHZ141" s="702"/>
      <c r="KIA141" s="702"/>
      <c r="KIB141" s="702"/>
      <c r="KIC141" s="702"/>
      <c r="KID141" s="702"/>
      <c r="KIE141" s="702"/>
      <c r="KIF141" s="702"/>
      <c r="KIG141" s="701"/>
      <c r="KIH141" s="702"/>
      <c r="KII141" s="702"/>
      <c r="KIJ141" s="702"/>
      <c r="KIK141" s="702"/>
      <c r="KIL141" s="702"/>
      <c r="KIM141" s="702"/>
      <c r="KIN141" s="702"/>
      <c r="KIO141" s="702"/>
      <c r="KIP141" s="701"/>
      <c r="KIQ141" s="702"/>
      <c r="KIR141" s="702"/>
      <c r="KIS141" s="702"/>
      <c r="KIT141" s="702"/>
      <c r="KIU141" s="702"/>
      <c r="KIV141" s="702"/>
      <c r="KIW141" s="702"/>
      <c r="KIX141" s="702"/>
      <c r="KIY141" s="701"/>
      <c r="KIZ141" s="702"/>
      <c r="KJA141" s="702"/>
      <c r="KJB141" s="702"/>
      <c r="KJC141" s="702"/>
      <c r="KJD141" s="702"/>
      <c r="KJE141" s="702"/>
      <c r="KJF141" s="702"/>
      <c r="KJG141" s="702"/>
      <c r="KJH141" s="701"/>
      <c r="KJI141" s="702"/>
      <c r="KJJ141" s="702"/>
      <c r="KJK141" s="702"/>
      <c r="KJL141" s="702"/>
      <c r="KJM141" s="702"/>
      <c r="KJN141" s="702"/>
      <c r="KJO141" s="702"/>
      <c r="KJP141" s="702"/>
      <c r="KJQ141" s="701"/>
      <c r="KJR141" s="702"/>
      <c r="KJS141" s="702"/>
      <c r="KJT141" s="702"/>
      <c r="KJU141" s="702"/>
      <c r="KJV141" s="702"/>
      <c r="KJW141" s="702"/>
      <c r="KJX141" s="702"/>
      <c r="KJY141" s="702"/>
      <c r="KJZ141" s="701"/>
      <c r="KKA141" s="702"/>
      <c r="KKB141" s="702"/>
      <c r="KKC141" s="702"/>
      <c r="KKD141" s="702"/>
      <c r="KKE141" s="702"/>
      <c r="KKF141" s="702"/>
      <c r="KKG141" s="702"/>
      <c r="KKH141" s="702"/>
      <c r="KKI141" s="701"/>
      <c r="KKJ141" s="702"/>
      <c r="KKK141" s="702"/>
      <c r="KKL141" s="702"/>
      <c r="KKM141" s="702"/>
      <c r="KKN141" s="702"/>
      <c r="KKO141" s="702"/>
      <c r="KKP141" s="702"/>
      <c r="KKQ141" s="702"/>
      <c r="KKR141" s="701"/>
      <c r="KKS141" s="702"/>
      <c r="KKT141" s="702"/>
      <c r="KKU141" s="702"/>
      <c r="KKV141" s="702"/>
      <c r="KKW141" s="702"/>
      <c r="KKX141" s="702"/>
      <c r="KKY141" s="702"/>
      <c r="KKZ141" s="702"/>
      <c r="KLA141" s="701"/>
      <c r="KLB141" s="702"/>
      <c r="KLC141" s="702"/>
      <c r="KLD141" s="702"/>
      <c r="KLE141" s="702"/>
      <c r="KLF141" s="702"/>
      <c r="KLG141" s="702"/>
      <c r="KLH141" s="702"/>
      <c r="KLI141" s="702"/>
      <c r="KLJ141" s="701"/>
      <c r="KLK141" s="702"/>
      <c r="KLL141" s="702"/>
      <c r="KLM141" s="702"/>
      <c r="KLN141" s="702"/>
      <c r="KLO141" s="702"/>
      <c r="KLP141" s="702"/>
      <c r="KLQ141" s="702"/>
      <c r="KLR141" s="702"/>
      <c r="KLS141" s="701"/>
      <c r="KLT141" s="702"/>
      <c r="KLU141" s="702"/>
      <c r="KLV141" s="702"/>
      <c r="KLW141" s="702"/>
      <c r="KLX141" s="702"/>
      <c r="KLY141" s="702"/>
      <c r="KLZ141" s="702"/>
      <c r="KMA141" s="702"/>
      <c r="KMB141" s="701"/>
      <c r="KMC141" s="702"/>
      <c r="KMD141" s="702"/>
      <c r="KME141" s="702"/>
      <c r="KMF141" s="702"/>
      <c r="KMG141" s="702"/>
      <c r="KMH141" s="702"/>
      <c r="KMI141" s="702"/>
      <c r="KMJ141" s="702"/>
      <c r="KMK141" s="701"/>
      <c r="KML141" s="702"/>
      <c r="KMM141" s="702"/>
      <c r="KMN141" s="702"/>
      <c r="KMO141" s="702"/>
      <c r="KMP141" s="702"/>
      <c r="KMQ141" s="702"/>
      <c r="KMR141" s="702"/>
      <c r="KMS141" s="702"/>
      <c r="KMT141" s="701"/>
      <c r="KMU141" s="702"/>
      <c r="KMV141" s="702"/>
      <c r="KMW141" s="702"/>
      <c r="KMX141" s="702"/>
      <c r="KMY141" s="702"/>
      <c r="KMZ141" s="702"/>
      <c r="KNA141" s="702"/>
      <c r="KNB141" s="702"/>
      <c r="KNC141" s="701"/>
      <c r="KND141" s="702"/>
      <c r="KNE141" s="702"/>
      <c r="KNF141" s="702"/>
      <c r="KNG141" s="702"/>
      <c r="KNH141" s="702"/>
      <c r="KNI141" s="702"/>
      <c r="KNJ141" s="702"/>
      <c r="KNK141" s="702"/>
      <c r="KNL141" s="701"/>
      <c r="KNM141" s="702"/>
      <c r="KNN141" s="702"/>
      <c r="KNO141" s="702"/>
      <c r="KNP141" s="702"/>
      <c r="KNQ141" s="702"/>
      <c r="KNR141" s="702"/>
      <c r="KNS141" s="702"/>
      <c r="KNT141" s="702"/>
      <c r="KNU141" s="701"/>
      <c r="KNV141" s="702"/>
      <c r="KNW141" s="702"/>
      <c r="KNX141" s="702"/>
      <c r="KNY141" s="702"/>
      <c r="KNZ141" s="702"/>
      <c r="KOA141" s="702"/>
      <c r="KOB141" s="702"/>
      <c r="KOC141" s="702"/>
      <c r="KOD141" s="701"/>
      <c r="KOE141" s="702"/>
      <c r="KOF141" s="702"/>
      <c r="KOG141" s="702"/>
      <c r="KOH141" s="702"/>
      <c r="KOI141" s="702"/>
      <c r="KOJ141" s="702"/>
      <c r="KOK141" s="702"/>
      <c r="KOL141" s="702"/>
      <c r="KOM141" s="701"/>
      <c r="KON141" s="702"/>
      <c r="KOO141" s="702"/>
      <c r="KOP141" s="702"/>
      <c r="KOQ141" s="702"/>
      <c r="KOR141" s="702"/>
      <c r="KOS141" s="702"/>
      <c r="KOT141" s="702"/>
      <c r="KOU141" s="702"/>
      <c r="KOV141" s="701"/>
      <c r="KOW141" s="702"/>
      <c r="KOX141" s="702"/>
      <c r="KOY141" s="702"/>
      <c r="KOZ141" s="702"/>
      <c r="KPA141" s="702"/>
      <c r="KPB141" s="702"/>
      <c r="KPC141" s="702"/>
      <c r="KPD141" s="702"/>
      <c r="KPE141" s="701"/>
      <c r="KPF141" s="702"/>
      <c r="KPG141" s="702"/>
      <c r="KPH141" s="702"/>
      <c r="KPI141" s="702"/>
      <c r="KPJ141" s="702"/>
      <c r="KPK141" s="702"/>
      <c r="KPL141" s="702"/>
      <c r="KPM141" s="702"/>
      <c r="KPN141" s="701"/>
      <c r="KPO141" s="702"/>
      <c r="KPP141" s="702"/>
      <c r="KPQ141" s="702"/>
      <c r="KPR141" s="702"/>
      <c r="KPS141" s="702"/>
      <c r="KPT141" s="702"/>
      <c r="KPU141" s="702"/>
      <c r="KPV141" s="702"/>
      <c r="KPW141" s="701"/>
      <c r="KPX141" s="702"/>
      <c r="KPY141" s="702"/>
      <c r="KPZ141" s="702"/>
      <c r="KQA141" s="702"/>
      <c r="KQB141" s="702"/>
      <c r="KQC141" s="702"/>
      <c r="KQD141" s="702"/>
      <c r="KQE141" s="702"/>
      <c r="KQF141" s="701"/>
      <c r="KQG141" s="702"/>
      <c r="KQH141" s="702"/>
      <c r="KQI141" s="702"/>
      <c r="KQJ141" s="702"/>
      <c r="KQK141" s="702"/>
      <c r="KQL141" s="702"/>
      <c r="KQM141" s="702"/>
      <c r="KQN141" s="702"/>
      <c r="KQO141" s="701"/>
      <c r="KQP141" s="702"/>
      <c r="KQQ141" s="702"/>
      <c r="KQR141" s="702"/>
      <c r="KQS141" s="702"/>
      <c r="KQT141" s="702"/>
      <c r="KQU141" s="702"/>
      <c r="KQV141" s="702"/>
      <c r="KQW141" s="702"/>
      <c r="KQX141" s="701"/>
      <c r="KQY141" s="702"/>
      <c r="KQZ141" s="702"/>
      <c r="KRA141" s="702"/>
      <c r="KRB141" s="702"/>
      <c r="KRC141" s="702"/>
      <c r="KRD141" s="702"/>
      <c r="KRE141" s="702"/>
      <c r="KRF141" s="702"/>
      <c r="KRG141" s="701"/>
      <c r="KRH141" s="702"/>
      <c r="KRI141" s="702"/>
      <c r="KRJ141" s="702"/>
      <c r="KRK141" s="702"/>
      <c r="KRL141" s="702"/>
      <c r="KRM141" s="702"/>
      <c r="KRN141" s="702"/>
      <c r="KRO141" s="702"/>
      <c r="KRP141" s="701"/>
      <c r="KRQ141" s="702"/>
      <c r="KRR141" s="702"/>
      <c r="KRS141" s="702"/>
      <c r="KRT141" s="702"/>
      <c r="KRU141" s="702"/>
      <c r="KRV141" s="702"/>
      <c r="KRW141" s="702"/>
      <c r="KRX141" s="702"/>
      <c r="KRY141" s="701"/>
      <c r="KRZ141" s="702"/>
      <c r="KSA141" s="702"/>
      <c r="KSB141" s="702"/>
      <c r="KSC141" s="702"/>
      <c r="KSD141" s="702"/>
      <c r="KSE141" s="702"/>
      <c r="KSF141" s="702"/>
      <c r="KSG141" s="702"/>
      <c r="KSH141" s="701"/>
      <c r="KSI141" s="702"/>
      <c r="KSJ141" s="702"/>
      <c r="KSK141" s="702"/>
      <c r="KSL141" s="702"/>
      <c r="KSM141" s="702"/>
      <c r="KSN141" s="702"/>
      <c r="KSO141" s="702"/>
      <c r="KSP141" s="702"/>
      <c r="KSQ141" s="701"/>
      <c r="KSR141" s="702"/>
      <c r="KSS141" s="702"/>
      <c r="KST141" s="702"/>
      <c r="KSU141" s="702"/>
      <c r="KSV141" s="702"/>
      <c r="KSW141" s="702"/>
      <c r="KSX141" s="702"/>
      <c r="KSY141" s="702"/>
      <c r="KSZ141" s="701"/>
      <c r="KTA141" s="702"/>
      <c r="KTB141" s="702"/>
      <c r="KTC141" s="702"/>
      <c r="KTD141" s="702"/>
      <c r="KTE141" s="702"/>
      <c r="KTF141" s="702"/>
      <c r="KTG141" s="702"/>
      <c r="KTH141" s="702"/>
      <c r="KTI141" s="701"/>
      <c r="KTJ141" s="702"/>
      <c r="KTK141" s="702"/>
      <c r="KTL141" s="702"/>
      <c r="KTM141" s="702"/>
      <c r="KTN141" s="702"/>
      <c r="KTO141" s="702"/>
      <c r="KTP141" s="702"/>
      <c r="KTQ141" s="702"/>
      <c r="KTR141" s="701"/>
      <c r="KTS141" s="702"/>
      <c r="KTT141" s="702"/>
      <c r="KTU141" s="702"/>
      <c r="KTV141" s="702"/>
      <c r="KTW141" s="702"/>
      <c r="KTX141" s="702"/>
      <c r="KTY141" s="702"/>
      <c r="KTZ141" s="702"/>
      <c r="KUA141" s="701"/>
      <c r="KUB141" s="702"/>
      <c r="KUC141" s="702"/>
      <c r="KUD141" s="702"/>
      <c r="KUE141" s="702"/>
      <c r="KUF141" s="702"/>
      <c r="KUG141" s="702"/>
      <c r="KUH141" s="702"/>
      <c r="KUI141" s="702"/>
      <c r="KUJ141" s="701"/>
      <c r="KUK141" s="702"/>
      <c r="KUL141" s="702"/>
      <c r="KUM141" s="702"/>
      <c r="KUN141" s="702"/>
      <c r="KUO141" s="702"/>
      <c r="KUP141" s="702"/>
      <c r="KUQ141" s="702"/>
      <c r="KUR141" s="702"/>
      <c r="KUS141" s="701"/>
      <c r="KUT141" s="702"/>
      <c r="KUU141" s="702"/>
      <c r="KUV141" s="702"/>
      <c r="KUW141" s="702"/>
      <c r="KUX141" s="702"/>
      <c r="KUY141" s="702"/>
      <c r="KUZ141" s="702"/>
      <c r="KVA141" s="702"/>
      <c r="KVB141" s="701"/>
      <c r="KVC141" s="702"/>
      <c r="KVD141" s="702"/>
      <c r="KVE141" s="702"/>
      <c r="KVF141" s="702"/>
      <c r="KVG141" s="702"/>
      <c r="KVH141" s="702"/>
      <c r="KVI141" s="702"/>
      <c r="KVJ141" s="702"/>
      <c r="KVK141" s="701"/>
      <c r="KVL141" s="702"/>
      <c r="KVM141" s="702"/>
      <c r="KVN141" s="702"/>
      <c r="KVO141" s="702"/>
      <c r="KVP141" s="702"/>
      <c r="KVQ141" s="702"/>
      <c r="KVR141" s="702"/>
      <c r="KVS141" s="702"/>
      <c r="KVT141" s="701"/>
      <c r="KVU141" s="702"/>
      <c r="KVV141" s="702"/>
      <c r="KVW141" s="702"/>
      <c r="KVX141" s="702"/>
      <c r="KVY141" s="702"/>
      <c r="KVZ141" s="702"/>
      <c r="KWA141" s="702"/>
      <c r="KWB141" s="702"/>
      <c r="KWC141" s="701"/>
      <c r="KWD141" s="702"/>
      <c r="KWE141" s="702"/>
      <c r="KWF141" s="702"/>
      <c r="KWG141" s="702"/>
      <c r="KWH141" s="702"/>
      <c r="KWI141" s="702"/>
      <c r="KWJ141" s="702"/>
      <c r="KWK141" s="702"/>
      <c r="KWL141" s="701"/>
      <c r="KWM141" s="702"/>
      <c r="KWN141" s="702"/>
      <c r="KWO141" s="702"/>
      <c r="KWP141" s="702"/>
      <c r="KWQ141" s="702"/>
      <c r="KWR141" s="702"/>
      <c r="KWS141" s="702"/>
      <c r="KWT141" s="702"/>
      <c r="KWU141" s="701"/>
      <c r="KWV141" s="702"/>
      <c r="KWW141" s="702"/>
      <c r="KWX141" s="702"/>
      <c r="KWY141" s="702"/>
      <c r="KWZ141" s="702"/>
      <c r="KXA141" s="702"/>
      <c r="KXB141" s="702"/>
      <c r="KXC141" s="702"/>
      <c r="KXD141" s="701"/>
      <c r="KXE141" s="702"/>
      <c r="KXF141" s="702"/>
      <c r="KXG141" s="702"/>
      <c r="KXH141" s="702"/>
      <c r="KXI141" s="702"/>
      <c r="KXJ141" s="702"/>
      <c r="KXK141" s="702"/>
      <c r="KXL141" s="702"/>
      <c r="KXM141" s="701"/>
      <c r="KXN141" s="702"/>
      <c r="KXO141" s="702"/>
      <c r="KXP141" s="702"/>
      <c r="KXQ141" s="702"/>
      <c r="KXR141" s="702"/>
      <c r="KXS141" s="702"/>
      <c r="KXT141" s="702"/>
      <c r="KXU141" s="702"/>
      <c r="KXV141" s="701"/>
      <c r="KXW141" s="702"/>
      <c r="KXX141" s="702"/>
      <c r="KXY141" s="702"/>
      <c r="KXZ141" s="702"/>
      <c r="KYA141" s="702"/>
      <c r="KYB141" s="702"/>
      <c r="KYC141" s="702"/>
      <c r="KYD141" s="702"/>
      <c r="KYE141" s="701"/>
      <c r="KYF141" s="702"/>
      <c r="KYG141" s="702"/>
      <c r="KYH141" s="702"/>
      <c r="KYI141" s="702"/>
      <c r="KYJ141" s="702"/>
      <c r="KYK141" s="702"/>
      <c r="KYL141" s="702"/>
      <c r="KYM141" s="702"/>
      <c r="KYN141" s="701"/>
      <c r="KYO141" s="702"/>
      <c r="KYP141" s="702"/>
      <c r="KYQ141" s="702"/>
      <c r="KYR141" s="702"/>
      <c r="KYS141" s="702"/>
      <c r="KYT141" s="702"/>
      <c r="KYU141" s="702"/>
      <c r="KYV141" s="702"/>
      <c r="KYW141" s="701"/>
      <c r="KYX141" s="702"/>
      <c r="KYY141" s="702"/>
      <c r="KYZ141" s="702"/>
      <c r="KZA141" s="702"/>
      <c r="KZB141" s="702"/>
      <c r="KZC141" s="702"/>
      <c r="KZD141" s="702"/>
      <c r="KZE141" s="702"/>
      <c r="KZF141" s="701"/>
      <c r="KZG141" s="702"/>
      <c r="KZH141" s="702"/>
      <c r="KZI141" s="702"/>
      <c r="KZJ141" s="702"/>
      <c r="KZK141" s="702"/>
      <c r="KZL141" s="702"/>
      <c r="KZM141" s="702"/>
      <c r="KZN141" s="702"/>
      <c r="KZO141" s="701"/>
      <c r="KZP141" s="702"/>
      <c r="KZQ141" s="702"/>
      <c r="KZR141" s="702"/>
      <c r="KZS141" s="702"/>
      <c r="KZT141" s="702"/>
      <c r="KZU141" s="702"/>
      <c r="KZV141" s="702"/>
      <c r="KZW141" s="702"/>
      <c r="KZX141" s="701"/>
      <c r="KZY141" s="702"/>
      <c r="KZZ141" s="702"/>
      <c r="LAA141" s="702"/>
      <c r="LAB141" s="702"/>
      <c r="LAC141" s="702"/>
      <c r="LAD141" s="702"/>
      <c r="LAE141" s="702"/>
      <c r="LAF141" s="702"/>
      <c r="LAG141" s="701"/>
      <c r="LAH141" s="702"/>
      <c r="LAI141" s="702"/>
      <c r="LAJ141" s="702"/>
      <c r="LAK141" s="702"/>
      <c r="LAL141" s="702"/>
      <c r="LAM141" s="702"/>
      <c r="LAN141" s="702"/>
      <c r="LAO141" s="702"/>
      <c r="LAP141" s="701"/>
      <c r="LAQ141" s="702"/>
      <c r="LAR141" s="702"/>
      <c r="LAS141" s="702"/>
      <c r="LAT141" s="702"/>
      <c r="LAU141" s="702"/>
      <c r="LAV141" s="702"/>
      <c r="LAW141" s="702"/>
      <c r="LAX141" s="702"/>
      <c r="LAY141" s="701"/>
      <c r="LAZ141" s="702"/>
      <c r="LBA141" s="702"/>
      <c r="LBB141" s="702"/>
      <c r="LBC141" s="702"/>
      <c r="LBD141" s="702"/>
      <c r="LBE141" s="702"/>
      <c r="LBF141" s="702"/>
      <c r="LBG141" s="702"/>
      <c r="LBH141" s="701"/>
      <c r="LBI141" s="702"/>
      <c r="LBJ141" s="702"/>
      <c r="LBK141" s="702"/>
      <c r="LBL141" s="702"/>
      <c r="LBM141" s="702"/>
      <c r="LBN141" s="702"/>
      <c r="LBO141" s="702"/>
      <c r="LBP141" s="702"/>
      <c r="LBQ141" s="701"/>
      <c r="LBR141" s="702"/>
      <c r="LBS141" s="702"/>
      <c r="LBT141" s="702"/>
      <c r="LBU141" s="702"/>
      <c r="LBV141" s="702"/>
      <c r="LBW141" s="702"/>
      <c r="LBX141" s="702"/>
      <c r="LBY141" s="702"/>
      <c r="LBZ141" s="701"/>
      <c r="LCA141" s="702"/>
      <c r="LCB141" s="702"/>
      <c r="LCC141" s="702"/>
      <c r="LCD141" s="702"/>
      <c r="LCE141" s="702"/>
      <c r="LCF141" s="702"/>
      <c r="LCG141" s="702"/>
      <c r="LCH141" s="702"/>
      <c r="LCI141" s="701"/>
      <c r="LCJ141" s="702"/>
      <c r="LCK141" s="702"/>
      <c r="LCL141" s="702"/>
      <c r="LCM141" s="702"/>
      <c r="LCN141" s="702"/>
      <c r="LCO141" s="702"/>
      <c r="LCP141" s="702"/>
      <c r="LCQ141" s="702"/>
      <c r="LCR141" s="701"/>
      <c r="LCS141" s="702"/>
      <c r="LCT141" s="702"/>
      <c r="LCU141" s="702"/>
      <c r="LCV141" s="702"/>
      <c r="LCW141" s="702"/>
      <c r="LCX141" s="702"/>
      <c r="LCY141" s="702"/>
      <c r="LCZ141" s="702"/>
      <c r="LDA141" s="701"/>
      <c r="LDB141" s="702"/>
      <c r="LDC141" s="702"/>
      <c r="LDD141" s="702"/>
      <c r="LDE141" s="702"/>
      <c r="LDF141" s="702"/>
      <c r="LDG141" s="702"/>
      <c r="LDH141" s="702"/>
      <c r="LDI141" s="702"/>
      <c r="LDJ141" s="701"/>
      <c r="LDK141" s="702"/>
      <c r="LDL141" s="702"/>
      <c r="LDM141" s="702"/>
      <c r="LDN141" s="702"/>
      <c r="LDO141" s="702"/>
      <c r="LDP141" s="702"/>
      <c r="LDQ141" s="702"/>
      <c r="LDR141" s="702"/>
      <c r="LDS141" s="701"/>
      <c r="LDT141" s="702"/>
      <c r="LDU141" s="702"/>
      <c r="LDV141" s="702"/>
      <c r="LDW141" s="702"/>
      <c r="LDX141" s="702"/>
      <c r="LDY141" s="702"/>
      <c r="LDZ141" s="702"/>
      <c r="LEA141" s="702"/>
      <c r="LEB141" s="701"/>
      <c r="LEC141" s="702"/>
      <c r="LED141" s="702"/>
      <c r="LEE141" s="702"/>
      <c r="LEF141" s="702"/>
      <c r="LEG141" s="702"/>
      <c r="LEH141" s="702"/>
      <c r="LEI141" s="702"/>
      <c r="LEJ141" s="702"/>
      <c r="LEK141" s="701"/>
      <c r="LEL141" s="702"/>
      <c r="LEM141" s="702"/>
      <c r="LEN141" s="702"/>
      <c r="LEO141" s="702"/>
      <c r="LEP141" s="702"/>
      <c r="LEQ141" s="702"/>
      <c r="LER141" s="702"/>
      <c r="LES141" s="702"/>
      <c r="LET141" s="701"/>
      <c r="LEU141" s="702"/>
      <c r="LEV141" s="702"/>
      <c r="LEW141" s="702"/>
      <c r="LEX141" s="702"/>
      <c r="LEY141" s="702"/>
      <c r="LEZ141" s="702"/>
      <c r="LFA141" s="702"/>
      <c r="LFB141" s="702"/>
      <c r="LFC141" s="701"/>
      <c r="LFD141" s="702"/>
      <c r="LFE141" s="702"/>
      <c r="LFF141" s="702"/>
      <c r="LFG141" s="702"/>
      <c r="LFH141" s="702"/>
      <c r="LFI141" s="702"/>
      <c r="LFJ141" s="702"/>
      <c r="LFK141" s="702"/>
      <c r="LFL141" s="701"/>
      <c r="LFM141" s="702"/>
      <c r="LFN141" s="702"/>
      <c r="LFO141" s="702"/>
      <c r="LFP141" s="702"/>
      <c r="LFQ141" s="702"/>
      <c r="LFR141" s="702"/>
      <c r="LFS141" s="702"/>
      <c r="LFT141" s="702"/>
      <c r="LFU141" s="701"/>
      <c r="LFV141" s="702"/>
      <c r="LFW141" s="702"/>
      <c r="LFX141" s="702"/>
      <c r="LFY141" s="702"/>
      <c r="LFZ141" s="702"/>
      <c r="LGA141" s="702"/>
      <c r="LGB141" s="702"/>
      <c r="LGC141" s="702"/>
      <c r="LGD141" s="701"/>
      <c r="LGE141" s="702"/>
      <c r="LGF141" s="702"/>
      <c r="LGG141" s="702"/>
      <c r="LGH141" s="702"/>
      <c r="LGI141" s="702"/>
      <c r="LGJ141" s="702"/>
      <c r="LGK141" s="702"/>
      <c r="LGL141" s="702"/>
      <c r="LGM141" s="701"/>
      <c r="LGN141" s="702"/>
      <c r="LGO141" s="702"/>
      <c r="LGP141" s="702"/>
      <c r="LGQ141" s="702"/>
      <c r="LGR141" s="702"/>
      <c r="LGS141" s="702"/>
      <c r="LGT141" s="702"/>
      <c r="LGU141" s="702"/>
      <c r="LGV141" s="701"/>
      <c r="LGW141" s="702"/>
      <c r="LGX141" s="702"/>
      <c r="LGY141" s="702"/>
      <c r="LGZ141" s="702"/>
      <c r="LHA141" s="702"/>
      <c r="LHB141" s="702"/>
      <c r="LHC141" s="702"/>
      <c r="LHD141" s="702"/>
      <c r="LHE141" s="701"/>
      <c r="LHF141" s="702"/>
      <c r="LHG141" s="702"/>
      <c r="LHH141" s="702"/>
      <c r="LHI141" s="702"/>
      <c r="LHJ141" s="702"/>
      <c r="LHK141" s="702"/>
      <c r="LHL141" s="702"/>
      <c r="LHM141" s="702"/>
      <c r="LHN141" s="701"/>
      <c r="LHO141" s="702"/>
      <c r="LHP141" s="702"/>
      <c r="LHQ141" s="702"/>
      <c r="LHR141" s="702"/>
      <c r="LHS141" s="702"/>
      <c r="LHT141" s="702"/>
      <c r="LHU141" s="702"/>
      <c r="LHV141" s="702"/>
      <c r="LHW141" s="701"/>
      <c r="LHX141" s="702"/>
      <c r="LHY141" s="702"/>
      <c r="LHZ141" s="702"/>
      <c r="LIA141" s="702"/>
      <c r="LIB141" s="702"/>
      <c r="LIC141" s="702"/>
      <c r="LID141" s="702"/>
      <c r="LIE141" s="702"/>
      <c r="LIF141" s="701"/>
      <c r="LIG141" s="702"/>
      <c r="LIH141" s="702"/>
      <c r="LII141" s="702"/>
      <c r="LIJ141" s="702"/>
      <c r="LIK141" s="702"/>
      <c r="LIL141" s="702"/>
      <c r="LIM141" s="702"/>
      <c r="LIN141" s="702"/>
      <c r="LIO141" s="701"/>
      <c r="LIP141" s="702"/>
      <c r="LIQ141" s="702"/>
      <c r="LIR141" s="702"/>
      <c r="LIS141" s="702"/>
      <c r="LIT141" s="702"/>
      <c r="LIU141" s="702"/>
      <c r="LIV141" s="702"/>
      <c r="LIW141" s="702"/>
      <c r="LIX141" s="701"/>
      <c r="LIY141" s="702"/>
      <c r="LIZ141" s="702"/>
      <c r="LJA141" s="702"/>
      <c r="LJB141" s="702"/>
      <c r="LJC141" s="702"/>
      <c r="LJD141" s="702"/>
      <c r="LJE141" s="702"/>
      <c r="LJF141" s="702"/>
      <c r="LJG141" s="701"/>
      <c r="LJH141" s="702"/>
      <c r="LJI141" s="702"/>
      <c r="LJJ141" s="702"/>
      <c r="LJK141" s="702"/>
      <c r="LJL141" s="702"/>
      <c r="LJM141" s="702"/>
      <c r="LJN141" s="702"/>
      <c r="LJO141" s="702"/>
      <c r="LJP141" s="701"/>
      <c r="LJQ141" s="702"/>
      <c r="LJR141" s="702"/>
      <c r="LJS141" s="702"/>
      <c r="LJT141" s="702"/>
      <c r="LJU141" s="702"/>
      <c r="LJV141" s="702"/>
      <c r="LJW141" s="702"/>
      <c r="LJX141" s="702"/>
      <c r="LJY141" s="701"/>
      <c r="LJZ141" s="702"/>
      <c r="LKA141" s="702"/>
      <c r="LKB141" s="702"/>
      <c r="LKC141" s="702"/>
      <c r="LKD141" s="702"/>
      <c r="LKE141" s="702"/>
      <c r="LKF141" s="702"/>
      <c r="LKG141" s="702"/>
      <c r="LKH141" s="701"/>
      <c r="LKI141" s="702"/>
      <c r="LKJ141" s="702"/>
      <c r="LKK141" s="702"/>
      <c r="LKL141" s="702"/>
      <c r="LKM141" s="702"/>
      <c r="LKN141" s="702"/>
      <c r="LKO141" s="702"/>
      <c r="LKP141" s="702"/>
      <c r="LKQ141" s="701"/>
      <c r="LKR141" s="702"/>
      <c r="LKS141" s="702"/>
      <c r="LKT141" s="702"/>
      <c r="LKU141" s="702"/>
      <c r="LKV141" s="702"/>
      <c r="LKW141" s="702"/>
      <c r="LKX141" s="702"/>
      <c r="LKY141" s="702"/>
      <c r="LKZ141" s="701"/>
      <c r="LLA141" s="702"/>
      <c r="LLB141" s="702"/>
      <c r="LLC141" s="702"/>
      <c r="LLD141" s="702"/>
      <c r="LLE141" s="702"/>
      <c r="LLF141" s="702"/>
      <c r="LLG141" s="702"/>
      <c r="LLH141" s="702"/>
      <c r="LLI141" s="701"/>
      <c r="LLJ141" s="702"/>
      <c r="LLK141" s="702"/>
      <c r="LLL141" s="702"/>
      <c r="LLM141" s="702"/>
      <c r="LLN141" s="702"/>
      <c r="LLO141" s="702"/>
      <c r="LLP141" s="702"/>
      <c r="LLQ141" s="702"/>
      <c r="LLR141" s="701"/>
      <c r="LLS141" s="702"/>
      <c r="LLT141" s="702"/>
      <c r="LLU141" s="702"/>
      <c r="LLV141" s="702"/>
      <c r="LLW141" s="702"/>
      <c r="LLX141" s="702"/>
      <c r="LLY141" s="702"/>
      <c r="LLZ141" s="702"/>
      <c r="LMA141" s="701"/>
      <c r="LMB141" s="702"/>
      <c r="LMC141" s="702"/>
      <c r="LMD141" s="702"/>
      <c r="LME141" s="702"/>
      <c r="LMF141" s="702"/>
      <c r="LMG141" s="702"/>
      <c r="LMH141" s="702"/>
      <c r="LMI141" s="702"/>
      <c r="LMJ141" s="701"/>
      <c r="LMK141" s="702"/>
      <c r="LML141" s="702"/>
      <c r="LMM141" s="702"/>
      <c r="LMN141" s="702"/>
      <c r="LMO141" s="702"/>
      <c r="LMP141" s="702"/>
      <c r="LMQ141" s="702"/>
      <c r="LMR141" s="702"/>
      <c r="LMS141" s="701"/>
      <c r="LMT141" s="702"/>
      <c r="LMU141" s="702"/>
      <c r="LMV141" s="702"/>
      <c r="LMW141" s="702"/>
      <c r="LMX141" s="702"/>
      <c r="LMY141" s="702"/>
      <c r="LMZ141" s="702"/>
      <c r="LNA141" s="702"/>
      <c r="LNB141" s="701"/>
      <c r="LNC141" s="702"/>
      <c r="LND141" s="702"/>
      <c r="LNE141" s="702"/>
      <c r="LNF141" s="702"/>
      <c r="LNG141" s="702"/>
      <c r="LNH141" s="702"/>
      <c r="LNI141" s="702"/>
      <c r="LNJ141" s="702"/>
      <c r="LNK141" s="701"/>
      <c r="LNL141" s="702"/>
      <c r="LNM141" s="702"/>
      <c r="LNN141" s="702"/>
      <c r="LNO141" s="702"/>
      <c r="LNP141" s="702"/>
      <c r="LNQ141" s="702"/>
      <c r="LNR141" s="702"/>
      <c r="LNS141" s="702"/>
      <c r="LNT141" s="701"/>
      <c r="LNU141" s="702"/>
      <c r="LNV141" s="702"/>
      <c r="LNW141" s="702"/>
      <c r="LNX141" s="702"/>
      <c r="LNY141" s="702"/>
      <c r="LNZ141" s="702"/>
      <c r="LOA141" s="702"/>
      <c r="LOB141" s="702"/>
      <c r="LOC141" s="701"/>
      <c r="LOD141" s="702"/>
      <c r="LOE141" s="702"/>
      <c r="LOF141" s="702"/>
      <c r="LOG141" s="702"/>
      <c r="LOH141" s="702"/>
      <c r="LOI141" s="702"/>
      <c r="LOJ141" s="702"/>
      <c r="LOK141" s="702"/>
      <c r="LOL141" s="701"/>
      <c r="LOM141" s="702"/>
      <c r="LON141" s="702"/>
      <c r="LOO141" s="702"/>
      <c r="LOP141" s="702"/>
      <c r="LOQ141" s="702"/>
      <c r="LOR141" s="702"/>
      <c r="LOS141" s="702"/>
      <c r="LOT141" s="702"/>
      <c r="LOU141" s="701"/>
      <c r="LOV141" s="702"/>
      <c r="LOW141" s="702"/>
      <c r="LOX141" s="702"/>
      <c r="LOY141" s="702"/>
      <c r="LOZ141" s="702"/>
      <c r="LPA141" s="702"/>
      <c r="LPB141" s="702"/>
      <c r="LPC141" s="702"/>
      <c r="LPD141" s="701"/>
      <c r="LPE141" s="702"/>
      <c r="LPF141" s="702"/>
      <c r="LPG141" s="702"/>
      <c r="LPH141" s="702"/>
      <c r="LPI141" s="702"/>
      <c r="LPJ141" s="702"/>
      <c r="LPK141" s="702"/>
      <c r="LPL141" s="702"/>
      <c r="LPM141" s="701"/>
      <c r="LPN141" s="702"/>
      <c r="LPO141" s="702"/>
      <c r="LPP141" s="702"/>
      <c r="LPQ141" s="702"/>
      <c r="LPR141" s="702"/>
      <c r="LPS141" s="702"/>
      <c r="LPT141" s="702"/>
      <c r="LPU141" s="702"/>
      <c r="LPV141" s="701"/>
      <c r="LPW141" s="702"/>
      <c r="LPX141" s="702"/>
      <c r="LPY141" s="702"/>
      <c r="LPZ141" s="702"/>
      <c r="LQA141" s="702"/>
      <c r="LQB141" s="702"/>
      <c r="LQC141" s="702"/>
      <c r="LQD141" s="702"/>
      <c r="LQE141" s="701"/>
      <c r="LQF141" s="702"/>
      <c r="LQG141" s="702"/>
      <c r="LQH141" s="702"/>
      <c r="LQI141" s="702"/>
      <c r="LQJ141" s="702"/>
      <c r="LQK141" s="702"/>
      <c r="LQL141" s="702"/>
      <c r="LQM141" s="702"/>
      <c r="LQN141" s="701"/>
      <c r="LQO141" s="702"/>
      <c r="LQP141" s="702"/>
      <c r="LQQ141" s="702"/>
      <c r="LQR141" s="702"/>
      <c r="LQS141" s="702"/>
      <c r="LQT141" s="702"/>
      <c r="LQU141" s="702"/>
      <c r="LQV141" s="702"/>
      <c r="LQW141" s="701"/>
      <c r="LQX141" s="702"/>
      <c r="LQY141" s="702"/>
      <c r="LQZ141" s="702"/>
      <c r="LRA141" s="702"/>
      <c r="LRB141" s="702"/>
      <c r="LRC141" s="702"/>
      <c r="LRD141" s="702"/>
      <c r="LRE141" s="702"/>
      <c r="LRF141" s="701"/>
      <c r="LRG141" s="702"/>
      <c r="LRH141" s="702"/>
      <c r="LRI141" s="702"/>
      <c r="LRJ141" s="702"/>
      <c r="LRK141" s="702"/>
      <c r="LRL141" s="702"/>
      <c r="LRM141" s="702"/>
      <c r="LRN141" s="702"/>
      <c r="LRO141" s="701"/>
      <c r="LRP141" s="702"/>
      <c r="LRQ141" s="702"/>
      <c r="LRR141" s="702"/>
      <c r="LRS141" s="702"/>
      <c r="LRT141" s="702"/>
      <c r="LRU141" s="702"/>
      <c r="LRV141" s="702"/>
      <c r="LRW141" s="702"/>
      <c r="LRX141" s="701"/>
      <c r="LRY141" s="702"/>
      <c r="LRZ141" s="702"/>
      <c r="LSA141" s="702"/>
      <c r="LSB141" s="702"/>
      <c r="LSC141" s="702"/>
      <c r="LSD141" s="702"/>
      <c r="LSE141" s="702"/>
      <c r="LSF141" s="702"/>
      <c r="LSG141" s="701"/>
      <c r="LSH141" s="702"/>
      <c r="LSI141" s="702"/>
      <c r="LSJ141" s="702"/>
      <c r="LSK141" s="702"/>
      <c r="LSL141" s="702"/>
      <c r="LSM141" s="702"/>
      <c r="LSN141" s="702"/>
      <c r="LSO141" s="702"/>
      <c r="LSP141" s="701"/>
      <c r="LSQ141" s="702"/>
      <c r="LSR141" s="702"/>
      <c r="LSS141" s="702"/>
      <c r="LST141" s="702"/>
      <c r="LSU141" s="702"/>
      <c r="LSV141" s="702"/>
      <c r="LSW141" s="702"/>
      <c r="LSX141" s="702"/>
      <c r="LSY141" s="701"/>
      <c r="LSZ141" s="702"/>
      <c r="LTA141" s="702"/>
      <c r="LTB141" s="702"/>
      <c r="LTC141" s="702"/>
      <c r="LTD141" s="702"/>
      <c r="LTE141" s="702"/>
      <c r="LTF141" s="702"/>
      <c r="LTG141" s="702"/>
      <c r="LTH141" s="701"/>
      <c r="LTI141" s="702"/>
      <c r="LTJ141" s="702"/>
      <c r="LTK141" s="702"/>
      <c r="LTL141" s="702"/>
      <c r="LTM141" s="702"/>
      <c r="LTN141" s="702"/>
      <c r="LTO141" s="702"/>
      <c r="LTP141" s="702"/>
      <c r="LTQ141" s="701"/>
      <c r="LTR141" s="702"/>
      <c r="LTS141" s="702"/>
      <c r="LTT141" s="702"/>
      <c r="LTU141" s="702"/>
      <c r="LTV141" s="702"/>
      <c r="LTW141" s="702"/>
      <c r="LTX141" s="702"/>
      <c r="LTY141" s="702"/>
      <c r="LTZ141" s="701"/>
      <c r="LUA141" s="702"/>
      <c r="LUB141" s="702"/>
      <c r="LUC141" s="702"/>
      <c r="LUD141" s="702"/>
      <c r="LUE141" s="702"/>
      <c r="LUF141" s="702"/>
      <c r="LUG141" s="702"/>
      <c r="LUH141" s="702"/>
      <c r="LUI141" s="701"/>
      <c r="LUJ141" s="702"/>
      <c r="LUK141" s="702"/>
      <c r="LUL141" s="702"/>
      <c r="LUM141" s="702"/>
      <c r="LUN141" s="702"/>
      <c r="LUO141" s="702"/>
      <c r="LUP141" s="702"/>
      <c r="LUQ141" s="702"/>
      <c r="LUR141" s="701"/>
      <c r="LUS141" s="702"/>
      <c r="LUT141" s="702"/>
      <c r="LUU141" s="702"/>
      <c r="LUV141" s="702"/>
      <c r="LUW141" s="702"/>
      <c r="LUX141" s="702"/>
      <c r="LUY141" s="702"/>
      <c r="LUZ141" s="702"/>
      <c r="LVA141" s="701"/>
      <c r="LVB141" s="702"/>
      <c r="LVC141" s="702"/>
      <c r="LVD141" s="702"/>
      <c r="LVE141" s="702"/>
      <c r="LVF141" s="702"/>
      <c r="LVG141" s="702"/>
      <c r="LVH141" s="702"/>
      <c r="LVI141" s="702"/>
      <c r="LVJ141" s="701"/>
      <c r="LVK141" s="702"/>
      <c r="LVL141" s="702"/>
      <c r="LVM141" s="702"/>
      <c r="LVN141" s="702"/>
      <c r="LVO141" s="702"/>
      <c r="LVP141" s="702"/>
      <c r="LVQ141" s="702"/>
      <c r="LVR141" s="702"/>
      <c r="LVS141" s="701"/>
      <c r="LVT141" s="702"/>
      <c r="LVU141" s="702"/>
      <c r="LVV141" s="702"/>
      <c r="LVW141" s="702"/>
      <c r="LVX141" s="702"/>
      <c r="LVY141" s="702"/>
      <c r="LVZ141" s="702"/>
      <c r="LWA141" s="702"/>
      <c r="LWB141" s="701"/>
      <c r="LWC141" s="702"/>
      <c r="LWD141" s="702"/>
      <c r="LWE141" s="702"/>
      <c r="LWF141" s="702"/>
      <c r="LWG141" s="702"/>
      <c r="LWH141" s="702"/>
      <c r="LWI141" s="702"/>
      <c r="LWJ141" s="702"/>
      <c r="LWK141" s="701"/>
      <c r="LWL141" s="702"/>
      <c r="LWM141" s="702"/>
      <c r="LWN141" s="702"/>
      <c r="LWO141" s="702"/>
      <c r="LWP141" s="702"/>
      <c r="LWQ141" s="702"/>
      <c r="LWR141" s="702"/>
      <c r="LWS141" s="702"/>
      <c r="LWT141" s="701"/>
      <c r="LWU141" s="702"/>
      <c r="LWV141" s="702"/>
      <c r="LWW141" s="702"/>
      <c r="LWX141" s="702"/>
      <c r="LWY141" s="702"/>
      <c r="LWZ141" s="702"/>
      <c r="LXA141" s="702"/>
      <c r="LXB141" s="702"/>
      <c r="LXC141" s="701"/>
      <c r="LXD141" s="702"/>
      <c r="LXE141" s="702"/>
      <c r="LXF141" s="702"/>
      <c r="LXG141" s="702"/>
      <c r="LXH141" s="702"/>
      <c r="LXI141" s="702"/>
      <c r="LXJ141" s="702"/>
      <c r="LXK141" s="702"/>
      <c r="LXL141" s="701"/>
      <c r="LXM141" s="702"/>
      <c r="LXN141" s="702"/>
      <c r="LXO141" s="702"/>
      <c r="LXP141" s="702"/>
      <c r="LXQ141" s="702"/>
      <c r="LXR141" s="702"/>
      <c r="LXS141" s="702"/>
      <c r="LXT141" s="702"/>
      <c r="LXU141" s="701"/>
      <c r="LXV141" s="702"/>
      <c r="LXW141" s="702"/>
      <c r="LXX141" s="702"/>
      <c r="LXY141" s="702"/>
      <c r="LXZ141" s="702"/>
      <c r="LYA141" s="702"/>
      <c r="LYB141" s="702"/>
      <c r="LYC141" s="702"/>
      <c r="LYD141" s="701"/>
      <c r="LYE141" s="702"/>
      <c r="LYF141" s="702"/>
      <c r="LYG141" s="702"/>
      <c r="LYH141" s="702"/>
      <c r="LYI141" s="702"/>
      <c r="LYJ141" s="702"/>
      <c r="LYK141" s="702"/>
      <c r="LYL141" s="702"/>
      <c r="LYM141" s="701"/>
      <c r="LYN141" s="702"/>
      <c r="LYO141" s="702"/>
      <c r="LYP141" s="702"/>
      <c r="LYQ141" s="702"/>
      <c r="LYR141" s="702"/>
      <c r="LYS141" s="702"/>
      <c r="LYT141" s="702"/>
      <c r="LYU141" s="702"/>
      <c r="LYV141" s="701"/>
      <c r="LYW141" s="702"/>
      <c r="LYX141" s="702"/>
      <c r="LYY141" s="702"/>
      <c r="LYZ141" s="702"/>
      <c r="LZA141" s="702"/>
      <c r="LZB141" s="702"/>
      <c r="LZC141" s="702"/>
      <c r="LZD141" s="702"/>
      <c r="LZE141" s="701"/>
      <c r="LZF141" s="702"/>
      <c r="LZG141" s="702"/>
      <c r="LZH141" s="702"/>
      <c r="LZI141" s="702"/>
      <c r="LZJ141" s="702"/>
      <c r="LZK141" s="702"/>
      <c r="LZL141" s="702"/>
      <c r="LZM141" s="702"/>
      <c r="LZN141" s="701"/>
      <c r="LZO141" s="702"/>
      <c r="LZP141" s="702"/>
      <c r="LZQ141" s="702"/>
      <c r="LZR141" s="702"/>
      <c r="LZS141" s="702"/>
      <c r="LZT141" s="702"/>
      <c r="LZU141" s="702"/>
      <c r="LZV141" s="702"/>
      <c r="LZW141" s="701"/>
      <c r="LZX141" s="702"/>
      <c r="LZY141" s="702"/>
      <c r="LZZ141" s="702"/>
      <c r="MAA141" s="702"/>
      <c r="MAB141" s="702"/>
      <c r="MAC141" s="702"/>
      <c r="MAD141" s="702"/>
      <c r="MAE141" s="702"/>
      <c r="MAF141" s="701"/>
      <c r="MAG141" s="702"/>
      <c r="MAH141" s="702"/>
      <c r="MAI141" s="702"/>
      <c r="MAJ141" s="702"/>
      <c r="MAK141" s="702"/>
      <c r="MAL141" s="702"/>
      <c r="MAM141" s="702"/>
      <c r="MAN141" s="702"/>
      <c r="MAO141" s="701"/>
      <c r="MAP141" s="702"/>
      <c r="MAQ141" s="702"/>
      <c r="MAR141" s="702"/>
      <c r="MAS141" s="702"/>
      <c r="MAT141" s="702"/>
      <c r="MAU141" s="702"/>
      <c r="MAV141" s="702"/>
      <c r="MAW141" s="702"/>
      <c r="MAX141" s="701"/>
      <c r="MAY141" s="702"/>
      <c r="MAZ141" s="702"/>
      <c r="MBA141" s="702"/>
      <c r="MBB141" s="702"/>
      <c r="MBC141" s="702"/>
      <c r="MBD141" s="702"/>
      <c r="MBE141" s="702"/>
      <c r="MBF141" s="702"/>
      <c r="MBG141" s="701"/>
      <c r="MBH141" s="702"/>
      <c r="MBI141" s="702"/>
      <c r="MBJ141" s="702"/>
      <c r="MBK141" s="702"/>
      <c r="MBL141" s="702"/>
      <c r="MBM141" s="702"/>
      <c r="MBN141" s="702"/>
      <c r="MBO141" s="702"/>
      <c r="MBP141" s="701"/>
      <c r="MBQ141" s="702"/>
      <c r="MBR141" s="702"/>
      <c r="MBS141" s="702"/>
      <c r="MBT141" s="702"/>
      <c r="MBU141" s="702"/>
      <c r="MBV141" s="702"/>
      <c r="MBW141" s="702"/>
      <c r="MBX141" s="702"/>
      <c r="MBY141" s="701"/>
      <c r="MBZ141" s="702"/>
      <c r="MCA141" s="702"/>
      <c r="MCB141" s="702"/>
      <c r="MCC141" s="702"/>
      <c r="MCD141" s="702"/>
      <c r="MCE141" s="702"/>
      <c r="MCF141" s="702"/>
      <c r="MCG141" s="702"/>
      <c r="MCH141" s="701"/>
      <c r="MCI141" s="702"/>
      <c r="MCJ141" s="702"/>
      <c r="MCK141" s="702"/>
      <c r="MCL141" s="702"/>
      <c r="MCM141" s="702"/>
      <c r="MCN141" s="702"/>
      <c r="MCO141" s="702"/>
      <c r="MCP141" s="702"/>
      <c r="MCQ141" s="701"/>
      <c r="MCR141" s="702"/>
      <c r="MCS141" s="702"/>
      <c r="MCT141" s="702"/>
      <c r="MCU141" s="702"/>
      <c r="MCV141" s="702"/>
      <c r="MCW141" s="702"/>
      <c r="MCX141" s="702"/>
      <c r="MCY141" s="702"/>
      <c r="MCZ141" s="701"/>
      <c r="MDA141" s="702"/>
      <c r="MDB141" s="702"/>
      <c r="MDC141" s="702"/>
      <c r="MDD141" s="702"/>
      <c r="MDE141" s="702"/>
      <c r="MDF141" s="702"/>
      <c r="MDG141" s="702"/>
      <c r="MDH141" s="702"/>
      <c r="MDI141" s="701"/>
      <c r="MDJ141" s="702"/>
      <c r="MDK141" s="702"/>
      <c r="MDL141" s="702"/>
      <c r="MDM141" s="702"/>
      <c r="MDN141" s="702"/>
      <c r="MDO141" s="702"/>
      <c r="MDP141" s="702"/>
      <c r="MDQ141" s="702"/>
      <c r="MDR141" s="701"/>
      <c r="MDS141" s="702"/>
      <c r="MDT141" s="702"/>
      <c r="MDU141" s="702"/>
      <c r="MDV141" s="702"/>
      <c r="MDW141" s="702"/>
      <c r="MDX141" s="702"/>
      <c r="MDY141" s="702"/>
      <c r="MDZ141" s="702"/>
      <c r="MEA141" s="701"/>
      <c r="MEB141" s="702"/>
      <c r="MEC141" s="702"/>
      <c r="MED141" s="702"/>
      <c r="MEE141" s="702"/>
      <c r="MEF141" s="702"/>
      <c r="MEG141" s="702"/>
      <c r="MEH141" s="702"/>
      <c r="MEI141" s="702"/>
      <c r="MEJ141" s="701"/>
      <c r="MEK141" s="702"/>
      <c r="MEL141" s="702"/>
      <c r="MEM141" s="702"/>
      <c r="MEN141" s="702"/>
      <c r="MEO141" s="702"/>
      <c r="MEP141" s="702"/>
      <c r="MEQ141" s="702"/>
      <c r="MER141" s="702"/>
      <c r="MES141" s="701"/>
      <c r="MET141" s="702"/>
      <c r="MEU141" s="702"/>
      <c r="MEV141" s="702"/>
      <c r="MEW141" s="702"/>
      <c r="MEX141" s="702"/>
      <c r="MEY141" s="702"/>
      <c r="MEZ141" s="702"/>
      <c r="MFA141" s="702"/>
      <c r="MFB141" s="701"/>
      <c r="MFC141" s="702"/>
      <c r="MFD141" s="702"/>
      <c r="MFE141" s="702"/>
      <c r="MFF141" s="702"/>
      <c r="MFG141" s="702"/>
      <c r="MFH141" s="702"/>
      <c r="MFI141" s="702"/>
      <c r="MFJ141" s="702"/>
      <c r="MFK141" s="701"/>
      <c r="MFL141" s="702"/>
      <c r="MFM141" s="702"/>
      <c r="MFN141" s="702"/>
      <c r="MFO141" s="702"/>
      <c r="MFP141" s="702"/>
      <c r="MFQ141" s="702"/>
      <c r="MFR141" s="702"/>
      <c r="MFS141" s="702"/>
      <c r="MFT141" s="701"/>
      <c r="MFU141" s="702"/>
      <c r="MFV141" s="702"/>
      <c r="MFW141" s="702"/>
      <c r="MFX141" s="702"/>
      <c r="MFY141" s="702"/>
      <c r="MFZ141" s="702"/>
      <c r="MGA141" s="702"/>
      <c r="MGB141" s="702"/>
      <c r="MGC141" s="701"/>
      <c r="MGD141" s="702"/>
      <c r="MGE141" s="702"/>
      <c r="MGF141" s="702"/>
      <c r="MGG141" s="702"/>
      <c r="MGH141" s="702"/>
      <c r="MGI141" s="702"/>
      <c r="MGJ141" s="702"/>
      <c r="MGK141" s="702"/>
      <c r="MGL141" s="701"/>
      <c r="MGM141" s="702"/>
      <c r="MGN141" s="702"/>
      <c r="MGO141" s="702"/>
      <c r="MGP141" s="702"/>
      <c r="MGQ141" s="702"/>
      <c r="MGR141" s="702"/>
      <c r="MGS141" s="702"/>
      <c r="MGT141" s="702"/>
      <c r="MGU141" s="701"/>
      <c r="MGV141" s="702"/>
      <c r="MGW141" s="702"/>
      <c r="MGX141" s="702"/>
      <c r="MGY141" s="702"/>
      <c r="MGZ141" s="702"/>
      <c r="MHA141" s="702"/>
      <c r="MHB141" s="702"/>
      <c r="MHC141" s="702"/>
      <c r="MHD141" s="701"/>
      <c r="MHE141" s="702"/>
      <c r="MHF141" s="702"/>
      <c r="MHG141" s="702"/>
      <c r="MHH141" s="702"/>
      <c r="MHI141" s="702"/>
      <c r="MHJ141" s="702"/>
      <c r="MHK141" s="702"/>
      <c r="MHL141" s="702"/>
      <c r="MHM141" s="701"/>
      <c r="MHN141" s="702"/>
      <c r="MHO141" s="702"/>
      <c r="MHP141" s="702"/>
      <c r="MHQ141" s="702"/>
      <c r="MHR141" s="702"/>
      <c r="MHS141" s="702"/>
      <c r="MHT141" s="702"/>
      <c r="MHU141" s="702"/>
      <c r="MHV141" s="701"/>
      <c r="MHW141" s="702"/>
      <c r="MHX141" s="702"/>
      <c r="MHY141" s="702"/>
      <c r="MHZ141" s="702"/>
      <c r="MIA141" s="702"/>
      <c r="MIB141" s="702"/>
      <c r="MIC141" s="702"/>
      <c r="MID141" s="702"/>
      <c r="MIE141" s="701"/>
      <c r="MIF141" s="702"/>
      <c r="MIG141" s="702"/>
      <c r="MIH141" s="702"/>
      <c r="MII141" s="702"/>
      <c r="MIJ141" s="702"/>
      <c r="MIK141" s="702"/>
      <c r="MIL141" s="702"/>
      <c r="MIM141" s="702"/>
      <c r="MIN141" s="701"/>
      <c r="MIO141" s="702"/>
      <c r="MIP141" s="702"/>
      <c r="MIQ141" s="702"/>
      <c r="MIR141" s="702"/>
      <c r="MIS141" s="702"/>
      <c r="MIT141" s="702"/>
      <c r="MIU141" s="702"/>
      <c r="MIV141" s="702"/>
      <c r="MIW141" s="701"/>
      <c r="MIX141" s="702"/>
      <c r="MIY141" s="702"/>
      <c r="MIZ141" s="702"/>
      <c r="MJA141" s="702"/>
      <c r="MJB141" s="702"/>
      <c r="MJC141" s="702"/>
      <c r="MJD141" s="702"/>
      <c r="MJE141" s="702"/>
      <c r="MJF141" s="701"/>
      <c r="MJG141" s="702"/>
      <c r="MJH141" s="702"/>
      <c r="MJI141" s="702"/>
      <c r="MJJ141" s="702"/>
      <c r="MJK141" s="702"/>
      <c r="MJL141" s="702"/>
      <c r="MJM141" s="702"/>
      <c r="MJN141" s="702"/>
      <c r="MJO141" s="701"/>
      <c r="MJP141" s="702"/>
      <c r="MJQ141" s="702"/>
      <c r="MJR141" s="702"/>
      <c r="MJS141" s="702"/>
      <c r="MJT141" s="702"/>
      <c r="MJU141" s="702"/>
      <c r="MJV141" s="702"/>
      <c r="MJW141" s="702"/>
      <c r="MJX141" s="701"/>
      <c r="MJY141" s="702"/>
      <c r="MJZ141" s="702"/>
      <c r="MKA141" s="702"/>
      <c r="MKB141" s="702"/>
      <c r="MKC141" s="702"/>
      <c r="MKD141" s="702"/>
      <c r="MKE141" s="702"/>
      <c r="MKF141" s="702"/>
      <c r="MKG141" s="701"/>
      <c r="MKH141" s="702"/>
      <c r="MKI141" s="702"/>
      <c r="MKJ141" s="702"/>
      <c r="MKK141" s="702"/>
      <c r="MKL141" s="702"/>
      <c r="MKM141" s="702"/>
      <c r="MKN141" s="702"/>
      <c r="MKO141" s="702"/>
      <c r="MKP141" s="701"/>
      <c r="MKQ141" s="702"/>
      <c r="MKR141" s="702"/>
      <c r="MKS141" s="702"/>
      <c r="MKT141" s="702"/>
      <c r="MKU141" s="702"/>
      <c r="MKV141" s="702"/>
      <c r="MKW141" s="702"/>
      <c r="MKX141" s="702"/>
      <c r="MKY141" s="701"/>
      <c r="MKZ141" s="702"/>
      <c r="MLA141" s="702"/>
      <c r="MLB141" s="702"/>
      <c r="MLC141" s="702"/>
      <c r="MLD141" s="702"/>
      <c r="MLE141" s="702"/>
      <c r="MLF141" s="702"/>
      <c r="MLG141" s="702"/>
      <c r="MLH141" s="701"/>
      <c r="MLI141" s="702"/>
      <c r="MLJ141" s="702"/>
      <c r="MLK141" s="702"/>
      <c r="MLL141" s="702"/>
      <c r="MLM141" s="702"/>
      <c r="MLN141" s="702"/>
      <c r="MLO141" s="702"/>
      <c r="MLP141" s="702"/>
      <c r="MLQ141" s="701"/>
      <c r="MLR141" s="702"/>
      <c r="MLS141" s="702"/>
      <c r="MLT141" s="702"/>
      <c r="MLU141" s="702"/>
      <c r="MLV141" s="702"/>
      <c r="MLW141" s="702"/>
      <c r="MLX141" s="702"/>
      <c r="MLY141" s="702"/>
      <c r="MLZ141" s="701"/>
      <c r="MMA141" s="702"/>
      <c r="MMB141" s="702"/>
      <c r="MMC141" s="702"/>
      <c r="MMD141" s="702"/>
      <c r="MME141" s="702"/>
      <c r="MMF141" s="702"/>
      <c r="MMG141" s="702"/>
      <c r="MMH141" s="702"/>
      <c r="MMI141" s="701"/>
      <c r="MMJ141" s="702"/>
      <c r="MMK141" s="702"/>
      <c r="MML141" s="702"/>
      <c r="MMM141" s="702"/>
      <c r="MMN141" s="702"/>
      <c r="MMO141" s="702"/>
      <c r="MMP141" s="702"/>
      <c r="MMQ141" s="702"/>
      <c r="MMR141" s="701"/>
      <c r="MMS141" s="702"/>
      <c r="MMT141" s="702"/>
      <c r="MMU141" s="702"/>
      <c r="MMV141" s="702"/>
      <c r="MMW141" s="702"/>
      <c r="MMX141" s="702"/>
      <c r="MMY141" s="702"/>
      <c r="MMZ141" s="702"/>
      <c r="MNA141" s="701"/>
      <c r="MNB141" s="702"/>
      <c r="MNC141" s="702"/>
      <c r="MND141" s="702"/>
      <c r="MNE141" s="702"/>
      <c r="MNF141" s="702"/>
      <c r="MNG141" s="702"/>
      <c r="MNH141" s="702"/>
      <c r="MNI141" s="702"/>
      <c r="MNJ141" s="701"/>
      <c r="MNK141" s="702"/>
      <c r="MNL141" s="702"/>
      <c r="MNM141" s="702"/>
      <c r="MNN141" s="702"/>
      <c r="MNO141" s="702"/>
      <c r="MNP141" s="702"/>
      <c r="MNQ141" s="702"/>
      <c r="MNR141" s="702"/>
      <c r="MNS141" s="701"/>
      <c r="MNT141" s="702"/>
      <c r="MNU141" s="702"/>
      <c r="MNV141" s="702"/>
      <c r="MNW141" s="702"/>
      <c r="MNX141" s="702"/>
      <c r="MNY141" s="702"/>
      <c r="MNZ141" s="702"/>
      <c r="MOA141" s="702"/>
      <c r="MOB141" s="701"/>
      <c r="MOC141" s="702"/>
      <c r="MOD141" s="702"/>
      <c r="MOE141" s="702"/>
      <c r="MOF141" s="702"/>
      <c r="MOG141" s="702"/>
      <c r="MOH141" s="702"/>
      <c r="MOI141" s="702"/>
      <c r="MOJ141" s="702"/>
      <c r="MOK141" s="701"/>
      <c r="MOL141" s="702"/>
      <c r="MOM141" s="702"/>
      <c r="MON141" s="702"/>
      <c r="MOO141" s="702"/>
      <c r="MOP141" s="702"/>
      <c r="MOQ141" s="702"/>
      <c r="MOR141" s="702"/>
      <c r="MOS141" s="702"/>
      <c r="MOT141" s="701"/>
      <c r="MOU141" s="702"/>
      <c r="MOV141" s="702"/>
      <c r="MOW141" s="702"/>
      <c r="MOX141" s="702"/>
      <c r="MOY141" s="702"/>
      <c r="MOZ141" s="702"/>
      <c r="MPA141" s="702"/>
      <c r="MPB141" s="702"/>
      <c r="MPC141" s="701"/>
      <c r="MPD141" s="702"/>
      <c r="MPE141" s="702"/>
      <c r="MPF141" s="702"/>
      <c r="MPG141" s="702"/>
      <c r="MPH141" s="702"/>
      <c r="MPI141" s="702"/>
      <c r="MPJ141" s="702"/>
      <c r="MPK141" s="702"/>
      <c r="MPL141" s="701"/>
      <c r="MPM141" s="702"/>
      <c r="MPN141" s="702"/>
      <c r="MPO141" s="702"/>
      <c r="MPP141" s="702"/>
      <c r="MPQ141" s="702"/>
      <c r="MPR141" s="702"/>
      <c r="MPS141" s="702"/>
      <c r="MPT141" s="702"/>
      <c r="MPU141" s="701"/>
      <c r="MPV141" s="702"/>
      <c r="MPW141" s="702"/>
      <c r="MPX141" s="702"/>
      <c r="MPY141" s="702"/>
      <c r="MPZ141" s="702"/>
      <c r="MQA141" s="702"/>
      <c r="MQB141" s="702"/>
      <c r="MQC141" s="702"/>
      <c r="MQD141" s="701"/>
      <c r="MQE141" s="702"/>
      <c r="MQF141" s="702"/>
      <c r="MQG141" s="702"/>
      <c r="MQH141" s="702"/>
      <c r="MQI141" s="702"/>
      <c r="MQJ141" s="702"/>
      <c r="MQK141" s="702"/>
      <c r="MQL141" s="702"/>
      <c r="MQM141" s="701"/>
      <c r="MQN141" s="702"/>
      <c r="MQO141" s="702"/>
      <c r="MQP141" s="702"/>
      <c r="MQQ141" s="702"/>
      <c r="MQR141" s="702"/>
      <c r="MQS141" s="702"/>
      <c r="MQT141" s="702"/>
      <c r="MQU141" s="702"/>
      <c r="MQV141" s="701"/>
      <c r="MQW141" s="702"/>
      <c r="MQX141" s="702"/>
      <c r="MQY141" s="702"/>
      <c r="MQZ141" s="702"/>
      <c r="MRA141" s="702"/>
      <c r="MRB141" s="702"/>
      <c r="MRC141" s="702"/>
      <c r="MRD141" s="702"/>
      <c r="MRE141" s="701"/>
      <c r="MRF141" s="702"/>
      <c r="MRG141" s="702"/>
      <c r="MRH141" s="702"/>
      <c r="MRI141" s="702"/>
      <c r="MRJ141" s="702"/>
      <c r="MRK141" s="702"/>
      <c r="MRL141" s="702"/>
      <c r="MRM141" s="702"/>
      <c r="MRN141" s="701"/>
      <c r="MRO141" s="702"/>
      <c r="MRP141" s="702"/>
      <c r="MRQ141" s="702"/>
      <c r="MRR141" s="702"/>
      <c r="MRS141" s="702"/>
      <c r="MRT141" s="702"/>
      <c r="MRU141" s="702"/>
      <c r="MRV141" s="702"/>
      <c r="MRW141" s="701"/>
      <c r="MRX141" s="702"/>
      <c r="MRY141" s="702"/>
      <c r="MRZ141" s="702"/>
      <c r="MSA141" s="702"/>
      <c r="MSB141" s="702"/>
      <c r="MSC141" s="702"/>
      <c r="MSD141" s="702"/>
      <c r="MSE141" s="702"/>
      <c r="MSF141" s="701"/>
      <c r="MSG141" s="702"/>
      <c r="MSH141" s="702"/>
      <c r="MSI141" s="702"/>
      <c r="MSJ141" s="702"/>
      <c r="MSK141" s="702"/>
      <c r="MSL141" s="702"/>
      <c r="MSM141" s="702"/>
      <c r="MSN141" s="702"/>
      <c r="MSO141" s="701"/>
      <c r="MSP141" s="702"/>
      <c r="MSQ141" s="702"/>
      <c r="MSR141" s="702"/>
      <c r="MSS141" s="702"/>
      <c r="MST141" s="702"/>
      <c r="MSU141" s="702"/>
      <c r="MSV141" s="702"/>
      <c r="MSW141" s="702"/>
      <c r="MSX141" s="701"/>
      <c r="MSY141" s="702"/>
      <c r="MSZ141" s="702"/>
      <c r="MTA141" s="702"/>
      <c r="MTB141" s="702"/>
      <c r="MTC141" s="702"/>
      <c r="MTD141" s="702"/>
      <c r="MTE141" s="702"/>
      <c r="MTF141" s="702"/>
      <c r="MTG141" s="701"/>
      <c r="MTH141" s="702"/>
      <c r="MTI141" s="702"/>
      <c r="MTJ141" s="702"/>
      <c r="MTK141" s="702"/>
      <c r="MTL141" s="702"/>
      <c r="MTM141" s="702"/>
      <c r="MTN141" s="702"/>
      <c r="MTO141" s="702"/>
      <c r="MTP141" s="701"/>
      <c r="MTQ141" s="702"/>
      <c r="MTR141" s="702"/>
      <c r="MTS141" s="702"/>
      <c r="MTT141" s="702"/>
      <c r="MTU141" s="702"/>
      <c r="MTV141" s="702"/>
      <c r="MTW141" s="702"/>
      <c r="MTX141" s="702"/>
      <c r="MTY141" s="701"/>
      <c r="MTZ141" s="702"/>
      <c r="MUA141" s="702"/>
      <c r="MUB141" s="702"/>
      <c r="MUC141" s="702"/>
      <c r="MUD141" s="702"/>
      <c r="MUE141" s="702"/>
      <c r="MUF141" s="702"/>
      <c r="MUG141" s="702"/>
      <c r="MUH141" s="701"/>
      <c r="MUI141" s="702"/>
      <c r="MUJ141" s="702"/>
      <c r="MUK141" s="702"/>
      <c r="MUL141" s="702"/>
      <c r="MUM141" s="702"/>
      <c r="MUN141" s="702"/>
      <c r="MUO141" s="702"/>
      <c r="MUP141" s="702"/>
      <c r="MUQ141" s="701"/>
      <c r="MUR141" s="702"/>
      <c r="MUS141" s="702"/>
      <c r="MUT141" s="702"/>
      <c r="MUU141" s="702"/>
      <c r="MUV141" s="702"/>
      <c r="MUW141" s="702"/>
      <c r="MUX141" s="702"/>
      <c r="MUY141" s="702"/>
      <c r="MUZ141" s="701"/>
      <c r="MVA141" s="702"/>
      <c r="MVB141" s="702"/>
      <c r="MVC141" s="702"/>
      <c r="MVD141" s="702"/>
      <c r="MVE141" s="702"/>
      <c r="MVF141" s="702"/>
      <c r="MVG141" s="702"/>
      <c r="MVH141" s="702"/>
      <c r="MVI141" s="701"/>
      <c r="MVJ141" s="702"/>
      <c r="MVK141" s="702"/>
      <c r="MVL141" s="702"/>
      <c r="MVM141" s="702"/>
      <c r="MVN141" s="702"/>
      <c r="MVO141" s="702"/>
      <c r="MVP141" s="702"/>
      <c r="MVQ141" s="702"/>
      <c r="MVR141" s="701"/>
      <c r="MVS141" s="702"/>
      <c r="MVT141" s="702"/>
      <c r="MVU141" s="702"/>
      <c r="MVV141" s="702"/>
      <c r="MVW141" s="702"/>
      <c r="MVX141" s="702"/>
      <c r="MVY141" s="702"/>
      <c r="MVZ141" s="702"/>
      <c r="MWA141" s="701"/>
      <c r="MWB141" s="702"/>
      <c r="MWC141" s="702"/>
      <c r="MWD141" s="702"/>
      <c r="MWE141" s="702"/>
      <c r="MWF141" s="702"/>
      <c r="MWG141" s="702"/>
      <c r="MWH141" s="702"/>
      <c r="MWI141" s="702"/>
      <c r="MWJ141" s="701"/>
      <c r="MWK141" s="702"/>
      <c r="MWL141" s="702"/>
      <c r="MWM141" s="702"/>
      <c r="MWN141" s="702"/>
      <c r="MWO141" s="702"/>
      <c r="MWP141" s="702"/>
      <c r="MWQ141" s="702"/>
      <c r="MWR141" s="702"/>
      <c r="MWS141" s="701"/>
      <c r="MWT141" s="702"/>
      <c r="MWU141" s="702"/>
      <c r="MWV141" s="702"/>
      <c r="MWW141" s="702"/>
      <c r="MWX141" s="702"/>
      <c r="MWY141" s="702"/>
      <c r="MWZ141" s="702"/>
      <c r="MXA141" s="702"/>
      <c r="MXB141" s="701"/>
      <c r="MXC141" s="702"/>
      <c r="MXD141" s="702"/>
      <c r="MXE141" s="702"/>
      <c r="MXF141" s="702"/>
      <c r="MXG141" s="702"/>
      <c r="MXH141" s="702"/>
      <c r="MXI141" s="702"/>
      <c r="MXJ141" s="702"/>
      <c r="MXK141" s="701"/>
      <c r="MXL141" s="702"/>
      <c r="MXM141" s="702"/>
      <c r="MXN141" s="702"/>
      <c r="MXO141" s="702"/>
      <c r="MXP141" s="702"/>
      <c r="MXQ141" s="702"/>
      <c r="MXR141" s="702"/>
      <c r="MXS141" s="702"/>
      <c r="MXT141" s="701"/>
      <c r="MXU141" s="702"/>
      <c r="MXV141" s="702"/>
      <c r="MXW141" s="702"/>
      <c r="MXX141" s="702"/>
      <c r="MXY141" s="702"/>
      <c r="MXZ141" s="702"/>
      <c r="MYA141" s="702"/>
      <c r="MYB141" s="702"/>
      <c r="MYC141" s="701"/>
      <c r="MYD141" s="702"/>
      <c r="MYE141" s="702"/>
      <c r="MYF141" s="702"/>
      <c r="MYG141" s="702"/>
      <c r="MYH141" s="702"/>
      <c r="MYI141" s="702"/>
      <c r="MYJ141" s="702"/>
      <c r="MYK141" s="702"/>
      <c r="MYL141" s="701"/>
      <c r="MYM141" s="702"/>
      <c r="MYN141" s="702"/>
      <c r="MYO141" s="702"/>
      <c r="MYP141" s="702"/>
      <c r="MYQ141" s="702"/>
      <c r="MYR141" s="702"/>
      <c r="MYS141" s="702"/>
      <c r="MYT141" s="702"/>
      <c r="MYU141" s="701"/>
      <c r="MYV141" s="702"/>
      <c r="MYW141" s="702"/>
      <c r="MYX141" s="702"/>
      <c r="MYY141" s="702"/>
      <c r="MYZ141" s="702"/>
      <c r="MZA141" s="702"/>
      <c r="MZB141" s="702"/>
      <c r="MZC141" s="702"/>
      <c r="MZD141" s="701"/>
      <c r="MZE141" s="702"/>
      <c r="MZF141" s="702"/>
      <c r="MZG141" s="702"/>
      <c r="MZH141" s="702"/>
      <c r="MZI141" s="702"/>
      <c r="MZJ141" s="702"/>
      <c r="MZK141" s="702"/>
      <c r="MZL141" s="702"/>
      <c r="MZM141" s="701"/>
      <c r="MZN141" s="702"/>
      <c r="MZO141" s="702"/>
      <c r="MZP141" s="702"/>
      <c r="MZQ141" s="702"/>
      <c r="MZR141" s="702"/>
      <c r="MZS141" s="702"/>
      <c r="MZT141" s="702"/>
      <c r="MZU141" s="702"/>
      <c r="MZV141" s="701"/>
      <c r="MZW141" s="702"/>
      <c r="MZX141" s="702"/>
      <c r="MZY141" s="702"/>
      <c r="MZZ141" s="702"/>
      <c r="NAA141" s="702"/>
      <c r="NAB141" s="702"/>
      <c r="NAC141" s="702"/>
      <c r="NAD141" s="702"/>
      <c r="NAE141" s="701"/>
      <c r="NAF141" s="702"/>
      <c r="NAG141" s="702"/>
      <c r="NAH141" s="702"/>
      <c r="NAI141" s="702"/>
      <c r="NAJ141" s="702"/>
      <c r="NAK141" s="702"/>
      <c r="NAL141" s="702"/>
      <c r="NAM141" s="702"/>
      <c r="NAN141" s="701"/>
      <c r="NAO141" s="702"/>
      <c r="NAP141" s="702"/>
      <c r="NAQ141" s="702"/>
      <c r="NAR141" s="702"/>
      <c r="NAS141" s="702"/>
      <c r="NAT141" s="702"/>
      <c r="NAU141" s="702"/>
      <c r="NAV141" s="702"/>
      <c r="NAW141" s="701"/>
      <c r="NAX141" s="702"/>
      <c r="NAY141" s="702"/>
      <c r="NAZ141" s="702"/>
      <c r="NBA141" s="702"/>
      <c r="NBB141" s="702"/>
      <c r="NBC141" s="702"/>
      <c r="NBD141" s="702"/>
      <c r="NBE141" s="702"/>
      <c r="NBF141" s="701"/>
      <c r="NBG141" s="702"/>
      <c r="NBH141" s="702"/>
      <c r="NBI141" s="702"/>
      <c r="NBJ141" s="702"/>
      <c r="NBK141" s="702"/>
      <c r="NBL141" s="702"/>
      <c r="NBM141" s="702"/>
      <c r="NBN141" s="702"/>
      <c r="NBO141" s="701"/>
      <c r="NBP141" s="702"/>
      <c r="NBQ141" s="702"/>
      <c r="NBR141" s="702"/>
      <c r="NBS141" s="702"/>
      <c r="NBT141" s="702"/>
      <c r="NBU141" s="702"/>
      <c r="NBV141" s="702"/>
      <c r="NBW141" s="702"/>
      <c r="NBX141" s="701"/>
      <c r="NBY141" s="702"/>
      <c r="NBZ141" s="702"/>
      <c r="NCA141" s="702"/>
      <c r="NCB141" s="702"/>
      <c r="NCC141" s="702"/>
      <c r="NCD141" s="702"/>
      <c r="NCE141" s="702"/>
      <c r="NCF141" s="702"/>
      <c r="NCG141" s="701"/>
      <c r="NCH141" s="702"/>
      <c r="NCI141" s="702"/>
      <c r="NCJ141" s="702"/>
      <c r="NCK141" s="702"/>
      <c r="NCL141" s="702"/>
      <c r="NCM141" s="702"/>
      <c r="NCN141" s="702"/>
      <c r="NCO141" s="702"/>
      <c r="NCP141" s="701"/>
      <c r="NCQ141" s="702"/>
      <c r="NCR141" s="702"/>
      <c r="NCS141" s="702"/>
      <c r="NCT141" s="702"/>
      <c r="NCU141" s="702"/>
      <c r="NCV141" s="702"/>
      <c r="NCW141" s="702"/>
      <c r="NCX141" s="702"/>
      <c r="NCY141" s="701"/>
      <c r="NCZ141" s="702"/>
      <c r="NDA141" s="702"/>
      <c r="NDB141" s="702"/>
      <c r="NDC141" s="702"/>
      <c r="NDD141" s="702"/>
      <c r="NDE141" s="702"/>
      <c r="NDF141" s="702"/>
      <c r="NDG141" s="702"/>
      <c r="NDH141" s="701"/>
      <c r="NDI141" s="702"/>
      <c r="NDJ141" s="702"/>
      <c r="NDK141" s="702"/>
      <c r="NDL141" s="702"/>
      <c r="NDM141" s="702"/>
      <c r="NDN141" s="702"/>
      <c r="NDO141" s="702"/>
      <c r="NDP141" s="702"/>
      <c r="NDQ141" s="701"/>
      <c r="NDR141" s="702"/>
      <c r="NDS141" s="702"/>
      <c r="NDT141" s="702"/>
      <c r="NDU141" s="702"/>
      <c r="NDV141" s="702"/>
      <c r="NDW141" s="702"/>
      <c r="NDX141" s="702"/>
      <c r="NDY141" s="702"/>
      <c r="NDZ141" s="701"/>
      <c r="NEA141" s="702"/>
      <c r="NEB141" s="702"/>
      <c r="NEC141" s="702"/>
      <c r="NED141" s="702"/>
      <c r="NEE141" s="702"/>
      <c r="NEF141" s="702"/>
      <c r="NEG141" s="702"/>
      <c r="NEH141" s="702"/>
      <c r="NEI141" s="701"/>
      <c r="NEJ141" s="702"/>
      <c r="NEK141" s="702"/>
      <c r="NEL141" s="702"/>
      <c r="NEM141" s="702"/>
      <c r="NEN141" s="702"/>
      <c r="NEO141" s="702"/>
      <c r="NEP141" s="702"/>
      <c r="NEQ141" s="702"/>
      <c r="NER141" s="701"/>
      <c r="NES141" s="702"/>
      <c r="NET141" s="702"/>
      <c r="NEU141" s="702"/>
      <c r="NEV141" s="702"/>
      <c r="NEW141" s="702"/>
      <c r="NEX141" s="702"/>
      <c r="NEY141" s="702"/>
      <c r="NEZ141" s="702"/>
      <c r="NFA141" s="701"/>
      <c r="NFB141" s="702"/>
      <c r="NFC141" s="702"/>
      <c r="NFD141" s="702"/>
      <c r="NFE141" s="702"/>
      <c r="NFF141" s="702"/>
      <c r="NFG141" s="702"/>
      <c r="NFH141" s="702"/>
      <c r="NFI141" s="702"/>
      <c r="NFJ141" s="701"/>
      <c r="NFK141" s="702"/>
      <c r="NFL141" s="702"/>
      <c r="NFM141" s="702"/>
      <c r="NFN141" s="702"/>
      <c r="NFO141" s="702"/>
      <c r="NFP141" s="702"/>
      <c r="NFQ141" s="702"/>
      <c r="NFR141" s="702"/>
      <c r="NFS141" s="701"/>
      <c r="NFT141" s="702"/>
      <c r="NFU141" s="702"/>
      <c r="NFV141" s="702"/>
      <c r="NFW141" s="702"/>
      <c r="NFX141" s="702"/>
      <c r="NFY141" s="702"/>
      <c r="NFZ141" s="702"/>
      <c r="NGA141" s="702"/>
      <c r="NGB141" s="701"/>
      <c r="NGC141" s="702"/>
      <c r="NGD141" s="702"/>
      <c r="NGE141" s="702"/>
      <c r="NGF141" s="702"/>
      <c r="NGG141" s="702"/>
      <c r="NGH141" s="702"/>
      <c r="NGI141" s="702"/>
      <c r="NGJ141" s="702"/>
      <c r="NGK141" s="701"/>
      <c r="NGL141" s="702"/>
      <c r="NGM141" s="702"/>
      <c r="NGN141" s="702"/>
      <c r="NGO141" s="702"/>
      <c r="NGP141" s="702"/>
      <c r="NGQ141" s="702"/>
      <c r="NGR141" s="702"/>
      <c r="NGS141" s="702"/>
      <c r="NGT141" s="701"/>
      <c r="NGU141" s="702"/>
      <c r="NGV141" s="702"/>
      <c r="NGW141" s="702"/>
      <c r="NGX141" s="702"/>
      <c r="NGY141" s="702"/>
      <c r="NGZ141" s="702"/>
      <c r="NHA141" s="702"/>
      <c r="NHB141" s="702"/>
      <c r="NHC141" s="701"/>
      <c r="NHD141" s="702"/>
      <c r="NHE141" s="702"/>
      <c r="NHF141" s="702"/>
      <c r="NHG141" s="702"/>
      <c r="NHH141" s="702"/>
      <c r="NHI141" s="702"/>
      <c r="NHJ141" s="702"/>
      <c r="NHK141" s="702"/>
      <c r="NHL141" s="701"/>
      <c r="NHM141" s="702"/>
      <c r="NHN141" s="702"/>
      <c r="NHO141" s="702"/>
      <c r="NHP141" s="702"/>
      <c r="NHQ141" s="702"/>
      <c r="NHR141" s="702"/>
      <c r="NHS141" s="702"/>
      <c r="NHT141" s="702"/>
      <c r="NHU141" s="701"/>
      <c r="NHV141" s="702"/>
      <c r="NHW141" s="702"/>
      <c r="NHX141" s="702"/>
      <c r="NHY141" s="702"/>
      <c r="NHZ141" s="702"/>
      <c r="NIA141" s="702"/>
      <c r="NIB141" s="702"/>
      <c r="NIC141" s="702"/>
      <c r="NID141" s="701"/>
      <c r="NIE141" s="702"/>
      <c r="NIF141" s="702"/>
      <c r="NIG141" s="702"/>
      <c r="NIH141" s="702"/>
      <c r="NII141" s="702"/>
      <c r="NIJ141" s="702"/>
      <c r="NIK141" s="702"/>
      <c r="NIL141" s="702"/>
      <c r="NIM141" s="701"/>
      <c r="NIN141" s="702"/>
      <c r="NIO141" s="702"/>
      <c r="NIP141" s="702"/>
      <c r="NIQ141" s="702"/>
      <c r="NIR141" s="702"/>
      <c r="NIS141" s="702"/>
      <c r="NIT141" s="702"/>
      <c r="NIU141" s="702"/>
      <c r="NIV141" s="701"/>
      <c r="NIW141" s="702"/>
      <c r="NIX141" s="702"/>
      <c r="NIY141" s="702"/>
      <c r="NIZ141" s="702"/>
      <c r="NJA141" s="702"/>
      <c r="NJB141" s="702"/>
      <c r="NJC141" s="702"/>
      <c r="NJD141" s="702"/>
      <c r="NJE141" s="701"/>
      <c r="NJF141" s="702"/>
      <c r="NJG141" s="702"/>
      <c r="NJH141" s="702"/>
      <c r="NJI141" s="702"/>
      <c r="NJJ141" s="702"/>
      <c r="NJK141" s="702"/>
      <c r="NJL141" s="702"/>
      <c r="NJM141" s="702"/>
      <c r="NJN141" s="701"/>
      <c r="NJO141" s="702"/>
      <c r="NJP141" s="702"/>
      <c r="NJQ141" s="702"/>
      <c r="NJR141" s="702"/>
      <c r="NJS141" s="702"/>
      <c r="NJT141" s="702"/>
      <c r="NJU141" s="702"/>
      <c r="NJV141" s="702"/>
      <c r="NJW141" s="701"/>
      <c r="NJX141" s="702"/>
      <c r="NJY141" s="702"/>
      <c r="NJZ141" s="702"/>
      <c r="NKA141" s="702"/>
      <c r="NKB141" s="702"/>
      <c r="NKC141" s="702"/>
      <c r="NKD141" s="702"/>
      <c r="NKE141" s="702"/>
      <c r="NKF141" s="701"/>
      <c r="NKG141" s="702"/>
      <c r="NKH141" s="702"/>
      <c r="NKI141" s="702"/>
      <c r="NKJ141" s="702"/>
      <c r="NKK141" s="702"/>
      <c r="NKL141" s="702"/>
      <c r="NKM141" s="702"/>
      <c r="NKN141" s="702"/>
      <c r="NKO141" s="701"/>
      <c r="NKP141" s="702"/>
      <c r="NKQ141" s="702"/>
      <c r="NKR141" s="702"/>
      <c r="NKS141" s="702"/>
      <c r="NKT141" s="702"/>
      <c r="NKU141" s="702"/>
      <c r="NKV141" s="702"/>
      <c r="NKW141" s="702"/>
      <c r="NKX141" s="701"/>
      <c r="NKY141" s="702"/>
      <c r="NKZ141" s="702"/>
      <c r="NLA141" s="702"/>
      <c r="NLB141" s="702"/>
      <c r="NLC141" s="702"/>
      <c r="NLD141" s="702"/>
      <c r="NLE141" s="702"/>
      <c r="NLF141" s="702"/>
      <c r="NLG141" s="701"/>
      <c r="NLH141" s="702"/>
      <c r="NLI141" s="702"/>
      <c r="NLJ141" s="702"/>
      <c r="NLK141" s="702"/>
      <c r="NLL141" s="702"/>
      <c r="NLM141" s="702"/>
      <c r="NLN141" s="702"/>
      <c r="NLO141" s="702"/>
      <c r="NLP141" s="701"/>
      <c r="NLQ141" s="702"/>
      <c r="NLR141" s="702"/>
      <c r="NLS141" s="702"/>
      <c r="NLT141" s="702"/>
      <c r="NLU141" s="702"/>
      <c r="NLV141" s="702"/>
      <c r="NLW141" s="702"/>
      <c r="NLX141" s="702"/>
      <c r="NLY141" s="701"/>
      <c r="NLZ141" s="702"/>
      <c r="NMA141" s="702"/>
      <c r="NMB141" s="702"/>
      <c r="NMC141" s="702"/>
      <c r="NMD141" s="702"/>
      <c r="NME141" s="702"/>
      <c r="NMF141" s="702"/>
      <c r="NMG141" s="702"/>
      <c r="NMH141" s="701"/>
      <c r="NMI141" s="702"/>
      <c r="NMJ141" s="702"/>
      <c r="NMK141" s="702"/>
      <c r="NML141" s="702"/>
      <c r="NMM141" s="702"/>
      <c r="NMN141" s="702"/>
      <c r="NMO141" s="702"/>
      <c r="NMP141" s="702"/>
      <c r="NMQ141" s="701"/>
      <c r="NMR141" s="702"/>
      <c r="NMS141" s="702"/>
      <c r="NMT141" s="702"/>
      <c r="NMU141" s="702"/>
      <c r="NMV141" s="702"/>
      <c r="NMW141" s="702"/>
      <c r="NMX141" s="702"/>
      <c r="NMY141" s="702"/>
      <c r="NMZ141" s="701"/>
      <c r="NNA141" s="702"/>
      <c r="NNB141" s="702"/>
      <c r="NNC141" s="702"/>
      <c r="NND141" s="702"/>
      <c r="NNE141" s="702"/>
      <c r="NNF141" s="702"/>
      <c r="NNG141" s="702"/>
      <c r="NNH141" s="702"/>
      <c r="NNI141" s="701"/>
      <c r="NNJ141" s="702"/>
      <c r="NNK141" s="702"/>
      <c r="NNL141" s="702"/>
      <c r="NNM141" s="702"/>
      <c r="NNN141" s="702"/>
      <c r="NNO141" s="702"/>
      <c r="NNP141" s="702"/>
      <c r="NNQ141" s="702"/>
      <c r="NNR141" s="701"/>
      <c r="NNS141" s="702"/>
      <c r="NNT141" s="702"/>
      <c r="NNU141" s="702"/>
      <c r="NNV141" s="702"/>
      <c r="NNW141" s="702"/>
      <c r="NNX141" s="702"/>
      <c r="NNY141" s="702"/>
      <c r="NNZ141" s="702"/>
      <c r="NOA141" s="701"/>
      <c r="NOB141" s="702"/>
      <c r="NOC141" s="702"/>
      <c r="NOD141" s="702"/>
      <c r="NOE141" s="702"/>
      <c r="NOF141" s="702"/>
      <c r="NOG141" s="702"/>
      <c r="NOH141" s="702"/>
      <c r="NOI141" s="702"/>
      <c r="NOJ141" s="701"/>
      <c r="NOK141" s="702"/>
      <c r="NOL141" s="702"/>
      <c r="NOM141" s="702"/>
      <c r="NON141" s="702"/>
      <c r="NOO141" s="702"/>
      <c r="NOP141" s="702"/>
      <c r="NOQ141" s="702"/>
      <c r="NOR141" s="702"/>
      <c r="NOS141" s="701"/>
      <c r="NOT141" s="702"/>
      <c r="NOU141" s="702"/>
      <c r="NOV141" s="702"/>
      <c r="NOW141" s="702"/>
      <c r="NOX141" s="702"/>
      <c r="NOY141" s="702"/>
      <c r="NOZ141" s="702"/>
      <c r="NPA141" s="702"/>
      <c r="NPB141" s="701"/>
      <c r="NPC141" s="702"/>
      <c r="NPD141" s="702"/>
      <c r="NPE141" s="702"/>
      <c r="NPF141" s="702"/>
      <c r="NPG141" s="702"/>
      <c r="NPH141" s="702"/>
      <c r="NPI141" s="702"/>
      <c r="NPJ141" s="702"/>
      <c r="NPK141" s="701"/>
      <c r="NPL141" s="702"/>
      <c r="NPM141" s="702"/>
      <c r="NPN141" s="702"/>
      <c r="NPO141" s="702"/>
      <c r="NPP141" s="702"/>
      <c r="NPQ141" s="702"/>
      <c r="NPR141" s="702"/>
      <c r="NPS141" s="702"/>
      <c r="NPT141" s="701"/>
      <c r="NPU141" s="702"/>
      <c r="NPV141" s="702"/>
      <c r="NPW141" s="702"/>
      <c r="NPX141" s="702"/>
      <c r="NPY141" s="702"/>
      <c r="NPZ141" s="702"/>
      <c r="NQA141" s="702"/>
      <c r="NQB141" s="702"/>
      <c r="NQC141" s="701"/>
      <c r="NQD141" s="702"/>
      <c r="NQE141" s="702"/>
      <c r="NQF141" s="702"/>
      <c r="NQG141" s="702"/>
      <c r="NQH141" s="702"/>
      <c r="NQI141" s="702"/>
      <c r="NQJ141" s="702"/>
      <c r="NQK141" s="702"/>
      <c r="NQL141" s="701"/>
      <c r="NQM141" s="702"/>
      <c r="NQN141" s="702"/>
      <c r="NQO141" s="702"/>
      <c r="NQP141" s="702"/>
      <c r="NQQ141" s="702"/>
      <c r="NQR141" s="702"/>
      <c r="NQS141" s="702"/>
      <c r="NQT141" s="702"/>
      <c r="NQU141" s="701"/>
      <c r="NQV141" s="702"/>
      <c r="NQW141" s="702"/>
      <c r="NQX141" s="702"/>
      <c r="NQY141" s="702"/>
      <c r="NQZ141" s="702"/>
      <c r="NRA141" s="702"/>
      <c r="NRB141" s="702"/>
      <c r="NRC141" s="702"/>
      <c r="NRD141" s="701"/>
      <c r="NRE141" s="702"/>
      <c r="NRF141" s="702"/>
      <c r="NRG141" s="702"/>
      <c r="NRH141" s="702"/>
      <c r="NRI141" s="702"/>
      <c r="NRJ141" s="702"/>
      <c r="NRK141" s="702"/>
      <c r="NRL141" s="702"/>
      <c r="NRM141" s="701"/>
      <c r="NRN141" s="702"/>
      <c r="NRO141" s="702"/>
      <c r="NRP141" s="702"/>
      <c r="NRQ141" s="702"/>
      <c r="NRR141" s="702"/>
      <c r="NRS141" s="702"/>
      <c r="NRT141" s="702"/>
      <c r="NRU141" s="702"/>
      <c r="NRV141" s="701"/>
      <c r="NRW141" s="702"/>
      <c r="NRX141" s="702"/>
      <c r="NRY141" s="702"/>
      <c r="NRZ141" s="702"/>
      <c r="NSA141" s="702"/>
      <c r="NSB141" s="702"/>
      <c r="NSC141" s="702"/>
      <c r="NSD141" s="702"/>
      <c r="NSE141" s="701"/>
      <c r="NSF141" s="702"/>
      <c r="NSG141" s="702"/>
      <c r="NSH141" s="702"/>
      <c r="NSI141" s="702"/>
      <c r="NSJ141" s="702"/>
      <c r="NSK141" s="702"/>
      <c r="NSL141" s="702"/>
      <c r="NSM141" s="702"/>
      <c r="NSN141" s="701"/>
      <c r="NSO141" s="702"/>
      <c r="NSP141" s="702"/>
      <c r="NSQ141" s="702"/>
      <c r="NSR141" s="702"/>
      <c r="NSS141" s="702"/>
      <c r="NST141" s="702"/>
      <c r="NSU141" s="702"/>
      <c r="NSV141" s="702"/>
      <c r="NSW141" s="701"/>
      <c r="NSX141" s="702"/>
      <c r="NSY141" s="702"/>
      <c r="NSZ141" s="702"/>
      <c r="NTA141" s="702"/>
      <c r="NTB141" s="702"/>
      <c r="NTC141" s="702"/>
      <c r="NTD141" s="702"/>
      <c r="NTE141" s="702"/>
      <c r="NTF141" s="701"/>
      <c r="NTG141" s="702"/>
      <c r="NTH141" s="702"/>
      <c r="NTI141" s="702"/>
      <c r="NTJ141" s="702"/>
      <c r="NTK141" s="702"/>
      <c r="NTL141" s="702"/>
      <c r="NTM141" s="702"/>
      <c r="NTN141" s="702"/>
      <c r="NTO141" s="701"/>
      <c r="NTP141" s="702"/>
      <c r="NTQ141" s="702"/>
      <c r="NTR141" s="702"/>
      <c r="NTS141" s="702"/>
      <c r="NTT141" s="702"/>
      <c r="NTU141" s="702"/>
      <c r="NTV141" s="702"/>
      <c r="NTW141" s="702"/>
      <c r="NTX141" s="701"/>
      <c r="NTY141" s="702"/>
      <c r="NTZ141" s="702"/>
      <c r="NUA141" s="702"/>
      <c r="NUB141" s="702"/>
      <c r="NUC141" s="702"/>
      <c r="NUD141" s="702"/>
      <c r="NUE141" s="702"/>
      <c r="NUF141" s="702"/>
      <c r="NUG141" s="701"/>
      <c r="NUH141" s="702"/>
      <c r="NUI141" s="702"/>
      <c r="NUJ141" s="702"/>
      <c r="NUK141" s="702"/>
      <c r="NUL141" s="702"/>
      <c r="NUM141" s="702"/>
      <c r="NUN141" s="702"/>
      <c r="NUO141" s="702"/>
      <c r="NUP141" s="701"/>
      <c r="NUQ141" s="702"/>
      <c r="NUR141" s="702"/>
      <c r="NUS141" s="702"/>
      <c r="NUT141" s="702"/>
      <c r="NUU141" s="702"/>
      <c r="NUV141" s="702"/>
      <c r="NUW141" s="702"/>
      <c r="NUX141" s="702"/>
      <c r="NUY141" s="701"/>
      <c r="NUZ141" s="702"/>
      <c r="NVA141" s="702"/>
      <c r="NVB141" s="702"/>
      <c r="NVC141" s="702"/>
      <c r="NVD141" s="702"/>
      <c r="NVE141" s="702"/>
      <c r="NVF141" s="702"/>
      <c r="NVG141" s="702"/>
      <c r="NVH141" s="701"/>
      <c r="NVI141" s="702"/>
      <c r="NVJ141" s="702"/>
      <c r="NVK141" s="702"/>
      <c r="NVL141" s="702"/>
      <c r="NVM141" s="702"/>
      <c r="NVN141" s="702"/>
      <c r="NVO141" s="702"/>
      <c r="NVP141" s="702"/>
      <c r="NVQ141" s="701"/>
      <c r="NVR141" s="702"/>
      <c r="NVS141" s="702"/>
      <c r="NVT141" s="702"/>
      <c r="NVU141" s="702"/>
      <c r="NVV141" s="702"/>
      <c r="NVW141" s="702"/>
      <c r="NVX141" s="702"/>
      <c r="NVY141" s="702"/>
      <c r="NVZ141" s="701"/>
      <c r="NWA141" s="702"/>
      <c r="NWB141" s="702"/>
      <c r="NWC141" s="702"/>
      <c r="NWD141" s="702"/>
      <c r="NWE141" s="702"/>
      <c r="NWF141" s="702"/>
      <c r="NWG141" s="702"/>
      <c r="NWH141" s="702"/>
      <c r="NWI141" s="701"/>
      <c r="NWJ141" s="702"/>
      <c r="NWK141" s="702"/>
      <c r="NWL141" s="702"/>
      <c r="NWM141" s="702"/>
      <c r="NWN141" s="702"/>
      <c r="NWO141" s="702"/>
      <c r="NWP141" s="702"/>
      <c r="NWQ141" s="702"/>
      <c r="NWR141" s="701"/>
      <c r="NWS141" s="702"/>
      <c r="NWT141" s="702"/>
      <c r="NWU141" s="702"/>
      <c r="NWV141" s="702"/>
      <c r="NWW141" s="702"/>
      <c r="NWX141" s="702"/>
      <c r="NWY141" s="702"/>
      <c r="NWZ141" s="702"/>
      <c r="NXA141" s="701"/>
      <c r="NXB141" s="702"/>
      <c r="NXC141" s="702"/>
      <c r="NXD141" s="702"/>
      <c r="NXE141" s="702"/>
      <c r="NXF141" s="702"/>
      <c r="NXG141" s="702"/>
      <c r="NXH141" s="702"/>
      <c r="NXI141" s="702"/>
      <c r="NXJ141" s="701"/>
      <c r="NXK141" s="702"/>
      <c r="NXL141" s="702"/>
      <c r="NXM141" s="702"/>
      <c r="NXN141" s="702"/>
      <c r="NXO141" s="702"/>
      <c r="NXP141" s="702"/>
      <c r="NXQ141" s="702"/>
      <c r="NXR141" s="702"/>
      <c r="NXS141" s="701"/>
      <c r="NXT141" s="702"/>
      <c r="NXU141" s="702"/>
      <c r="NXV141" s="702"/>
      <c r="NXW141" s="702"/>
      <c r="NXX141" s="702"/>
      <c r="NXY141" s="702"/>
      <c r="NXZ141" s="702"/>
      <c r="NYA141" s="702"/>
      <c r="NYB141" s="701"/>
      <c r="NYC141" s="702"/>
      <c r="NYD141" s="702"/>
      <c r="NYE141" s="702"/>
      <c r="NYF141" s="702"/>
      <c r="NYG141" s="702"/>
      <c r="NYH141" s="702"/>
      <c r="NYI141" s="702"/>
      <c r="NYJ141" s="702"/>
      <c r="NYK141" s="701"/>
      <c r="NYL141" s="702"/>
      <c r="NYM141" s="702"/>
      <c r="NYN141" s="702"/>
      <c r="NYO141" s="702"/>
      <c r="NYP141" s="702"/>
      <c r="NYQ141" s="702"/>
      <c r="NYR141" s="702"/>
      <c r="NYS141" s="702"/>
      <c r="NYT141" s="701"/>
      <c r="NYU141" s="702"/>
      <c r="NYV141" s="702"/>
      <c r="NYW141" s="702"/>
      <c r="NYX141" s="702"/>
      <c r="NYY141" s="702"/>
      <c r="NYZ141" s="702"/>
      <c r="NZA141" s="702"/>
      <c r="NZB141" s="702"/>
      <c r="NZC141" s="701"/>
      <c r="NZD141" s="702"/>
      <c r="NZE141" s="702"/>
      <c r="NZF141" s="702"/>
      <c r="NZG141" s="702"/>
      <c r="NZH141" s="702"/>
      <c r="NZI141" s="702"/>
      <c r="NZJ141" s="702"/>
      <c r="NZK141" s="702"/>
      <c r="NZL141" s="701"/>
      <c r="NZM141" s="702"/>
      <c r="NZN141" s="702"/>
      <c r="NZO141" s="702"/>
      <c r="NZP141" s="702"/>
      <c r="NZQ141" s="702"/>
      <c r="NZR141" s="702"/>
      <c r="NZS141" s="702"/>
      <c r="NZT141" s="702"/>
      <c r="NZU141" s="701"/>
      <c r="NZV141" s="702"/>
      <c r="NZW141" s="702"/>
      <c r="NZX141" s="702"/>
      <c r="NZY141" s="702"/>
      <c r="NZZ141" s="702"/>
      <c r="OAA141" s="702"/>
      <c r="OAB141" s="702"/>
      <c r="OAC141" s="702"/>
      <c r="OAD141" s="701"/>
      <c r="OAE141" s="702"/>
      <c r="OAF141" s="702"/>
      <c r="OAG141" s="702"/>
      <c r="OAH141" s="702"/>
      <c r="OAI141" s="702"/>
      <c r="OAJ141" s="702"/>
      <c r="OAK141" s="702"/>
      <c r="OAL141" s="702"/>
      <c r="OAM141" s="701"/>
      <c r="OAN141" s="702"/>
      <c r="OAO141" s="702"/>
      <c r="OAP141" s="702"/>
      <c r="OAQ141" s="702"/>
      <c r="OAR141" s="702"/>
      <c r="OAS141" s="702"/>
      <c r="OAT141" s="702"/>
      <c r="OAU141" s="702"/>
      <c r="OAV141" s="701"/>
      <c r="OAW141" s="702"/>
      <c r="OAX141" s="702"/>
      <c r="OAY141" s="702"/>
      <c r="OAZ141" s="702"/>
      <c r="OBA141" s="702"/>
      <c r="OBB141" s="702"/>
      <c r="OBC141" s="702"/>
      <c r="OBD141" s="702"/>
      <c r="OBE141" s="701"/>
      <c r="OBF141" s="702"/>
      <c r="OBG141" s="702"/>
      <c r="OBH141" s="702"/>
      <c r="OBI141" s="702"/>
      <c r="OBJ141" s="702"/>
      <c r="OBK141" s="702"/>
      <c r="OBL141" s="702"/>
      <c r="OBM141" s="702"/>
      <c r="OBN141" s="701"/>
      <c r="OBO141" s="702"/>
      <c r="OBP141" s="702"/>
      <c r="OBQ141" s="702"/>
      <c r="OBR141" s="702"/>
      <c r="OBS141" s="702"/>
      <c r="OBT141" s="702"/>
      <c r="OBU141" s="702"/>
      <c r="OBV141" s="702"/>
      <c r="OBW141" s="701"/>
      <c r="OBX141" s="702"/>
      <c r="OBY141" s="702"/>
      <c r="OBZ141" s="702"/>
      <c r="OCA141" s="702"/>
      <c r="OCB141" s="702"/>
      <c r="OCC141" s="702"/>
      <c r="OCD141" s="702"/>
      <c r="OCE141" s="702"/>
      <c r="OCF141" s="701"/>
      <c r="OCG141" s="702"/>
      <c r="OCH141" s="702"/>
      <c r="OCI141" s="702"/>
      <c r="OCJ141" s="702"/>
      <c r="OCK141" s="702"/>
      <c r="OCL141" s="702"/>
      <c r="OCM141" s="702"/>
      <c r="OCN141" s="702"/>
      <c r="OCO141" s="701"/>
      <c r="OCP141" s="702"/>
      <c r="OCQ141" s="702"/>
      <c r="OCR141" s="702"/>
      <c r="OCS141" s="702"/>
      <c r="OCT141" s="702"/>
      <c r="OCU141" s="702"/>
      <c r="OCV141" s="702"/>
      <c r="OCW141" s="702"/>
      <c r="OCX141" s="701"/>
      <c r="OCY141" s="702"/>
      <c r="OCZ141" s="702"/>
      <c r="ODA141" s="702"/>
      <c r="ODB141" s="702"/>
      <c r="ODC141" s="702"/>
      <c r="ODD141" s="702"/>
      <c r="ODE141" s="702"/>
      <c r="ODF141" s="702"/>
      <c r="ODG141" s="701"/>
      <c r="ODH141" s="702"/>
      <c r="ODI141" s="702"/>
      <c r="ODJ141" s="702"/>
      <c r="ODK141" s="702"/>
      <c r="ODL141" s="702"/>
      <c r="ODM141" s="702"/>
      <c r="ODN141" s="702"/>
      <c r="ODO141" s="702"/>
      <c r="ODP141" s="701"/>
      <c r="ODQ141" s="702"/>
      <c r="ODR141" s="702"/>
      <c r="ODS141" s="702"/>
      <c r="ODT141" s="702"/>
      <c r="ODU141" s="702"/>
      <c r="ODV141" s="702"/>
      <c r="ODW141" s="702"/>
      <c r="ODX141" s="702"/>
      <c r="ODY141" s="701"/>
      <c r="ODZ141" s="702"/>
      <c r="OEA141" s="702"/>
      <c r="OEB141" s="702"/>
      <c r="OEC141" s="702"/>
      <c r="OED141" s="702"/>
      <c r="OEE141" s="702"/>
      <c r="OEF141" s="702"/>
      <c r="OEG141" s="702"/>
      <c r="OEH141" s="701"/>
      <c r="OEI141" s="702"/>
      <c r="OEJ141" s="702"/>
      <c r="OEK141" s="702"/>
      <c r="OEL141" s="702"/>
      <c r="OEM141" s="702"/>
      <c r="OEN141" s="702"/>
      <c r="OEO141" s="702"/>
      <c r="OEP141" s="702"/>
      <c r="OEQ141" s="701"/>
      <c r="OER141" s="702"/>
      <c r="OES141" s="702"/>
      <c r="OET141" s="702"/>
      <c r="OEU141" s="702"/>
      <c r="OEV141" s="702"/>
      <c r="OEW141" s="702"/>
      <c r="OEX141" s="702"/>
      <c r="OEY141" s="702"/>
      <c r="OEZ141" s="701"/>
      <c r="OFA141" s="702"/>
      <c r="OFB141" s="702"/>
      <c r="OFC141" s="702"/>
      <c r="OFD141" s="702"/>
      <c r="OFE141" s="702"/>
      <c r="OFF141" s="702"/>
      <c r="OFG141" s="702"/>
      <c r="OFH141" s="702"/>
      <c r="OFI141" s="701"/>
      <c r="OFJ141" s="702"/>
      <c r="OFK141" s="702"/>
      <c r="OFL141" s="702"/>
      <c r="OFM141" s="702"/>
      <c r="OFN141" s="702"/>
      <c r="OFO141" s="702"/>
      <c r="OFP141" s="702"/>
      <c r="OFQ141" s="702"/>
      <c r="OFR141" s="701"/>
      <c r="OFS141" s="702"/>
      <c r="OFT141" s="702"/>
      <c r="OFU141" s="702"/>
      <c r="OFV141" s="702"/>
      <c r="OFW141" s="702"/>
      <c r="OFX141" s="702"/>
      <c r="OFY141" s="702"/>
      <c r="OFZ141" s="702"/>
      <c r="OGA141" s="701"/>
      <c r="OGB141" s="702"/>
      <c r="OGC141" s="702"/>
      <c r="OGD141" s="702"/>
      <c r="OGE141" s="702"/>
      <c r="OGF141" s="702"/>
      <c r="OGG141" s="702"/>
      <c r="OGH141" s="702"/>
      <c r="OGI141" s="702"/>
      <c r="OGJ141" s="701"/>
      <c r="OGK141" s="702"/>
      <c r="OGL141" s="702"/>
      <c r="OGM141" s="702"/>
      <c r="OGN141" s="702"/>
      <c r="OGO141" s="702"/>
      <c r="OGP141" s="702"/>
      <c r="OGQ141" s="702"/>
      <c r="OGR141" s="702"/>
      <c r="OGS141" s="701"/>
      <c r="OGT141" s="702"/>
      <c r="OGU141" s="702"/>
      <c r="OGV141" s="702"/>
      <c r="OGW141" s="702"/>
      <c r="OGX141" s="702"/>
      <c r="OGY141" s="702"/>
      <c r="OGZ141" s="702"/>
      <c r="OHA141" s="702"/>
      <c r="OHB141" s="701"/>
      <c r="OHC141" s="702"/>
      <c r="OHD141" s="702"/>
      <c r="OHE141" s="702"/>
      <c r="OHF141" s="702"/>
      <c r="OHG141" s="702"/>
      <c r="OHH141" s="702"/>
      <c r="OHI141" s="702"/>
      <c r="OHJ141" s="702"/>
      <c r="OHK141" s="701"/>
      <c r="OHL141" s="702"/>
      <c r="OHM141" s="702"/>
      <c r="OHN141" s="702"/>
      <c r="OHO141" s="702"/>
      <c r="OHP141" s="702"/>
      <c r="OHQ141" s="702"/>
      <c r="OHR141" s="702"/>
      <c r="OHS141" s="702"/>
      <c r="OHT141" s="701"/>
      <c r="OHU141" s="702"/>
      <c r="OHV141" s="702"/>
      <c r="OHW141" s="702"/>
      <c r="OHX141" s="702"/>
      <c r="OHY141" s="702"/>
      <c r="OHZ141" s="702"/>
      <c r="OIA141" s="702"/>
      <c r="OIB141" s="702"/>
      <c r="OIC141" s="701"/>
      <c r="OID141" s="702"/>
      <c r="OIE141" s="702"/>
      <c r="OIF141" s="702"/>
      <c r="OIG141" s="702"/>
      <c r="OIH141" s="702"/>
      <c r="OII141" s="702"/>
      <c r="OIJ141" s="702"/>
      <c r="OIK141" s="702"/>
      <c r="OIL141" s="701"/>
      <c r="OIM141" s="702"/>
      <c r="OIN141" s="702"/>
      <c r="OIO141" s="702"/>
      <c r="OIP141" s="702"/>
      <c r="OIQ141" s="702"/>
      <c r="OIR141" s="702"/>
      <c r="OIS141" s="702"/>
      <c r="OIT141" s="702"/>
      <c r="OIU141" s="701"/>
      <c r="OIV141" s="702"/>
      <c r="OIW141" s="702"/>
      <c r="OIX141" s="702"/>
      <c r="OIY141" s="702"/>
      <c r="OIZ141" s="702"/>
      <c r="OJA141" s="702"/>
      <c r="OJB141" s="702"/>
      <c r="OJC141" s="702"/>
      <c r="OJD141" s="701"/>
      <c r="OJE141" s="702"/>
      <c r="OJF141" s="702"/>
      <c r="OJG141" s="702"/>
      <c r="OJH141" s="702"/>
      <c r="OJI141" s="702"/>
      <c r="OJJ141" s="702"/>
      <c r="OJK141" s="702"/>
      <c r="OJL141" s="702"/>
      <c r="OJM141" s="701"/>
      <c r="OJN141" s="702"/>
      <c r="OJO141" s="702"/>
      <c r="OJP141" s="702"/>
      <c r="OJQ141" s="702"/>
      <c r="OJR141" s="702"/>
      <c r="OJS141" s="702"/>
      <c r="OJT141" s="702"/>
      <c r="OJU141" s="702"/>
      <c r="OJV141" s="701"/>
      <c r="OJW141" s="702"/>
      <c r="OJX141" s="702"/>
      <c r="OJY141" s="702"/>
      <c r="OJZ141" s="702"/>
      <c r="OKA141" s="702"/>
      <c r="OKB141" s="702"/>
      <c r="OKC141" s="702"/>
      <c r="OKD141" s="702"/>
      <c r="OKE141" s="701"/>
      <c r="OKF141" s="702"/>
      <c r="OKG141" s="702"/>
      <c r="OKH141" s="702"/>
      <c r="OKI141" s="702"/>
      <c r="OKJ141" s="702"/>
      <c r="OKK141" s="702"/>
      <c r="OKL141" s="702"/>
      <c r="OKM141" s="702"/>
      <c r="OKN141" s="701"/>
      <c r="OKO141" s="702"/>
      <c r="OKP141" s="702"/>
      <c r="OKQ141" s="702"/>
      <c r="OKR141" s="702"/>
      <c r="OKS141" s="702"/>
      <c r="OKT141" s="702"/>
      <c r="OKU141" s="702"/>
      <c r="OKV141" s="702"/>
      <c r="OKW141" s="701"/>
      <c r="OKX141" s="702"/>
      <c r="OKY141" s="702"/>
      <c r="OKZ141" s="702"/>
      <c r="OLA141" s="702"/>
      <c r="OLB141" s="702"/>
      <c r="OLC141" s="702"/>
      <c r="OLD141" s="702"/>
      <c r="OLE141" s="702"/>
      <c r="OLF141" s="701"/>
      <c r="OLG141" s="702"/>
      <c r="OLH141" s="702"/>
      <c r="OLI141" s="702"/>
      <c r="OLJ141" s="702"/>
      <c r="OLK141" s="702"/>
      <c r="OLL141" s="702"/>
      <c r="OLM141" s="702"/>
      <c r="OLN141" s="702"/>
      <c r="OLO141" s="701"/>
      <c r="OLP141" s="702"/>
      <c r="OLQ141" s="702"/>
      <c r="OLR141" s="702"/>
      <c r="OLS141" s="702"/>
      <c r="OLT141" s="702"/>
      <c r="OLU141" s="702"/>
      <c r="OLV141" s="702"/>
      <c r="OLW141" s="702"/>
      <c r="OLX141" s="701"/>
      <c r="OLY141" s="702"/>
      <c r="OLZ141" s="702"/>
      <c r="OMA141" s="702"/>
      <c r="OMB141" s="702"/>
      <c r="OMC141" s="702"/>
      <c r="OMD141" s="702"/>
      <c r="OME141" s="702"/>
      <c r="OMF141" s="702"/>
      <c r="OMG141" s="701"/>
      <c r="OMH141" s="702"/>
      <c r="OMI141" s="702"/>
      <c r="OMJ141" s="702"/>
      <c r="OMK141" s="702"/>
      <c r="OML141" s="702"/>
      <c r="OMM141" s="702"/>
      <c r="OMN141" s="702"/>
      <c r="OMO141" s="702"/>
      <c r="OMP141" s="701"/>
      <c r="OMQ141" s="702"/>
      <c r="OMR141" s="702"/>
      <c r="OMS141" s="702"/>
      <c r="OMT141" s="702"/>
      <c r="OMU141" s="702"/>
      <c r="OMV141" s="702"/>
      <c r="OMW141" s="702"/>
      <c r="OMX141" s="702"/>
      <c r="OMY141" s="701"/>
      <c r="OMZ141" s="702"/>
      <c r="ONA141" s="702"/>
      <c r="ONB141" s="702"/>
      <c r="ONC141" s="702"/>
      <c r="OND141" s="702"/>
      <c r="ONE141" s="702"/>
      <c r="ONF141" s="702"/>
      <c r="ONG141" s="702"/>
      <c r="ONH141" s="701"/>
      <c r="ONI141" s="702"/>
      <c r="ONJ141" s="702"/>
      <c r="ONK141" s="702"/>
      <c r="ONL141" s="702"/>
      <c r="ONM141" s="702"/>
      <c r="ONN141" s="702"/>
      <c r="ONO141" s="702"/>
      <c r="ONP141" s="702"/>
      <c r="ONQ141" s="701"/>
      <c r="ONR141" s="702"/>
      <c r="ONS141" s="702"/>
      <c r="ONT141" s="702"/>
      <c r="ONU141" s="702"/>
      <c r="ONV141" s="702"/>
      <c r="ONW141" s="702"/>
      <c r="ONX141" s="702"/>
      <c r="ONY141" s="702"/>
      <c r="ONZ141" s="701"/>
      <c r="OOA141" s="702"/>
      <c r="OOB141" s="702"/>
      <c r="OOC141" s="702"/>
      <c r="OOD141" s="702"/>
      <c r="OOE141" s="702"/>
      <c r="OOF141" s="702"/>
      <c r="OOG141" s="702"/>
      <c r="OOH141" s="702"/>
      <c r="OOI141" s="701"/>
      <c r="OOJ141" s="702"/>
      <c r="OOK141" s="702"/>
      <c r="OOL141" s="702"/>
      <c r="OOM141" s="702"/>
      <c r="OON141" s="702"/>
      <c r="OOO141" s="702"/>
      <c r="OOP141" s="702"/>
      <c r="OOQ141" s="702"/>
      <c r="OOR141" s="701"/>
      <c r="OOS141" s="702"/>
      <c r="OOT141" s="702"/>
      <c r="OOU141" s="702"/>
      <c r="OOV141" s="702"/>
      <c r="OOW141" s="702"/>
      <c r="OOX141" s="702"/>
      <c r="OOY141" s="702"/>
      <c r="OOZ141" s="702"/>
      <c r="OPA141" s="701"/>
      <c r="OPB141" s="702"/>
      <c r="OPC141" s="702"/>
      <c r="OPD141" s="702"/>
      <c r="OPE141" s="702"/>
      <c r="OPF141" s="702"/>
      <c r="OPG141" s="702"/>
      <c r="OPH141" s="702"/>
      <c r="OPI141" s="702"/>
      <c r="OPJ141" s="701"/>
      <c r="OPK141" s="702"/>
      <c r="OPL141" s="702"/>
      <c r="OPM141" s="702"/>
      <c r="OPN141" s="702"/>
      <c r="OPO141" s="702"/>
      <c r="OPP141" s="702"/>
      <c r="OPQ141" s="702"/>
      <c r="OPR141" s="702"/>
      <c r="OPS141" s="701"/>
      <c r="OPT141" s="702"/>
      <c r="OPU141" s="702"/>
      <c r="OPV141" s="702"/>
      <c r="OPW141" s="702"/>
      <c r="OPX141" s="702"/>
      <c r="OPY141" s="702"/>
      <c r="OPZ141" s="702"/>
      <c r="OQA141" s="702"/>
      <c r="OQB141" s="701"/>
      <c r="OQC141" s="702"/>
      <c r="OQD141" s="702"/>
      <c r="OQE141" s="702"/>
      <c r="OQF141" s="702"/>
      <c r="OQG141" s="702"/>
      <c r="OQH141" s="702"/>
      <c r="OQI141" s="702"/>
      <c r="OQJ141" s="702"/>
      <c r="OQK141" s="701"/>
      <c r="OQL141" s="702"/>
      <c r="OQM141" s="702"/>
      <c r="OQN141" s="702"/>
      <c r="OQO141" s="702"/>
      <c r="OQP141" s="702"/>
      <c r="OQQ141" s="702"/>
      <c r="OQR141" s="702"/>
      <c r="OQS141" s="702"/>
      <c r="OQT141" s="701"/>
      <c r="OQU141" s="702"/>
      <c r="OQV141" s="702"/>
      <c r="OQW141" s="702"/>
      <c r="OQX141" s="702"/>
      <c r="OQY141" s="702"/>
      <c r="OQZ141" s="702"/>
      <c r="ORA141" s="702"/>
      <c r="ORB141" s="702"/>
      <c r="ORC141" s="701"/>
      <c r="ORD141" s="702"/>
      <c r="ORE141" s="702"/>
      <c r="ORF141" s="702"/>
      <c r="ORG141" s="702"/>
      <c r="ORH141" s="702"/>
      <c r="ORI141" s="702"/>
      <c r="ORJ141" s="702"/>
      <c r="ORK141" s="702"/>
      <c r="ORL141" s="701"/>
      <c r="ORM141" s="702"/>
      <c r="ORN141" s="702"/>
      <c r="ORO141" s="702"/>
      <c r="ORP141" s="702"/>
      <c r="ORQ141" s="702"/>
      <c r="ORR141" s="702"/>
      <c r="ORS141" s="702"/>
      <c r="ORT141" s="702"/>
      <c r="ORU141" s="701"/>
      <c r="ORV141" s="702"/>
      <c r="ORW141" s="702"/>
      <c r="ORX141" s="702"/>
      <c r="ORY141" s="702"/>
      <c r="ORZ141" s="702"/>
      <c r="OSA141" s="702"/>
      <c r="OSB141" s="702"/>
      <c r="OSC141" s="702"/>
      <c r="OSD141" s="701"/>
      <c r="OSE141" s="702"/>
      <c r="OSF141" s="702"/>
      <c r="OSG141" s="702"/>
      <c r="OSH141" s="702"/>
      <c r="OSI141" s="702"/>
      <c r="OSJ141" s="702"/>
      <c r="OSK141" s="702"/>
      <c r="OSL141" s="702"/>
      <c r="OSM141" s="701"/>
      <c r="OSN141" s="702"/>
      <c r="OSO141" s="702"/>
      <c r="OSP141" s="702"/>
      <c r="OSQ141" s="702"/>
      <c r="OSR141" s="702"/>
      <c r="OSS141" s="702"/>
      <c r="OST141" s="702"/>
      <c r="OSU141" s="702"/>
      <c r="OSV141" s="701"/>
      <c r="OSW141" s="702"/>
      <c r="OSX141" s="702"/>
      <c r="OSY141" s="702"/>
      <c r="OSZ141" s="702"/>
      <c r="OTA141" s="702"/>
      <c r="OTB141" s="702"/>
      <c r="OTC141" s="702"/>
      <c r="OTD141" s="702"/>
      <c r="OTE141" s="701"/>
      <c r="OTF141" s="702"/>
      <c r="OTG141" s="702"/>
      <c r="OTH141" s="702"/>
      <c r="OTI141" s="702"/>
      <c r="OTJ141" s="702"/>
      <c r="OTK141" s="702"/>
      <c r="OTL141" s="702"/>
      <c r="OTM141" s="702"/>
      <c r="OTN141" s="701"/>
      <c r="OTO141" s="702"/>
      <c r="OTP141" s="702"/>
      <c r="OTQ141" s="702"/>
      <c r="OTR141" s="702"/>
      <c r="OTS141" s="702"/>
      <c r="OTT141" s="702"/>
      <c r="OTU141" s="702"/>
      <c r="OTV141" s="702"/>
      <c r="OTW141" s="701"/>
      <c r="OTX141" s="702"/>
      <c r="OTY141" s="702"/>
      <c r="OTZ141" s="702"/>
      <c r="OUA141" s="702"/>
      <c r="OUB141" s="702"/>
      <c r="OUC141" s="702"/>
      <c r="OUD141" s="702"/>
      <c r="OUE141" s="702"/>
      <c r="OUF141" s="701"/>
      <c r="OUG141" s="702"/>
      <c r="OUH141" s="702"/>
      <c r="OUI141" s="702"/>
      <c r="OUJ141" s="702"/>
      <c r="OUK141" s="702"/>
      <c r="OUL141" s="702"/>
      <c r="OUM141" s="702"/>
      <c r="OUN141" s="702"/>
      <c r="OUO141" s="701"/>
      <c r="OUP141" s="702"/>
      <c r="OUQ141" s="702"/>
      <c r="OUR141" s="702"/>
      <c r="OUS141" s="702"/>
      <c r="OUT141" s="702"/>
      <c r="OUU141" s="702"/>
      <c r="OUV141" s="702"/>
      <c r="OUW141" s="702"/>
      <c r="OUX141" s="701"/>
      <c r="OUY141" s="702"/>
      <c r="OUZ141" s="702"/>
      <c r="OVA141" s="702"/>
      <c r="OVB141" s="702"/>
      <c r="OVC141" s="702"/>
      <c r="OVD141" s="702"/>
      <c r="OVE141" s="702"/>
      <c r="OVF141" s="702"/>
      <c r="OVG141" s="701"/>
      <c r="OVH141" s="702"/>
      <c r="OVI141" s="702"/>
      <c r="OVJ141" s="702"/>
      <c r="OVK141" s="702"/>
      <c r="OVL141" s="702"/>
      <c r="OVM141" s="702"/>
      <c r="OVN141" s="702"/>
      <c r="OVO141" s="702"/>
      <c r="OVP141" s="701"/>
      <c r="OVQ141" s="702"/>
      <c r="OVR141" s="702"/>
      <c r="OVS141" s="702"/>
      <c r="OVT141" s="702"/>
      <c r="OVU141" s="702"/>
      <c r="OVV141" s="702"/>
      <c r="OVW141" s="702"/>
      <c r="OVX141" s="702"/>
      <c r="OVY141" s="701"/>
      <c r="OVZ141" s="702"/>
      <c r="OWA141" s="702"/>
      <c r="OWB141" s="702"/>
      <c r="OWC141" s="702"/>
      <c r="OWD141" s="702"/>
      <c r="OWE141" s="702"/>
      <c r="OWF141" s="702"/>
      <c r="OWG141" s="702"/>
      <c r="OWH141" s="701"/>
      <c r="OWI141" s="702"/>
      <c r="OWJ141" s="702"/>
      <c r="OWK141" s="702"/>
      <c r="OWL141" s="702"/>
      <c r="OWM141" s="702"/>
      <c r="OWN141" s="702"/>
      <c r="OWO141" s="702"/>
      <c r="OWP141" s="702"/>
      <c r="OWQ141" s="701"/>
      <c r="OWR141" s="702"/>
      <c r="OWS141" s="702"/>
      <c r="OWT141" s="702"/>
      <c r="OWU141" s="702"/>
      <c r="OWV141" s="702"/>
      <c r="OWW141" s="702"/>
      <c r="OWX141" s="702"/>
      <c r="OWY141" s="702"/>
      <c r="OWZ141" s="701"/>
      <c r="OXA141" s="702"/>
      <c r="OXB141" s="702"/>
      <c r="OXC141" s="702"/>
      <c r="OXD141" s="702"/>
      <c r="OXE141" s="702"/>
      <c r="OXF141" s="702"/>
      <c r="OXG141" s="702"/>
      <c r="OXH141" s="702"/>
      <c r="OXI141" s="701"/>
      <c r="OXJ141" s="702"/>
      <c r="OXK141" s="702"/>
      <c r="OXL141" s="702"/>
      <c r="OXM141" s="702"/>
      <c r="OXN141" s="702"/>
      <c r="OXO141" s="702"/>
      <c r="OXP141" s="702"/>
      <c r="OXQ141" s="702"/>
      <c r="OXR141" s="701"/>
      <c r="OXS141" s="702"/>
      <c r="OXT141" s="702"/>
      <c r="OXU141" s="702"/>
      <c r="OXV141" s="702"/>
      <c r="OXW141" s="702"/>
      <c r="OXX141" s="702"/>
      <c r="OXY141" s="702"/>
      <c r="OXZ141" s="702"/>
      <c r="OYA141" s="701"/>
      <c r="OYB141" s="702"/>
      <c r="OYC141" s="702"/>
      <c r="OYD141" s="702"/>
      <c r="OYE141" s="702"/>
      <c r="OYF141" s="702"/>
      <c r="OYG141" s="702"/>
      <c r="OYH141" s="702"/>
      <c r="OYI141" s="702"/>
      <c r="OYJ141" s="701"/>
      <c r="OYK141" s="702"/>
      <c r="OYL141" s="702"/>
      <c r="OYM141" s="702"/>
      <c r="OYN141" s="702"/>
      <c r="OYO141" s="702"/>
      <c r="OYP141" s="702"/>
      <c r="OYQ141" s="702"/>
      <c r="OYR141" s="702"/>
      <c r="OYS141" s="701"/>
      <c r="OYT141" s="702"/>
      <c r="OYU141" s="702"/>
      <c r="OYV141" s="702"/>
      <c r="OYW141" s="702"/>
      <c r="OYX141" s="702"/>
      <c r="OYY141" s="702"/>
      <c r="OYZ141" s="702"/>
      <c r="OZA141" s="702"/>
      <c r="OZB141" s="701"/>
      <c r="OZC141" s="702"/>
      <c r="OZD141" s="702"/>
      <c r="OZE141" s="702"/>
      <c r="OZF141" s="702"/>
      <c r="OZG141" s="702"/>
      <c r="OZH141" s="702"/>
      <c r="OZI141" s="702"/>
      <c r="OZJ141" s="702"/>
      <c r="OZK141" s="701"/>
      <c r="OZL141" s="702"/>
      <c r="OZM141" s="702"/>
      <c r="OZN141" s="702"/>
      <c r="OZO141" s="702"/>
      <c r="OZP141" s="702"/>
      <c r="OZQ141" s="702"/>
      <c r="OZR141" s="702"/>
      <c r="OZS141" s="702"/>
      <c r="OZT141" s="701"/>
      <c r="OZU141" s="702"/>
      <c r="OZV141" s="702"/>
      <c r="OZW141" s="702"/>
      <c r="OZX141" s="702"/>
      <c r="OZY141" s="702"/>
      <c r="OZZ141" s="702"/>
      <c r="PAA141" s="702"/>
      <c r="PAB141" s="702"/>
      <c r="PAC141" s="701"/>
      <c r="PAD141" s="702"/>
      <c r="PAE141" s="702"/>
      <c r="PAF141" s="702"/>
      <c r="PAG141" s="702"/>
      <c r="PAH141" s="702"/>
      <c r="PAI141" s="702"/>
      <c r="PAJ141" s="702"/>
      <c r="PAK141" s="702"/>
      <c r="PAL141" s="701"/>
      <c r="PAM141" s="702"/>
      <c r="PAN141" s="702"/>
      <c r="PAO141" s="702"/>
      <c r="PAP141" s="702"/>
      <c r="PAQ141" s="702"/>
      <c r="PAR141" s="702"/>
      <c r="PAS141" s="702"/>
      <c r="PAT141" s="702"/>
      <c r="PAU141" s="701"/>
      <c r="PAV141" s="702"/>
      <c r="PAW141" s="702"/>
      <c r="PAX141" s="702"/>
      <c r="PAY141" s="702"/>
      <c r="PAZ141" s="702"/>
      <c r="PBA141" s="702"/>
      <c r="PBB141" s="702"/>
      <c r="PBC141" s="702"/>
      <c r="PBD141" s="701"/>
      <c r="PBE141" s="702"/>
      <c r="PBF141" s="702"/>
      <c r="PBG141" s="702"/>
      <c r="PBH141" s="702"/>
      <c r="PBI141" s="702"/>
      <c r="PBJ141" s="702"/>
      <c r="PBK141" s="702"/>
      <c r="PBL141" s="702"/>
      <c r="PBM141" s="701"/>
      <c r="PBN141" s="702"/>
      <c r="PBO141" s="702"/>
      <c r="PBP141" s="702"/>
      <c r="PBQ141" s="702"/>
      <c r="PBR141" s="702"/>
      <c r="PBS141" s="702"/>
      <c r="PBT141" s="702"/>
      <c r="PBU141" s="702"/>
      <c r="PBV141" s="701"/>
      <c r="PBW141" s="702"/>
      <c r="PBX141" s="702"/>
      <c r="PBY141" s="702"/>
      <c r="PBZ141" s="702"/>
      <c r="PCA141" s="702"/>
      <c r="PCB141" s="702"/>
      <c r="PCC141" s="702"/>
      <c r="PCD141" s="702"/>
      <c r="PCE141" s="701"/>
      <c r="PCF141" s="702"/>
      <c r="PCG141" s="702"/>
      <c r="PCH141" s="702"/>
      <c r="PCI141" s="702"/>
      <c r="PCJ141" s="702"/>
      <c r="PCK141" s="702"/>
      <c r="PCL141" s="702"/>
      <c r="PCM141" s="702"/>
      <c r="PCN141" s="701"/>
      <c r="PCO141" s="702"/>
      <c r="PCP141" s="702"/>
      <c r="PCQ141" s="702"/>
      <c r="PCR141" s="702"/>
      <c r="PCS141" s="702"/>
      <c r="PCT141" s="702"/>
      <c r="PCU141" s="702"/>
      <c r="PCV141" s="702"/>
      <c r="PCW141" s="701"/>
      <c r="PCX141" s="702"/>
      <c r="PCY141" s="702"/>
      <c r="PCZ141" s="702"/>
      <c r="PDA141" s="702"/>
      <c r="PDB141" s="702"/>
      <c r="PDC141" s="702"/>
      <c r="PDD141" s="702"/>
      <c r="PDE141" s="702"/>
      <c r="PDF141" s="701"/>
      <c r="PDG141" s="702"/>
      <c r="PDH141" s="702"/>
      <c r="PDI141" s="702"/>
      <c r="PDJ141" s="702"/>
      <c r="PDK141" s="702"/>
      <c r="PDL141" s="702"/>
      <c r="PDM141" s="702"/>
      <c r="PDN141" s="702"/>
      <c r="PDO141" s="701"/>
      <c r="PDP141" s="702"/>
      <c r="PDQ141" s="702"/>
      <c r="PDR141" s="702"/>
      <c r="PDS141" s="702"/>
      <c r="PDT141" s="702"/>
      <c r="PDU141" s="702"/>
      <c r="PDV141" s="702"/>
      <c r="PDW141" s="702"/>
      <c r="PDX141" s="701"/>
      <c r="PDY141" s="702"/>
      <c r="PDZ141" s="702"/>
      <c r="PEA141" s="702"/>
      <c r="PEB141" s="702"/>
      <c r="PEC141" s="702"/>
      <c r="PED141" s="702"/>
      <c r="PEE141" s="702"/>
      <c r="PEF141" s="702"/>
      <c r="PEG141" s="701"/>
      <c r="PEH141" s="702"/>
      <c r="PEI141" s="702"/>
      <c r="PEJ141" s="702"/>
      <c r="PEK141" s="702"/>
      <c r="PEL141" s="702"/>
      <c r="PEM141" s="702"/>
      <c r="PEN141" s="702"/>
      <c r="PEO141" s="702"/>
      <c r="PEP141" s="701"/>
      <c r="PEQ141" s="702"/>
      <c r="PER141" s="702"/>
      <c r="PES141" s="702"/>
      <c r="PET141" s="702"/>
      <c r="PEU141" s="702"/>
      <c r="PEV141" s="702"/>
      <c r="PEW141" s="702"/>
      <c r="PEX141" s="702"/>
      <c r="PEY141" s="701"/>
      <c r="PEZ141" s="702"/>
      <c r="PFA141" s="702"/>
      <c r="PFB141" s="702"/>
      <c r="PFC141" s="702"/>
      <c r="PFD141" s="702"/>
      <c r="PFE141" s="702"/>
      <c r="PFF141" s="702"/>
      <c r="PFG141" s="702"/>
      <c r="PFH141" s="701"/>
      <c r="PFI141" s="702"/>
      <c r="PFJ141" s="702"/>
      <c r="PFK141" s="702"/>
      <c r="PFL141" s="702"/>
      <c r="PFM141" s="702"/>
      <c r="PFN141" s="702"/>
      <c r="PFO141" s="702"/>
      <c r="PFP141" s="702"/>
      <c r="PFQ141" s="701"/>
      <c r="PFR141" s="702"/>
      <c r="PFS141" s="702"/>
      <c r="PFT141" s="702"/>
      <c r="PFU141" s="702"/>
      <c r="PFV141" s="702"/>
      <c r="PFW141" s="702"/>
      <c r="PFX141" s="702"/>
      <c r="PFY141" s="702"/>
      <c r="PFZ141" s="701"/>
      <c r="PGA141" s="702"/>
      <c r="PGB141" s="702"/>
      <c r="PGC141" s="702"/>
      <c r="PGD141" s="702"/>
      <c r="PGE141" s="702"/>
      <c r="PGF141" s="702"/>
      <c r="PGG141" s="702"/>
      <c r="PGH141" s="702"/>
      <c r="PGI141" s="701"/>
      <c r="PGJ141" s="702"/>
      <c r="PGK141" s="702"/>
      <c r="PGL141" s="702"/>
      <c r="PGM141" s="702"/>
      <c r="PGN141" s="702"/>
      <c r="PGO141" s="702"/>
      <c r="PGP141" s="702"/>
      <c r="PGQ141" s="702"/>
      <c r="PGR141" s="701"/>
      <c r="PGS141" s="702"/>
      <c r="PGT141" s="702"/>
      <c r="PGU141" s="702"/>
      <c r="PGV141" s="702"/>
      <c r="PGW141" s="702"/>
      <c r="PGX141" s="702"/>
      <c r="PGY141" s="702"/>
      <c r="PGZ141" s="702"/>
      <c r="PHA141" s="701"/>
      <c r="PHB141" s="702"/>
      <c r="PHC141" s="702"/>
      <c r="PHD141" s="702"/>
      <c r="PHE141" s="702"/>
      <c r="PHF141" s="702"/>
      <c r="PHG141" s="702"/>
      <c r="PHH141" s="702"/>
      <c r="PHI141" s="702"/>
      <c r="PHJ141" s="701"/>
      <c r="PHK141" s="702"/>
      <c r="PHL141" s="702"/>
      <c r="PHM141" s="702"/>
      <c r="PHN141" s="702"/>
      <c r="PHO141" s="702"/>
      <c r="PHP141" s="702"/>
      <c r="PHQ141" s="702"/>
      <c r="PHR141" s="702"/>
      <c r="PHS141" s="701"/>
      <c r="PHT141" s="702"/>
      <c r="PHU141" s="702"/>
      <c r="PHV141" s="702"/>
      <c r="PHW141" s="702"/>
      <c r="PHX141" s="702"/>
      <c r="PHY141" s="702"/>
      <c r="PHZ141" s="702"/>
      <c r="PIA141" s="702"/>
      <c r="PIB141" s="701"/>
      <c r="PIC141" s="702"/>
      <c r="PID141" s="702"/>
      <c r="PIE141" s="702"/>
      <c r="PIF141" s="702"/>
      <c r="PIG141" s="702"/>
      <c r="PIH141" s="702"/>
      <c r="PII141" s="702"/>
      <c r="PIJ141" s="702"/>
      <c r="PIK141" s="701"/>
      <c r="PIL141" s="702"/>
      <c r="PIM141" s="702"/>
      <c r="PIN141" s="702"/>
      <c r="PIO141" s="702"/>
      <c r="PIP141" s="702"/>
      <c r="PIQ141" s="702"/>
      <c r="PIR141" s="702"/>
      <c r="PIS141" s="702"/>
      <c r="PIT141" s="701"/>
      <c r="PIU141" s="702"/>
      <c r="PIV141" s="702"/>
      <c r="PIW141" s="702"/>
      <c r="PIX141" s="702"/>
      <c r="PIY141" s="702"/>
      <c r="PIZ141" s="702"/>
      <c r="PJA141" s="702"/>
      <c r="PJB141" s="702"/>
      <c r="PJC141" s="701"/>
      <c r="PJD141" s="702"/>
      <c r="PJE141" s="702"/>
      <c r="PJF141" s="702"/>
      <c r="PJG141" s="702"/>
      <c r="PJH141" s="702"/>
      <c r="PJI141" s="702"/>
      <c r="PJJ141" s="702"/>
      <c r="PJK141" s="702"/>
      <c r="PJL141" s="701"/>
      <c r="PJM141" s="702"/>
      <c r="PJN141" s="702"/>
      <c r="PJO141" s="702"/>
      <c r="PJP141" s="702"/>
      <c r="PJQ141" s="702"/>
      <c r="PJR141" s="702"/>
      <c r="PJS141" s="702"/>
      <c r="PJT141" s="702"/>
      <c r="PJU141" s="701"/>
      <c r="PJV141" s="702"/>
      <c r="PJW141" s="702"/>
      <c r="PJX141" s="702"/>
      <c r="PJY141" s="702"/>
      <c r="PJZ141" s="702"/>
      <c r="PKA141" s="702"/>
      <c r="PKB141" s="702"/>
      <c r="PKC141" s="702"/>
      <c r="PKD141" s="701"/>
      <c r="PKE141" s="702"/>
      <c r="PKF141" s="702"/>
      <c r="PKG141" s="702"/>
      <c r="PKH141" s="702"/>
      <c r="PKI141" s="702"/>
      <c r="PKJ141" s="702"/>
      <c r="PKK141" s="702"/>
      <c r="PKL141" s="702"/>
      <c r="PKM141" s="701"/>
      <c r="PKN141" s="702"/>
      <c r="PKO141" s="702"/>
      <c r="PKP141" s="702"/>
      <c r="PKQ141" s="702"/>
      <c r="PKR141" s="702"/>
      <c r="PKS141" s="702"/>
      <c r="PKT141" s="702"/>
      <c r="PKU141" s="702"/>
      <c r="PKV141" s="701"/>
      <c r="PKW141" s="702"/>
      <c r="PKX141" s="702"/>
      <c r="PKY141" s="702"/>
      <c r="PKZ141" s="702"/>
      <c r="PLA141" s="702"/>
      <c r="PLB141" s="702"/>
      <c r="PLC141" s="702"/>
      <c r="PLD141" s="702"/>
      <c r="PLE141" s="701"/>
      <c r="PLF141" s="702"/>
      <c r="PLG141" s="702"/>
      <c r="PLH141" s="702"/>
      <c r="PLI141" s="702"/>
      <c r="PLJ141" s="702"/>
      <c r="PLK141" s="702"/>
      <c r="PLL141" s="702"/>
      <c r="PLM141" s="702"/>
      <c r="PLN141" s="701"/>
      <c r="PLO141" s="702"/>
      <c r="PLP141" s="702"/>
      <c r="PLQ141" s="702"/>
      <c r="PLR141" s="702"/>
      <c r="PLS141" s="702"/>
      <c r="PLT141" s="702"/>
      <c r="PLU141" s="702"/>
      <c r="PLV141" s="702"/>
      <c r="PLW141" s="701"/>
      <c r="PLX141" s="702"/>
      <c r="PLY141" s="702"/>
      <c r="PLZ141" s="702"/>
      <c r="PMA141" s="702"/>
      <c r="PMB141" s="702"/>
      <c r="PMC141" s="702"/>
      <c r="PMD141" s="702"/>
      <c r="PME141" s="702"/>
      <c r="PMF141" s="701"/>
      <c r="PMG141" s="702"/>
      <c r="PMH141" s="702"/>
      <c r="PMI141" s="702"/>
      <c r="PMJ141" s="702"/>
      <c r="PMK141" s="702"/>
      <c r="PML141" s="702"/>
      <c r="PMM141" s="702"/>
      <c r="PMN141" s="702"/>
      <c r="PMO141" s="701"/>
      <c r="PMP141" s="702"/>
      <c r="PMQ141" s="702"/>
      <c r="PMR141" s="702"/>
      <c r="PMS141" s="702"/>
      <c r="PMT141" s="702"/>
      <c r="PMU141" s="702"/>
      <c r="PMV141" s="702"/>
      <c r="PMW141" s="702"/>
      <c r="PMX141" s="701"/>
      <c r="PMY141" s="702"/>
      <c r="PMZ141" s="702"/>
      <c r="PNA141" s="702"/>
      <c r="PNB141" s="702"/>
      <c r="PNC141" s="702"/>
      <c r="PND141" s="702"/>
      <c r="PNE141" s="702"/>
      <c r="PNF141" s="702"/>
      <c r="PNG141" s="701"/>
      <c r="PNH141" s="702"/>
      <c r="PNI141" s="702"/>
      <c r="PNJ141" s="702"/>
      <c r="PNK141" s="702"/>
      <c r="PNL141" s="702"/>
      <c r="PNM141" s="702"/>
      <c r="PNN141" s="702"/>
      <c r="PNO141" s="702"/>
      <c r="PNP141" s="701"/>
      <c r="PNQ141" s="702"/>
      <c r="PNR141" s="702"/>
      <c r="PNS141" s="702"/>
      <c r="PNT141" s="702"/>
      <c r="PNU141" s="702"/>
      <c r="PNV141" s="702"/>
      <c r="PNW141" s="702"/>
      <c r="PNX141" s="702"/>
      <c r="PNY141" s="701"/>
      <c r="PNZ141" s="702"/>
      <c r="POA141" s="702"/>
      <c r="POB141" s="702"/>
      <c r="POC141" s="702"/>
      <c r="POD141" s="702"/>
      <c r="POE141" s="702"/>
      <c r="POF141" s="702"/>
      <c r="POG141" s="702"/>
      <c r="POH141" s="701"/>
      <c r="POI141" s="702"/>
      <c r="POJ141" s="702"/>
      <c r="POK141" s="702"/>
      <c r="POL141" s="702"/>
      <c r="POM141" s="702"/>
      <c r="PON141" s="702"/>
      <c r="POO141" s="702"/>
      <c r="POP141" s="702"/>
      <c r="POQ141" s="701"/>
      <c r="POR141" s="702"/>
      <c r="POS141" s="702"/>
      <c r="POT141" s="702"/>
      <c r="POU141" s="702"/>
      <c r="POV141" s="702"/>
      <c r="POW141" s="702"/>
      <c r="POX141" s="702"/>
      <c r="POY141" s="702"/>
      <c r="POZ141" s="701"/>
      <c r="PPA141" s="702"/>
      <c r="PPB141" s="702"/>
      <c r="PPC141" s="702"/>
      <c r="PPD141" s="702"/>
      <c r="PPE141" s="702"/>
      <c r="PPF141" s="702"/>
      <c r="PPG141" s="702"/>
      <c r="PPH141" s="702"/>
      <c r="PPI141" s="701"/>
      <c r="PPJ141" s="702"/>
      <c r="PPK141" s="702"/>
      <c r="PPL141" s="702"/>
      <c r="PPM141" s="702"/>
      <c r="PPN141" s="702"/>
      <c r="PPO141" s="702"/>
      <c r="PPP141" s="702"/>
      <c r="PPQ141" s="702"/>
      <c r="PPR141" s="701"/>
      <c r="PPS141" s="702"/>
      <c r="PPT141" s="702"/>
      <c r="PPU141" s="702"/>
      <c r="PPV141" s="702"/>
      <c r="PPW141" s="702"/>
      <c r="PPX141" s="702"/>
      <c r="PPY141" s="702"/>
      <c r="PPZ141" s="702"/>
      <c r="PQA141" s="701"/>
      <c r="PQB141" s="702"/>
      <c r="PQC141" s="702"/>
      <c r="PQD141" s="702"/>
      <c r="PQE141" s="702"/>
      <c r="PQF141" s="702"/>
      <c r="PQG141" s="702"/>
      <c r="PQH141" s="702"/>
      <c r="PQI141" s="702"/>
      <c r="PQJ141" s="701"/>
      <c r="PQK141" s="702"/>
      <c r="PQL141" s="702"/>
      <c r="PQM141" s="702"/>
      <c r="PQN141" s="702"/>
      <c r="PQO141" s="702"/>
      <c r="PQP141" s="702"/>
      <c r="PQQ141" s="702"/>
      <c r="PQR141" s="702"/>
      <c r="PQS141" s="701"/>
      <c r="PQT141" s="702"/>
      <c r="PQU141" s="702"/>
      <c r="PQV141" s="702"/>
      <c r="PQW141" s="702"/>
      <c r="PQX141" s="702"/>
      <c r="PQY141" s="702"/>
      <c r="PQZ141" s="702"/>
      <c r="PRA141" s="702"/>
      <c r="PRB141" s="701"/>
      <c r="PRC141" s="702"/>
      <c r="PRD141" s="702"/>
      <c r="PRE141" s="702"/>
      <c r="PRF141" s="702"/>
      <c r="PRG141" s="702"/>
      <c r="PRH141" s="702"/>
      <c r="PRI141" s="702"/>
      <c r="PRJ141" s="702"/>
      <c r="PRK141" s="701"/>
      <c r="PRL141" s="702"/>
      <c r="PRM141" s="702"/>
      <c r="PRN141" s="702"/>
      <c r="PRO141" s="702"/>
      <c r="PRP141" s="702"/>
      <c r="PRQ141" s="702"/>
      <c r="PRR141" s="702"/>
      <c r="PRS141" s="702"/>
      <c r="PRT141" s="701"/>
      <c r="PRU141" s="702"/>
      <c r="PRV141" s="702"/>
      <c r="PRW141" s="702"/>
      <c r="PRX141" s="702"/>
      <c r="PRY141" s="702"/>
      <c r="PRZ141" s="702"/>
      <c r="PSA141" s="702"/>
      <c r="PSB141" s="702"/>
      <c r="PSC141" s="701"/>
      <c r="PSD141" s="702"/>
      <c r="PSE141" s="702"/>
      <c r="PSF141" s="702"/>
      <c r="PSG141" s="702"/>
      <c r="PSH141" s="702"/>
      <c r="PSI141" s="702"/>
      <c r="PSJ141" s="702"/>
      <c r="PSK141" s="702"/>
      <c r="PSL141" s="701"/>
      <c r="PSM141" s="702"/>
      <c r="PSN141" s="702"/>
      <c r="PSO141" s="702"/>
      <c r="PSP141" s="702"/>
      <c r="PSQ141" s="702"/>
      <c r="PSR141" s="702"/>
      <c r="PSS141" s="702"/>
      <c r="PST141" s="702"/>
      <c r="PSU141" s="701"/>
      <c r="PSV141" s="702"/>
      <c r="PSW141" s="702"/>
      <c r="PSX141" s="702"/>
      <c r="PSY141" s="702"/>
      <c r="PSZ141" s="702"/>
      <c r="PTA141" s="702"/>
      <c r="PTB141" s="702"/>
      <c r="PTC141" s="702"/>
      <c r="PTD141" s="701"/>
      <c r="PTE141" s="702"/>
      <c r="PTF141" s="702"/>
      <c r="PTG141" s="702"/>
      <c r="PTH141" s="702"/>
      <c r="PTI141" s="702"/>
      <c r="PTJ141" s="702"/>
      <c r="PTK141" s="702"/>
      <c r="PTL141" s="702"/>
      <c r="PTM141" s="701"/>
      <c r="PTN141" s="702"/>
      <c r="PTO141" s="702"/>
      <c r="PTP141" s="702"/>
      <c r="PTQ141" s="702"/>
      <c r="PTR141" s="702"/>
      <c r="PTS141" s="702"/>
      <c r="PTT141" s="702"/>
      <c r="PTU141" s="702"/>
      <c r="PTV141" s="701"/>
      <c r="PTW141" s="702"/>
      <c r="PTX141" s="702"/>
      <c r="PTY141" s="702"/>
      <c r="PTZ141" s="702"/>
      <c r="PUA141" s="702"/>
      <c r="PUB141" s="702"/>
      <c r="PUC141" s="702"/>
      <c r="PUD141" s="702"/>
      <c r="PUE141" s="701"/>
      <c r="PUF141" s="702"/>
      <c r="PUG141" s="702"/>
      <c r="PUH141" s="702"/>
      <c r="PUI141" s="702"/>
      <c r="PUJ141" s="702"/>
      <c r="PUK141" s="702"/>
      <c r="PUL141" s="702"/>
      <c r="PUM141" s="702"/>
      <c r="PUN141" s="701"/>
      <c r="PUO141" s="702"/>
      <c r="PUP141" s="702"/>
      <c r="PUQ141" s="702"/>
      <c r="PUR141" s="702"/>
      <c r="PUS141" s="702"/>
      <c r="PUT141" s="702"/>
      <c r="PUU141" s="702"/>
      <c r="PUV141" s="702"/>
      <c r="PUW141" s="701"/>
      <c r="PUX141" s="702"/>
      <c r="PUY141" s="702"/>
      <c r="PUZ141" s="702"/>
      <c r="PVA141" s="702"/>
      <c r="PVB141" s="702"/>
      <c r="PVC141" s="702"/>
      <c r="PVD141" s="702"/>
      <c r="PVE141" s="702"/>
      <c r="PVF141" s="701"/>
      <c r="PVG141" s="702"/>
      <c r="PVH141" s="702"/>
      <c r="PVI141" s="702"/>
      <c r="PVJ141" s="702"/>
      <c r="PVK141" s="702"/>
      <c r="PVL141" s="702"/>
      <c r="PVM141" s="702"/>
      <c r="PVN141" s="702"/>
      <c r="PVO141" s="701"/>
      <c r="PVP141" s="702"/>
      <c r="PVQ141" s="702"/>
      <c r="PVR141" s="702"/>
      <c r="PVS141" s="702"/>
      <c r="PVT141" s="702"/>
      <c r="PVU141" s="702"/>
      <c r="PVV141" s="702"/>
      <c r="PVW141" s="702"/>
      <c r="PVX141" s="701"/>
      <c r="PVY141" s="702"/>
      <c r="PVZ141" s="702"/>
      <c r="PWA141" s="702"/>
      <c r="PWB141" s="702"/>
      <c r="PWC141" s="702"/>
      <c r="PWD141" s="702"/>
      <c r="PWE141" s="702"/>
      <c r="PWF141" s="702"/>
      <c r="PWG141" s="701"/>
      <c r="PWH141" s="702"/>
      <c r="PWI141" s="702"/>
      <c r="PWJ141" s="702"/>
      <c r="PWK141" s="702"/>
      <c r="PWL141" s="702"/>
      <c r="PWM141" s="702"/>
      <c r="PWN141" s="702"/>
      <c r="PWO141" s="702"/>
      <c r="PWP141" s="701"/>
      <c r="PWQ141" s="702"/>
      <c r="PWR141" s="702"/>
      <c r="PWS141" s="702"/>
      <c r="PWT141" s="702"/>
      <c r="PWU141" s="702"/>
      <c r="PWV141" s="702"/>
      <c r="PWW141" s="702"/>
      <c r="PWX141" s="702"/>
      <c r="PWY141" s="701"/>
      <c r="PWZ141" s="702"/>
      <c r="PXA141" s="702"/>
      <c r="PXB141" s="702"/>
      <c r="PXC141" s="702"/>
      <c r="PXD141" s="702"/>
      <c r="PXE141" s="702"/>
      <c r="PXF141" s="702"/>
      <c r="PXG141" s="702"/>
      <c r="PXH141" s="701"/>
      <c r="PXI141" s="702"/>
      <c r="PXJ141" s="702"/>
      <c r="PXK141" s="702"/>
      <c r="PXL141" s="702"/>
      <c r="PXM141" s="702"/>
      <c r="PXN141" s="702"/>
      <c r="PXO141" s="702"/>
      <c r="PXP141" s="702"/>
      <c r="PXQ141" s="701"/>
      <c r="PXR141" s="702"/>
      <c r="PXS141" s="702"/>
      <c r="PXT141" s="702"/>
      <c r="PXU141" s="702"/>
      <c r="PXV141" s="702"/>
      <c r="PXW141" s="702"/>
      <c r="PXX141" s="702"/>
      <c r="PXY141" s="702"/>
      <c r="PXZ141" s="701"/>
      <c r="PYA141" s="702"/>
      <c r="PYB141" s="702"/>
      <c r="PYC141" s="702"/>
      <c r="PYD141" s="702"/>
      <c r="PYE141" s="702"/>
      <c r="PYF141" s="702"/>
      <c r="PYG141" s="702"/>
      <c r="PYH141" s="702"/>
      <c r="PYI141" s="701"/>
      <c r="PYJ141" s="702"/>
      <c r="PYK141" s="702"/>
      <c r="PYL141" s="702"/>
      <c r="PYM141" s="702"/>
      <c r="PYN141" s="702"/>
      <c r="PYO141" s="702"/>
      <c r="PYP141" s="702"/>
      <c r="PYQ141" s="702"/>
      <c r="PYR141" s="701"/>
      <c r="PYS141" s="702"/>
      <c r="PYT141" s="702"/>
      <c r="PYU141" s="702"/>
      <c r="PYV141" s="702"/>
      <c r="PYW141" s="702"/>
      <c r="PYX141" s="702"/>
      <c r="PYY141" s="702"/>
      <c r="PYZ141" s="702"/>
      <c r="PZA141" s="701"/>
      <c r="PZB141" s="702"/>
      <c r="PZC141" s="702"/>
      <c r="PZD141" s="702"/>
      <c r="PZE141" s="702"/>
      <c r="PZF141" s="702"/>
      <c r="PZG141" s="702"/>
      <c r="PZH141" s="702"/>
      <c r="PZI141" s="702"/>
      <c r="PZJ141" s="701"/>
      <c r="PZK141" s="702"/>
      <c r="PZL141" s="702"/>
      <c r="PZM141" s="702"/>
      <c r="PZN141" s="702"/>
      <c r="PZO141" s="702"/>
      <c r="PZP141" s="702"/>
      <c r="PZQ141" s="702"/>
      <c r="PZR141" s="702"/>
      <c r="PZS141" s="701"/>
      <c r="PZT141" s="702"/>
      <c r="PZU141" s="702"/>
      <c r="PZV141" s="702"/>
      <c r="PZW141" s="702"/>
      <c r="PZX141" s="702"/>
      <c r="PZY141" s="702"/>
      <c r="PZZ141" s="702"/>
      <c r="QAA141" s="702"/>
      <c r="QAB141" s="701"/>
      <c r="QAC141" s="702"/>
      <c r="QAD141" s="702"/>
      <c r="QAE141" s="702"/>
      <c r="QAF141" s="702"/>
      <c r="QAG141" s="702"/>
      <c r="QAH141" s="702"/>
      <c r="QAI141" s="702"/>
      <c r="QAJ141" s="702"/>
      <c r="QAK141" s="701"/>
      <c r="QAL141" s="702"/>
      <c r="QAM141" s="702"/>
      <c r="QAN141" s="702"/>
      <c r="QAO141" s="702"/>
      <c r="QAP141" s="702"/>
      <c r="QAQ141" s="702"/>
      <c r="QAR141" s="702"/>
      <c r="QAS141" s="702"/>
      <c r="QAT141" s="701"/>
      <c r="QAU141" s="702"/>
      <c r="QAV141" s="702"/>
      <c r="QAW141" s="702"/>
      <c r="QAX141" s="702"/>
      <c r="QAY141" s="702"/>
      <c r="QAZ141" s="702"/>
      <c r="QBA141" s="702"/>
      <c r="QBB141" s="702"/>
      <c r="QBC141" s="701"/>
      <c r="QBD141" s="702"/>
      <c r="QBE141" s="702"/>
      <c r="QBF141" s="702"/>
      <c r="QBG141" s="702"/>
      <c r="QBH141" s="702"/>
      <c r="QBI141" s="702"/>
      <c r="QBJ141" s="702"/>
      <c r="QBK141" s="702"/>
      <c r="QBL141" s="701"/>
      <c r="QBM141" s="702"/>
      <c r="QBN141" s="702"/>
      <c r="QBO141" s="702"/>
      <c r="QBP141" s="702"/>
      <c r="QBQ141" s="702"/>
      <c r="QBR141" s="702"/>
      <c r="QBS141" s="702"/>
      <c r="QBT141" s="702"/>
      <c r="QBU141" s="701"/>
      <c r="QBV141" s="702"/>
      <c r="QBW141" s="702"/>
      <c r="QBX141" s="702"/>
      <c r="QBY141" s="702"/>
      <c r="QBZ141" s="702"/>
      <c r="QCA141" s="702"/>
      <c r="QCB141" s="702"/>
      <c r="QCC141" s="702"/>
      <c r="QCD141" s="701"/>
      <c r="QCE141" s="702"/>
      <c r="QCF141" s="702"/>
      <c r="QCG141" s="702"/>
      <c r="QCH141" s="702"/>
      <c r="QCI141" s="702"/>
      <c r="QCJ141" s="702"/>
      <c r="QCK141" s="702"/>
      <c r="QCL141" s="702"/>
      <c r="QCM141" s="701"/>
      <c r="QCN141" s="702"/>
      <c r="QCO141" s="702"/>
      <c r="QCP141" s="702"/>
      <c r="QCQ141" s="702"/>
      <c r="QCR141" s="702"/>
      <c r="QCS141" s="702"/>
      <c r="QCT141" s="702"/>
      <c r="QCU141" s="702"/>
      <c r="QCV141" s="701"/>
      <c r="QCW141" s="702"/>
      <c r="QCX141" s="702"/>
      <c r="QCY141" s="702"/>
      <c r="QCZ141" s="702"/>
      <c r="QDA141" s="702"/>
      <c r="QDB141" s="702"/>
      <c r="QDC141" s="702"/>
      <c r="QDD141" s="702"/>
      <c r="QDE141" s="701"/>
      <c r="QDF141" s="702"/>
      <c r="QDG141" s="702"/>
      <c r="QDH141" s="702"/>
      <c r="QDI141" s="702"/>
      <c r="QDJ141" s="702"/>
      <c r="QDK141" s="702"/>
      <c r="QDL141" s="702"/>
      <c r="QDM141" s="702"/>
      <c r="QDN141" s="701"/>
      <c r="QDO141" s="702"/>
      <c r="QDP141" s="702"/>
      <c r="QDQ141" s="702"/>
      <c r="QDR141" s="702"/>
      <c r="QDS141" s="702"/>
      <c r="QDT141" s="702"/>
      <c r="QDU141" s="702"/>
      <c r="QDV141" s="702"/>
      <c r="QDW141" s="701"/>
      <c r="QDX141" s="702"/>
      <c r="QDY141" s="702"/>
      <c r="QDZ141" s="702"/>
      <c r="QEA141" s="702"/>
      <c r="QEB141" s="702"/>
      <c r="QEC141" s="702"/>
      <c r="QED141" s="702"/>
      <c r="QEE141" s="702"/>
      <c r="QEF141" s="701"/>
      <c r="QEG141" s="702"/>
      <c r="QEH141" s="702"/>
      <c r="QEI141" s="702"/>
      <c r="QEJ141" s="702"/>
      <c r="QEK141" s="702"/>
      <c r="QEL141" s="702"/>
      <c r="QEM141" s="702"/>
      <c r="QEN141" s="702"/>
      <c r="QEO141" s="701"/>
      <c r="QEP141" s="702"/>
      <c r="QEQ141" s="702"/>
      <c r="QER141" s="702"/>
      <c r="QES141" s="702"/>
      <c r="QET141" s="702"/>
      <c r="QEU141" s="702"/>
      <c r="QEV141" s="702"/>
      <c r="QEW141" s="702"/>
      <c r="QEX141" s="701"/>
      <c r="QEY141" s="702"/>
      <c r="QEZ141" s="702"/>
      <c r="QFA141" s="702"/>
      <c r="QFB141" s="702"/>
      <c r="QFC141" s="702"/>
      <c r="QFD141" s="702"/>
      <c r="QFE141" s="702"/>
      <c r="QFF141" s="702"/>
      <c r="QFG141" s="701"/>
      <c r="QFH141" s="702"/>
      <c r="QFI141" s="702"/>
      <c r="QFJ141" s="702"/>
      <c r="QFK141" s="702"/>
      <c r="QFL141" s="702"/>
      <c r="QFM141" s="702"/>
      <c r="QFN141" s="702"/>
      <c r="QFO141" s="702"/>
      <c r="QFP141" s="701"/>
      <c r="QFQ141" s="702"/>
      <c r="QFR141" s="702"/>
      <c r="QFS141" s="702"/>
      <c r="QFT141" s="702"/>
      <c r="QFU141" s="702"/>
      <c r="QFV141" s="702"/>
      <c r="QFW141" s="702"/>
      <c r="QFX141" s="702"/>
      <c r="QFY141" s="701"/>
      <c r="QFZ141" s="702"/>
      <c r="QGA141" s="702"/>
      <c r="QGB141" s="702"/>
      <c r="QGC141" s="702"/>
      <c r="QGD141" s="702"/>
      <c r="QGE141" s="702"/>
      <c r="QGF141" s="702"/>
      <c r="QGG141" s="702"/>
      <c r="QGH141" s="701"/>
      <c r="QGI141" s="702"/>
      <c r="QGJ141" s="702"/>
      <c r="QGK141" s="702"/>
      <c r="QGL141" s="702"/>
      <c r="QGM141" s="702"/>
      <c r="QGN141" s="702"/>
      <c r="QGO141" s="702"/>
      <c r="QGP141" s="702"/>
      <c r="QGQ141" s="701"/>
      <c r="QGR141" s="702"/>
      <c r="QGS141" s="702"/>
      <c r="QGT141" s="702"/>
      <c r="QGU141" s="702"/>
      <c r="QGV141" s="702"/>
      <c r="QGW141" s="702"/>
      <c r="QGX141" s="702"/>
      <c r="QGY141" s="702"/>
      <c r="QGZ141" s="701"/>
      <c r="QHA141" s="702"/>
      <c r="QHB141" s="702"/>
      <c r="QHC141" s="702"/>
      <c r="QHD141" s="702"/>
      <c r="QHE141" s="702"/>
      <c r="QHF141" s="702"/>
      <c r="QHG141" s="702"/>
      <c r="QHH141" s="702"/>
      <c r="QHI141" s="701"/>
      <c r="QHJ141" s="702"/>
      <c r="QHK141" s="702"/>
      <c r="QHL141" s="702"/>
      <c r="QHM141" s="702"/>
      <c r="QHN141" s="702"/>
      <c r="QHO141" s="702"/>
      <c r="QHP141" s="702"/>
      <c r="QHQ141" s="702"/>
      <c r="QHR141" s="701"/>
      <c r="QHS141" s="702"/>
      <c r="QHT141" s="702"/>
      <c r="QHU141" s="702"/>
      <c r="QHV141" s="702"/>
      <c r="QHW141" s="702"/>
      <c r="QHX141" s="702"/>
      <c r="QHY141" s="702"/>
      <c r="QHZ141" s="702"/>
      <c r="QIA141" s="701"/>
      <c r="QIB141" s="702"/>
      <c r="QIC141" s="702"/>
      <c r="QID141" s="702"/>
      <c r="QIE141" s="702"/>
      <c r="QIF141" s="702"/>
      <c r="QIG141" s="702"/>
      <c r="QIH141" s="702"/>
      <c r="QII141" s="702"/>
      <c r="QIJ141" s="701"/>
      <c r="QIK141" s="702"/>
      <c r="QIL141" s="702"/>
      <c r="QIM141" s="702"/>
      <c r="QIN141" s="702"/>
      <c r="QIO141" s="702"/>
      <c r="QIP141" s="702"/>
      <c r="QIQ141" s="702"/>
      <c r="QIR141" s="702"/>
      <c r="QIS141" s="701"/>
      <c r="QIT141" s="702"/>
      <c r="QIU141" s="702"/>
      <c r="QIV141" s="702"/>
      <c r="QIW141" s="702"/>
      <c r="QIX141" s="702"/>
      <c r="QIY141" s="702"/>
      <c r="QIZ141" s="702"/>
      <c r="QJA141" s="702"/>
      <c r="QJB141" s="701"/>
      <c r="QJC141" s="702"/>
      <c r="QJD141" s="702"/>
      <c r="QJE141" s="702"/>
      <c r="QJF141" s="702"/>
      <c r="QJG141" s="702"/>
      <c r="QJH141" s="702"/>
      <c r="QJI141" s="702"/>
      <c r="QJJ141" s="702"/>
      <c r="QJK141" s="701"/>
      <c r="QJL141" s="702"/>
      <c r="QJM141" s="702"/>
      <c r="QJN141" s="702"/>
      <c r="QJO141" s="702"/>
      <c r="QJP141" s="702"/>
      <c r="QJQ141" s="702"/>
      <c r="QJR141" s="702"/>
      <c r="QJS141" s="702"/>
      <c r="QJT141" s="701"/>
      <c r="QJU141" s="702"/>
      <c r="QJV141" s="702"/>
      <c r="QJW141" s="702"/>
      <c r="QJX141" s="702"/>
      <c r="QJY141" s="702"/>
      <c r="QJZ141" s="702"/>
      <c r="QKA141" s="702"/>
      <c r="QKB141" s="702"/>
      <c r="QKC141" s="701"/>
      <c r="QKD141" s="702"/>
      <c r="QKE141" s="702"/>
      <c r="QKF141" s="702"/>
      <c r="QKG141" s="702"/>
      <c r="QKH141" s="702"/>
      <c r="QKI141" s="702"/>
      <c r="QKJ141" s="702"/>
      <c r="QKK141" s="702"/>
      <c r="QKL141" s="701"/>
      <c r="QKM141" s="702"/>
      <c r="QKN141" s="702"/>
      <c r="QKO141" s="702"/>
      <c r="QKP141" s="702"/>
      <c r="QKQ141" s="702"/>
      <c r="QKR141" s="702"/>
      <c r="QKS141" s="702"/>
      <c r="QKT141" s="702"/>
      <c r="QKU141" s="701"/>
      <c r="QKV141" s="702"/>
      <c r="QKW141" s="702"/>
      <c r="QKX141" s="702"/>
      <c r="QKY141" s="702"/>
      <c r="QKZ141" s="702"/>
      <c r="QLA141" s="702"/>
      <c r="QLB141" s="702"/>
      <c r="QLC141" s="702"/>
      <c r="QLD141" s="701"/>
      <c r="QLE141" s="702"/>
      <c r="QLF141" s="702"/>
      <c r="QLG141" s="702"/>
      <c r="QLH141" s="702"/>
      <c r="QLI141" s="702"/>
      <c r="QLJ141" s="702"/>
      <c r="QLK141" s="702"/>
      <c r="QLL141" s="702"/>
      <c r="QLM141" s="701"/>
      <c r="QLN141" s="702"/>
      <c r="QLO141" s="702"/>
      <c r="QLP141" s="702"/>
      <c r="QLQ141" s="702"/>
      <c r="QLR141" s="702"/>
      <c r="QLS141" s="702"/>
      <c r="QLT141" s="702"/>
      <c r="QLU141" s="702"/>
      <c r="QLV141" s="701"/>
      <c r="QLW141" s="702"/>
      <c r="QLX141" s="702"/>
      <c r="QLY141" s="702"/>
      <c r="QLZ141" s="702"/>
      <c r="QMA141" s="702"/>
      <c r="QMB141" s="702"/>
      <c r="QMC141" s="702"/>
      <c r="QMD141" s="702"/>
      <c r="QME141" s="701"/>
      <c r="QMF141" s="702"/>
      <c r="QMG141" s="702"/>
      <c r="QMH141" s="702"/>
      <c r="QMI141" s="702"/>
      <c r="QMJ141" s="702"/>
      <c r="QMK141" s="702"/>
      <c r="QML141" s="702"/>
      <c r="QMM141" s="702"/>
      <c r="QMN141" s="701"/>
      <c r="QMO141" s="702"/>
      <c r="QMP141" s="702"/>
      <c r="QMQ141" s="702"/>
      <c r="QMR141" s="702"/>
      <c r="QMS141" s="702"/>
      <c r="QMT141" s="702"/>
      <c r="QMU141" s="702"/>
      <c r="QMV141" s="702"/>
      <c r="QMW141" s="701"/>
      <c r="QMX141" s="702"/>
      <c r="QMY141" s="702"/>
      <c r="QMZ141" s="702"/>
      <c r="QNA141" s="702"/>
      <c r="QNB141" s="702"/>
      <c r="QNC141" s="702"/>
      <c r="QND141" s="702"/>
      <c r="QNE141" s="702"/>
      <c r="QNF141" s="701"/>
      <c r="QNG141" s="702"/>
      <c r="QNH141" s="702"/>
      <c r="QNI141" s="702"/>
      <c r="QNJ141" s="702"/>
      <c r="QNK141" s="702"/>
      <c r="QNL141" s="702"/>
      <c r="QNM141" s="702"/>
      <c r="QNN141" s="702"/>
      <c r="QNO141" s="701"/>
      <c r="QNP141" s="702"/>
      <c r="QNQ141" s="702"/>
      <c r="QNR141" s="702"/>
      <c r="QNS141" s="702"/>
      <c r="QNT141" s="702"/>
      <c r="QNU141" s="702"/>
      <c r="QNV141" s="702"/>
      <c r="QNW141" s="702"/>
      <c r="QNX141" s="701"/>
      <c r="QNY141" s="702"/>
      <c r="QNZ141" s="702"/>
      <c r="QOA141" s="702"/>
      <c r="QOB141" s="702"/>
      <c r="QOC141" s="702"/>
      <c r="QOD141" s="702"/>
      <c r="QOE141" s="702"/>
      <c r="QOF141" s="702"/>
      <c r="QOG141" s="701"/>
      <c r="QOH141" s="702"/>
      <c r="QOI141" s="702"/>
      <c r="QOJ141" s="702"/>
      <c r="QOK141" s="702"/>
      <c r="QOL141" s="702"/>
      <c r="QOM141" s="702"/>
      <c r="QON141" s="702"/>
      <c r="QOO141" s="702"/>
      <c r="QOP141" s="701"/>
      <c r="QOQ141" s="702"/>
      <c r="QOR141" s="702"/>
      <c r="QOS141" s="702"/>
      <c r="QOT141" s="702"/>
      <c r="QOU141" s="702"/>
      <c r="QOV141" s="702"/>
      <c r="QOW141" s="702"/>
      <c r="QOX141" s="702"/>
      <c r="QOY141" s="701"/>
      <c r="QOZ141" s="702"/>
      <c r="QPA141" s="702"/>
      <c r="QPB141" s="702"/>
      <c r="QPC141" s="702"/>
      <c r="QPD141" s="702"/>
      <c r="QPE141" s="702"/>
      <c r="QPF141" s="702"/>
      <c r="QPG141" s="702"/>
      <c r="QPH141" s="701"/>
      <c r="QPI141" s="702"/>
      <c r="QPJ141" s="702"/>
      <c r="QPK141" s="702"/>
      <c r="QPL141" s="702"/>
      <c r="QPM141" s="702"/>
      <c r="QPN141" s="702"/>
      <c r="QPO141" s="702"/>
      <c r="QPP141" s="702"/>
      <c r="QPQ141" s="701"/>
      <c r="QPR141" s="702"/>
      <c r="QPS141" s="702"/>
      <c r="QPT141" s="702"/>
      <c r="QPU141" s="702"/>
      <c r="QPV141" s="702"/>
      <c r="QPW141" s="702"/>
      <c r="QPX141" s="702"/>
      <c r="QPY141" s="702"/>
      <c r="QPZ141" s="701"/>
      <c r="QQA141" s="702"/>
      <c r="QQB141" s="702"/>
      <c r="QQC141" s="702"/>
      <c r="QQD141" s="702"/>
      <c r="QQE141" s="702"/>
      <c r="QQF141" s="702"/>
      <c r="QQG141" s="702"/>
      <c r="QQH141" s="702"/>
      <c r="QQI141" s="701"/>
      <c r="QQJ141" s="702"/>
      <c r="QQK141" s="702"/>
      <c r="QQL141" s="702"/>
      <c r="QQM141" s="702"/>
      <c r="QQN141" s="702"/>
      <c r="QQO141" s="702"/>
      <c r="QQP141" s="702"/>
      <c r="QQQ141" s="702"/>
      <c r="QQR141" s="701"/>
      <c r="QQS141" s="702"/>
      <c r="QQT141" s="702"/>
      <c r="QQU141" s="702"/>
      <c r="QQV141" s="702"/>
      <c r="QQW141" s="702"/>
      <c r="QQX141" s="702"/>
      <c r="QQY141" s="702"/>
      <c r="QQZ141" s="702"/>
      <c r="QRA141" s="701"/>
      <c r="QRB141" s="702"/>
      <c r="QRC141" s="702"/>
      <c r="QRD141" s="702"/>
      <c r="QRE141" s="702"/>
      <c r="QRF141" s="702"/>
      <c r="QRG141" s="702"/>
      <c r="QRH141" s="702"/>
      <c r="QRI141" s="702"/>
      <c r="QRJ141" s="701"/>
      <c r="QRK141" s="702"/>
      <c r="QRL141" s="702"/>
      <c r="QRM141" s="702"/>
      <c r="QRN141" s="702"/>
      <c r="QRO141" s="702"/>
      <c r="QRP141" s="702"/>
      <c r="QRQ141" s="702"/>
      <c r="QRR141" s="702"/>
      <c r="QRS141" s="701"/>
      <c r="QRT141" s="702"/>
      <c r="QRU141" s="702"/>
      <c r="QRV141" s="702"/>
      <c r="QRW141" s="702"/>
      <c r="QRX141" s="702"/>
      <c r="QRY141" s="702"/>
      <c r="QRZ141" s="702"/>
      <c r="QSA141" s="702"/>
      <c r="QSB141" s="701"/>
      <c r="QSC141" s="702"/>
      <c r="QSD141" s="702"/>
      <c r="QSE141" s="702"/>
      <c r="QSF141" s="702"/>
      <c r="QSG141" s="702"/>
      <c r="QSH141" s="702"/>
      <c r="QSI141" s="702"/>
      <c r="QSJ141" s="702"/>
      <c r="QSK141" s="701"/>
      <c r="QSL141" s="702"/>
      <c r="QSM141" s="702"/>
      <c r="QSN141" s="702"/>
      <c r="QSO141" s="702"/>
      <c r="QSP141" s="702"/>
      <c r="QSQ141" s="702"/>
      <c r="QSR141" s="702"/>
      <c r="QSS141" s="702"/>
      <c r="QST141" s="701"/>
      <c r="QSU141" s="702"/>
      <c r="QSV141" s="702"/>
      <c r="QSW141" s="702"/>
      <c r="QSX141" s="702"/>
      <c r="QSY141" s="702"/>
      <c r="QSZ141" s="702"/>
      <c r="QTA141" s="702"/>
      <c r="QTB141" s="702"/>
      <c r="QTC141" s="701"/>
      <c r="QTD141" s="702"/>
      <c r="QTE141" s="702"/>
      <c r="QTF141" s="702"/>
      <c r="QTG141" s="702"/>
      <c r="QTH141" s="702"/>
      <c r="QTI141" s="702"/>
      <c r="QTJ141" s="702"/>
      <c r="QTK141" s="702"/>
      <c r="QTL141" s="701"/>
      <c r="QTM141" s="702"/>
      <c r="QTN141" s="702"/>
      <c r="QTO141" s="702"/>
      <c r="QTP141" s="702"/>
      <c r="QTQ141" s="702"/>
      <c r="QTR141" s="702"/>
      <c r="QTS141" s="702"/>
      <c r="QTT141" s="702"/>
      <c r="QTU141" s="701"/>
      <c r="QTV141" s="702"/>
      <c r="QTW141" s="702"/>
      <c r="QTX141" s="702"/>
      <c r="QTY141" s="702"/>
      <c r="QTZ141" s="702"/>
      <c r="QUA141" s="702"/>
      <c r="QUB141" s="702"/>
      <c r="QUC141" s="702"/>
      <c r="QUD141" s="701"/>
      <c r="QUE141" s="702"/>
      <c r="QUF141" s="702"/>
      <c r="QUG141" s="702"/>
      <c r="QUH141" s="702"/>
      <c r="QUI141" s="702"/>
      <c r="QUJ141" s="702"/>
      <c r="QUK141" s="702"/>
      <c r="QUL141" s="702"/>
      <c r="QUM141" s="701"/>
      <c r="QUN141" s="702"/>
      <c r="QUO141" s="702"/>
      <c r="QUP141" s="702"/>
      <c r="QUQ141" s="702"/>
      <c r="QUR141" s="702"/>
      <c r="QUS141" s="702"/>
      <c r="QUT141" s="702"/>
      <c r="QUU141" s="702"/>
      <c r="QUV141" s="701"/>
      <c r="QUW141" s="702"/>
      <c r="QUX141" s="702"/>
      <c r="QUY141" s="702"/>
      <c r="QUZ141" s="702"/>
      <c r="QVA141" s="702"/>
      <c r="QVB141" s="702"/>
      <c r="QVC141" s="702"/>
      <c r="QVD141" s="702"/>
      <c r="QVE141" s="701"/>
      <c r="QVF141" s="702"/>
      <c r="QVG141" s="702"/>
      <c r="QVH141" s="702"/>
      <c r="QVI141" s="702"/>
      <c r="QVJ141" s="702"/>
      <c r="QVK141" s="702"/>
      <c r="QVL141" s="702"/>
      <c r="QVM141" s="702"/>
      <c r="QVN141" s="701"/>
      <c r="QVO141" s="702"/>
      <c r="QVP141" s="702"/>
      <c r="QVQ141" s="702"/>
      <c r="QVR141" s="702"/>
      <c r="QVS141" s="702"/>
      <c r="QVT141" s="702"/>
      <c r="QVU141" s="702"/>
      <c r="QVV141" s="702"/>
      <c r="QVW141" s="701"/>
      <c r="QVX141" s="702"/>
      <c r="QVY141" s="702"/>
      <c r="QVZ141" s="702"/>
      <c r="QWA141" s="702"/>
      <c r="QWB141" s="702"/>
      <c r="QWC141" s="702"/>
      <c r="QWD141" s="702"/>
      <c r="QWE141" s="702"/>
      <c r="QWF141" s="701"/>
      <c r="QWG141" s="702"/>
      <c r="QWH141" s="702"/>
      <c r="QWI141" s="702"/>
      <c r="QWJ141" s="702"/>
      <c r="QWK141" s="702"/>
      <c r="QWL141" s="702"/>
      <c r="QWM141" s="702"/>
      <c r="QWN141" s="702"/>
      <c r="QWO141" s="701"/>
      <c r="QWP141" s="702"/>
      <c r="QWQ141" s="702"/>
      <c r="QWR141" s="702"/>
      <c r="QWS141" s="702"/>
      <c r="QWT141" s="702"/>
      <c r="QWU141" s="702"/>
      <c r="QWV141" s="702"/>
      <c r="QWW141" s="702"/>
      <c r="QWX141" s="701"/>
      <c r="QWY141" s="702"/>
      <c r="QWZ141" s="702"/>
      <c r="QXA141" s="702"/>
      <c r="QXB141" s="702"/>
      <c r="QXC141" s="702"/>
      <c r="QXD141" s="702"/>
      <c r="QXE141" s="702"/>
      <c r="QXF141" s="702"/>
      <c r="QXG141" s="701"/>
      <c r="QXH141" s="702"/>
      <c r="QXI141" s="702"/>
      <c r="QXJ141" s="702"/>
      <c r="QXK141" s="702"/>
      <c r="QXL141" s="702"/>
      <c r="QXM141" s="702"/>
      <c r="QXN141" s="702"/>
      <c r="QXO141" s="702"/>
      <c r="QXP141" s="701"/>
      <c r="QXQ141" s="702"/>
      <c r="QXR141" s="702"/>
      <c r="QXS141" s="702"/>
      <c r="QXT141" s="702"/>
      <c r="QXU141" s="702"/>
      <c r="QXV141" s="702"/>
      <c r="QXW141" s="702"/>
      <c r="QXX141" s="702"/>
      <c r="QXY141" s="701"/>
      <c r="QXZ141" s="702"/>
      <c r="QYA141" s="702"/>
      <c r="QYB141" s="702"/>
      <c r="QYC141" s="702"/>
      <c r="QYD141" s="702"/>
      <c r="QYE141" s="702"/>
      <c r="QYF141" s="702"/>
      <c r="QYG141" s="702"/>
      <c r="QYH141" s="701"/>
      <c r="QYI141" s="702"/>
      <c r="QYJ141" s="702"/>
      <c r="QYK141" s="702"/>
      <c r="QYL141" s="702"/>
      <c r="QYM141" s="702"/>
      <c r="QYN141" s="702"/>
      <c r="QYO141" s="702"/>
      <c r="QYP141" s="702"/>
      <c r="QYQ141" s="701"/>
      <c r="QYR141" s="702"/>
      <c r="QYS141" s="702"/>
      <c r="QYT141" s="702"/>
      <c r="QYU141" s="702"/>
      <c r="QYV141" s="702"/>
      <c r="QYW141" s="702"/>
      <c r="QYX141" s="702"/>
      <c r="QYY141" s="702"/>
      <c r="QYZ141" s="701"/>
      <c r="QZA141" s="702"/>
      <c r="QZB141" s="702"/>
      <c r="QZC141" s="702"/>
      <c r="QZD141" s="702"/>
      <c r="QZE141" s="702"/>
      <c r="QZF141" s="702"/>
      <c r="QZG141" s="702"/>
      <c r="QZH141" s="702"/>
      <c r="QZI141" s="701"/>
      <c r="QZJ141" s="702"/>
      <c r="QZK141" s="702"/>
      <c r="QZL141" s="702"/>
      <c r="QZM141" s="702"/>
      <c r="QZN141" s="702"/>
      <c r="QZO141" s="702"/>
      <c r="QZP141" s="702"/>
      <c r="QZQ141" s="702"/>
      <c r="QZR141" s="701"/>
      <c r="QZS141" s="702"/>
      <c r="QZT141" s="702"/>
      <c r="QZU141" s="702"/>
      <c r="QZV141" s="702"/>
      <c r="QZW141" s="702"/>
      <c r="QZX141" s="702"/>
      <c r="QZY141" s="702"/>
      <c r="QZZ141" s="702"/>
      <c r="RAA141" s="701"/>
      <c r="RAB141" s="702"/>
      <c r="RAC141" s="702"/>
      <c r="RAD141" s="702"/>
      <c r="RAE141" s="702"/>
      <c r="RAF141" s="702"/>
      <c r="RAG141" s="702"/>
      <c r="RAH141" s="702"/>
      <c r="RAI141" s="702"/>
      <c r="RAJ141" s="701"/>
      <c r="RAK141" s="702"/>
      <c r="RAL141" s="702"/>
      <c r="RAM141" s="702"/>
      <c r="RAN141" s="702"/>
      <c r="RAO141" s="702"/>
      <c r="RAP141" s="702"/>
      <c r="RAQ141" s="702"/>
      <c r="RAR141" s="702"/>
      <c r="RAS141" s="701"/>
      <c r="RAT141" s="702"/>
      <c r="RAU141" s="702"/>
      <c r="RAV141" s="702"/>
      <c r="RAW141" s="702"/>
      <c r="RAX141" s="702"/>
      <c r="RAY141" s="702"/>
      <c r="RAZ141" s="702"/>
      <c r="RBA141" s="702"/>
      <c r="RBB141" s="701"/>
      <c r="RBC141" s="702"/>
      <c r="RBD141" s="702"/>
      <c r="RBE141" s="702"/>
      <c r="RBF141" s="702"/>
      <c r="RBG141" s="702"/>
      <c r="RBH141" s="702"/>
      <c r="RBI141" s="702"/>
      <c r="RBJ141" s="702"/>
      <c r="RBK141" s="701"/>
      <c r="RBL141" s="702"/>
      <c r="RBM141" s="702"/>
      <c r="RBN141" s="702"/>
      <c r="RBO141" s="702"/>
      <c r="RBP141" s="702"/>
      <c r="RBQ141" s="702"/>
      <c r="RBR141" s="702"/>
      <c r="RBS141" s="702"/>
      <c r="RBT141" s="701"/>
      <c r="RBU141" s="702"/>
      <c r="RBV141" s="702"/>
      <c r="RBW141" s="702"/>
      <c r="RBX141" s="702"/>
      <c r="RBY141" s="702"/>
      <c r="RBZ141" s="702"/>
      <c r="RCA141" s="702"/>
      <c r="RCB141" s="702"/>
      <c r="RCC141" s="701"/>
      <c r="RCD141" s="702"/>
      <c r="RCE141" s="702"/>
      <c r="RCF141" s="702"/>
      <c r="RCG141" s="702"/>
      <c r="RCH141" s="702"/>
      <c r="RCI141" s="702"/>
      <c r="RCJ141" s="702"/>
      <c r="RCK141" s="702"/>
      <c r="RCL141" s="701"/>
      <c r="RCM141" s="702"/>
      <c r="RCN141" s="702"/>
      <c r="RCO141" s="702"/>
      <c r="RCP141" s="702"/>
      <c r="RCQ141" s="702"/>
      <c r="RCR141" s="702"/>
      <c r="RCS141" s="702"/>
      <c r="RCT141" s="702"/>
      <c r="RCU141" s="701"/>
      <c r="RCV141" s="702"/>
      <c r="RCW141" s="702"/>
      <c r="RCX141" s="702"/>
      <c r="RCY141" s="702"/>
      <c r="RCZ141" s="702"/>
      <c r="RDA141" s="702"/>
      <c r="RDB141" s="702"/>
      <c r="RDC141" s="702"/>
      <c r="RDD141" s="701"/>
      <c r="RDE141" s="702"/>
      <c r="RDF141" s="702"/>
      <c r="RDG141" s="702"/>
      <c r="RDH141" s="702"/>
      <c r="RDI141" s="702"/>
      <c r="RDJ141" s="702"/>
      <c r="RDK141" s="702"/>
      <c r="RDL141" s="702"/>
      <c r="RDM141" s="701"/>
      <c r="RDN141" s="702"/>
      <c r="RDO141" s="702"/>
      <c r="RDP141" s="702"/>
      <c r="RDQ141" s="702"/>
      <c r="RDR141" s="702"/>
      <c r="RDS141" s="702"/>
      <c r="RDT141" s="702"/>
      <c r="RDU141" s="702"/>
      <c r="RDV141" s="701"/>
      <c r="RDW141" s="702"/>
      <c r="RDX141" s="702"/>
      <c r="RDY141" s="702"/>
      <c r="RDZ141" s="702"/>
      <c r="REA141" s="702"/>
      <c r="REB141" s="702"/>
      <c r="REC141" s="702"/>
      <c r="RED141" s="702"/>
      <c r="REE141" s="701"/>
      <c r="REF141" s="702"/>
      <c r="REG141" s="702"/>
      <c r="REH141" s="702"/>
      <c r="REI141" s="702"/>
      <c r="REJ141" s="702"/>
      <c r="REK141" s="702"/>
      <c r="REL141" s="702"/>
      <c r="REM141" s="702"/>
      <c r="REN141" s="701"/>
      <c r="REO141" s="702"/>
      <c r="REP141" s="702"/>
      <c r="REQ141" s="702"/>
      <c r="RER141" s="702"/>
      <c r="RES141" s="702"/>
      <c r="RET141" s="702"/>
      <c r="REU141" s="702"/>
      <c r="REV141" s="702"/>
      <c r="REW141" s="701"/>
      <c r="REX141" s="702"/>
      <c r="REY141" s="702"/>
      <c r="REZ141" s="702"/>
      <c r="RFA141" s="702"/>
      <c r="RFB141" s="702"/>
      <c r="RFC141" s="702"/>
      <c r="RFD141" s="702"/>
      <c r="RFE141" s="702"/>
      <c r="RFF141" s="701"/>
      <c r="RFG141" s="702"/>
      <c r="RFH141" s="702"/>
      <c r="RFI141" s="702"/>
      <c r="RFJ141" s="702"/>
      <c r="RFK141" s="702"/>
      <c r="RFL141" s="702"/>
      <c r="RFM141" s="702"/>
      <c r="RFN141" s="702"/>
      <c r="RFO141" s="701"/>
      <c r="RFP141" s="702"/>
      <c r="RFQ141" s="702"/>
      <c r="RFR141" s="702"/>
      <c r="RFS141" s="702"/>
      <c r="RFT141" s="702"/>
      <c r="RFU141" s="702"/>
      <c r="RFV141" s="702"/>
      <c r="RFW141" s="702"/>
      <c r="RFX141" s="701"/>
      <c r="RFY141" s="702"/>
      <c r="RFZ141" s="702"/>
      <c r="RGA141" s="702"/>
      <c r="RGB141" s="702"/>
      <c r="RGC141" s="702"/>
      <c r="RGD141" s="702"/>
      <c r="RGE141" s="702"/>
      <c r="RGF141" s="702"/>
      <c r="RGG141" s="701"/>
      <c r="RGH141" s="702"/>
      <c r="RGI141" s="702"/>
      <c r="RGJ141" s="702"/>
      <c r="RGK141" s="702"/>
      <c r="RGL141" s="702"/>
      <c r="RGM141" s="702"/>
      <c r="RGN141" s="702"/>
      <c r="RGO141" s="702"/>
      <c r="RGP141" s="701"/>
      <c r="RGQ141" s="702"/>
      <c r="RGR141" s="702"/>
      <c r="RGS141" s="702"/>
      <c r="RGT141" s="702"/>
      <c r="RGU141" s="702"/>
      <c r="RGV141" s="702"/>
      <c r="RGW141" s="702"/>
      <c r="RGX141" s="702"/>
      <c r="RGY141" s="701"/>
      <c r="RGZ141" s="702"/>
      <c r="RHA141" s="702"/>
      <c r="RHB141" s="702"/>
      <c r="RHC141" s="702"/>
      <c r="RHD141" s="702"/>
      <c r="RHE141" s="702"/>
      <c r="RHF141" s="702"/>
      <c r="RHG141" s="702"/>
      <c r="RHH141" s="701"/>
      <c r="RHI141" s="702"/>
      <c r="RHJ141" s="702"/>
      <c r="RHK141" s="702"/>
      <c r="RHL141" s="702"/>
      <c r="RHM141" s="702"/>
      <c r="RHN141" s="702"/>
      <c r="RHO141" s="702"/>
      <c r="RHP141" s="702"/>
      <c r="RHQ141" s="701"/>
      <c r="RHR141" s="702"/>
      <c r="RHS141" s="702"/>
      <c r="RHT141" s="702"/>
      <c r="RHU141" s="702"/>
      <c r="RHV141" s="702"/>
      <c r="RHW141" s="702"/>
      <c r="RHX141" s="702"/>
      <c r="RHY141" s="702"/>
      <c r="RHZ141" s="701"/>
      <c r="RIA141" s="702"/>
      <c r="RIB141" s="702"/>
      <c r="RIC141" s="702"/>
      <c r="RID141" s="702"/>
      <c r="RIE141" s="702"/>
      <c r="RIF141" s="702"/>
      <c r="RIG141" s="702"/>
      <c r="RIH141" s="702"/>
      <c r="RII141" s="701"/>
      <c r="RIJ141" s="702"/>
      <c r="RIK141" s="702"/>
      <c r="RIL141" s="702"/>
      <c r="RIM141" s="702"/>
      <c r="RIN141" s="702"/>
      <c r="RIO141" s="702"/>
      <c r="RIP141" s="702"/>
      <c r="RIQ141" s="702"/>
      <c r="RIR141" s="701"/>
      <c r="RIS141" s="702"/>
      <c r="RIT141" s="702"/>
      <c r="RIU141" s="702"/>
      <c r="RIV141" s="702"/>
      <c r="RIW141" s="702"/>
      <c r="RIX141" s="702"/>
      <c r="RIY141" s="702"/>
      <c r="RIZ141" s="702"/>
      <c r="RJA141" s="701"/>
      <c r="RJB141" s="702"/>
      <c r="RJC141" s="702"/>
      <c r="RJD141" s="702"/>
      <c r="RJE141" s="702"/>
      <c r="RJF141" s="702"/>
      <c r="RJG141" s="702"/>
      <c r="RJH141" s="702"/>
      <c r="RJI141" s="702"/>
      <c r="RJJ141" s="701"/>
      <c r="RJK141" s="702"/>
      <c r="RJL141" s="702"/>
      <c r="RJM141" s="702"/>
      <c r="RJN141" s="702"/>
      <c r="RJO141" s="702"/>
      <c r="RJP141" s="702"/>
      <c r="RJQ141" s="702"/>
      <c r="RJR141" s="702"/>
      <c r="RJS141" s="701"/>
      <c r="RJT141" s="702"/>
      <c r="RJU141" s="702"/>
      <c r="RJV141" s="702"/>
      <c r="RJW141" s="702"/>
      <c r="RJX141" s="702"/>
      <c r="RJY141" s="702"/>
      <c r="RJZ141" s="702"/>
      <c r="RKA141" s="702"/>
      <c r="RKB141" s="701"/>
      <c r="RKC141" s="702"/>
      <c r="RKD141" s="702"/>
      <c r="RKE141" s="702"/>
      <c r="RKF141" s="702"/>
      <c r="RKG141" s="702"/>
      <c r="RKH141" s="702"/>
      <c r="RKI141" s="702"/>
      <c r="RKJ141" s="702"/>
      <c r="RKK141" s="701"/>
      <c r="RKL141" s="702"/>
      <c r="RKM141" s="702"/>
      <c r="RKN141" s="702"/>
      <c r="RKO141" s="702"/>
      <c r="RKP141" s="702"/>
      <c r="RKQ141" s="702"/>
      <c r="RKR141" s="702"/>
      <c r="RKS141" s="702"/>
      <c r="RKT141" s="701"/>
      <c r="RKU141" s="702"/>
      <c r="RKV141" s="702"/>
      <c r="RKW141" s="702"/>
      <c r="RKX141" s="702"/>
      <c r="RKY141" s="702"/>
      <c r="RKZ141" s="702"/>
      <c r="RLA141" s="702"/>
      <c r="RLB141" s="702"/>
      <c r="RLC141" s="701"/>
      <c r="RLD141" s="702"/>
      <c r="RLE141" s="702"/>
      <c r="RLF141" s="702"/>
      <c r="RLG141" s="702"/>
      <c r="RLH141" s="702"/>
      <c r="RLI141" s="702"/>
      <c r="RLJ141" s="702"/>
      <c r="RLK141" s="702"/>
      <c r="RLL141" s="701"/>
      <c r="RLM141" s="702"/>
      <c r="RLN141" s="702"/>
      <c r="RLO141" s="702"/>
      <c r="RLP141" s="702"/>
      <c r="RLQ141" s="702"/>
      <c r="RLR141" s="702"/>
      <c r="RLS141" s="702"/>
      <c r="RLT141" s="702"/>
      <c r="RLU141" s="701"/>
      <c r="RLV141" s="702"/>
      <c r="RLW141" s="702"/>
      <c r="RLX141" s="702"/>
      <c r="RLY141" s="702"/>
      <c r="RLZ141" s="702"/>
      <c r="RMA141" s="702"/>
      <c r="RMB141" s="702"/>
      <c r="RMC141" s="702"/>
      <c r="RMD141" s="701"/>
      <c r="RME141" s="702"/>
      <c r="RMF141" s="702"/>
      <c r="RMG141" s="702"/>
      <c r="RMH141" s="702"/>
      <c r="RMI141" s="702"/>
      <c r="RMJ141" s="702"/>
      <c r="RMK141" s="702"/>
      <c r="RML141" s="702"/>
      <c r="RMM141" s="701"/>
      <c r="RMN141" s="702"/>
      <c r="RMO141" s="702"/>
      <c r="RMP141" s="702"/>
      <c r="RMQ141" s="702"/>
      <c r="RMR141" s="702"/>
      <c r="RMS141" s="702"/>
      <c r="RMT141" s="702"/>
      <c r="RMU141" s="702"/>
      <c r="RMV141" s="701"/>
      <c r="RMW141" s="702"/>
      <c r="RMX141" s="702"/>
      <c r="RMY141" s="702"/>
      <c r="RMZ141" s="702"/>
      <c r="RNA141" s="702"/>
      <c r="RNB141" s="702"/>
      <c r="RNC141" s="702"/>
      <c r="RND141" s="702"/>
      <c r="RNE141" s="701"/>
      <c r="RNF141" s="702"/>
      <c r="RNG141" s="702"/>
      <c r="RNH141" s="702"/>
      <c r="RNI141" s="702"/>
      <c r="RNJ141" s="702"/>
      <c r="RNK141" s="702"/>
      <c r="RNL141" s="702"/>
      <c r="RNM141" s="702"/>
      <c r="RNN141" s="701"/>
      <c r="RNO141" s="702"/>
      <c r="RNP141" s="702"/>
      <c r="RNQ141" s="702"/>
      <c r="RNR141" s="702"/>
      <c r="RNS141" s="702"/>
      <c r="RNT141" s="702"/>
      <c r="RNU141" s="702"/>
      <c r="RNV141" s="702"/>
      <c r="RNW141" s="701"/>
      <c r="RNX141" s="702"/>
      <c r="RNY141" s="702"/>
      <c r="RNZ141" s="702"/>
      <c r="ROA141" s="702"/>
      <c r="ROB141" s="702"/>
      <c r="ROC141" s="702"/>
      <c r="ROD141" s="702"/>
      <c r="ROE141" s="702"/>
      <c r="ROF141" s="701"/>
      <c r="ROG141" s="702"/>
      <c r="ROH141" s="702"/>
      <c r="ROI141" s="702"/>
      <c r="ROJ141" s="702"/>
      <c r="ROK141" s="702"/>
      <c r="ROL141" s="702"/>
      <c r="ROM141" s="702"/>
      <c r="RON141" s="702"/>
      <c r="ROO141" s="701"/>
      <c r="ROP141" s="702"/>
      <c r="ROQ141" s="702"/>
      <c r="ROR141" s="702"/>
      <c r="ROS141" s="702"/>
      <c r="ROT141" s="702"/>
      <c r="ROU141" s="702"/>
      <c r="ROV141" s="702"/>
      <c r="ROW141" s="702"/>
      <c r="ROX141" s="701"/>
      <c r="ROY141" s="702"/>
      <c r="ROZ141" s="702"/>
      <c r="RPA141" s="702"/>
      <c r="RPB141" s="702"/>
      <c r="RPC141" s="702"/>
      <c r="RPD141" s="702"/>
      <c r="RPE141" s="702"/>
      <c r="RPF141" s="702"/>
      <c r="RPG141" s="701"/>
      <c r="RPH141" s="702"/>
      <c r="RPI141" s="702"/>
      <c r="RPJ141" s="702"/>
      <c r="RPK141" s="702"/>
      <c r="RPL141" s="702"/>
      <c r="RPM141" s="702"/>
      <c r="RPN141" s="702"/>
      <c r="RPO141" s="702"/>
      <c r="RPP141" s="701"/>
      <c r="RPQ141" s="702"/>
      <c r="RPR141" s="702"/>
      <c r="RPS141" s="702"/>
      <c r="RPT141" s="702"/>
      <c r="RPU141" s="702"/>
      <c r="RPV141" s="702"/>
      <c r="RPW141" s="702"/>
      <c r="RPX141" s="702"/>
      <c r="RPY141" s="701"/>
      <c r="RPZ141" s="702"/>
      <c r="RQA141" s="702"/>
      <c r="RQB141" s="702"/>
      <c r="RQC141" s="702"/>
      <c r="RQD141" s="702"/>
      <c r="RQE141" s="702"/>
      <c r="RQF141" s="702"/>
      <c r="RQG141" s="702"/>
      <c r="RQH141" s="701"/>
      <c r="RQI141" s="702"/>
      <c r="RQJ141" s="702"/>
      <c r="RQK141" s="702"/>
      <c r="RQL141" s="702"/>
      <c r="RQM141" s="702"/>
      <c r="RQN141" s="702"/>
      <c r="RQO141" s="702"/>
      <c r="RQP141" s="702"/>
      <c r="RQQ141" s="701"/>
      <c r="RQR141" s="702"/>
      <c r="RQS141" s="702"/>
      <c r="RQT141" s="702"/>
      <c r="RQU141" s="702"/>
      <c r="RQV141" s="702"/>
      <c r="RQW141" s="702"/>
      <c r="RQX141" s="702"/>
      <c r="RQY141" s="702"/>
      <c r="RQZ141" s="701"/>
      <c r="RRA141" s="702"/>
      <c r="RRB141" s="702"/>
      <c r="RRC141" s="702"/>
      <c r="RRD141" s="702"/>
      <c r="RRE141" s="702"/>
      <c r="RRF141" s="702"/>
      <c r="RRG141" s="702"/>
      <c r="RRH141" s="702"/>
      <c r="RRI141" s="701"/>
      <c r="RRJ141" s="702"/>
      <c r="RRK141" s="702"/>
      <c r="RRL141" s="702"/>
      <c r="RRM141" s="702"/>
      <c r="RRN141" s="702"/>
      <c r="RRO141" s="702"/>
      <c r="RRP141" s="702"/>
      <c r="RRQ141" s="702"/>
      <c r="RRR141" s="701"/>
      <c r="RRS141" s="702"/>
      <c r="RRT141" s="702"/>
      <c r="RRU141" s="702"/>
      <c r="RRV141" s="702"/>
      <c r="RRW141" s="702"/>
      <c r="RRX141" s="702"/>
      <c r="RRY141" s="702"/>
      <c r="RRZ141" s="702"/>
      <c r="RSA141" s="701"/>
      <c r="RSB141" s="702"/>
      <c r="RSC141" s="702"/>
      <c r="RSD141" s="702"/>
      <c r="RSE141" s="702"/>
      <c r="RSF141" s="702"/>
      <c r="RSG141" s="702"/>
      <c r="RSH141" s="702"/>
      <c r="RSI141" s="702"/>
      <c r="RSJ141" s="701"/>
      <c r="RSK141" s="702"/>
      <c r="RSL141" s="702"/>
      <c r="RSM141" s="702"/>
      <c r="RSN141" s="702"/>
      <c r="RSO141" s="702"/>
      <c r="RSP141" s="702"/>
      <c r="RSQ141" s="702"/>
      <c r="RSR141" s="702"/>
      <c r="RSS141" s="701"/>
      <c r="RST141" s="702"/>
      <c r="RSU141" s="702"/>
      <c r="RSV141" s="702"/>
      <c r="RSW141" s="702"/>
      <c r="RSX141" s="702"/>
      <c r="RSY141" s="702"/>
      <c r="RSZ141" s="702"/>
      <c r="RTA141" s="702"/>
      <c r="RTB141" s="701"/>
      <c r="RTC141" s="702"/>
      <c r="RTD141" s="702"/>
      <c r="RTE141" s="702"/>
      <c r="RTF141" s="702"/>
      <c r="RTG141" s="702"/>
      <c r="RTH141" s="702"/>
      <c r="RTI141" s="702"/>
      <c r="RTJ141" s="702"/>
      <c r="RTK141" s="701"/>
      <c r="RTL141" s="702"/>
      <c r="RTM141" s="702"/>
      <c r="RTN141" s="702"/>
      <c r="RTO141" s="702"/>
      <c r="RTP141" s="702"/>
      <c r="RTQ141" s="702"/>
      <c r="RTR141" s="702"/>
      <c r="RTS141" s="702"/>
      <c r="RTT141" s="701"/>
      <c r="RTU141" s="702"/>
      <c r="RTV141" s="702"/>
      <c r="RTW141" s="702"/>
      <c r="RTX141" s="702"/>
      <c r="RTY141" s="702"/>
      <c r="RTZ141" s="702"/>
      <c r="RUA141" s="702"/>
      <c r="RUB141" s="702"/>
      <c r="RUC141" s="701"/>
      <c r="RUD141" s="702"/>
      <c r="RUE141" s="702"/>
      <c r="RUF141" s="702"/>
      <c r="RUG141" s="702"/>
      <c r="RUH141" s="702"/>
      <c r="RUI141" s="702"/>
      <c r="RUJ141" s="702"/>
      <c r="RUK141" s="702"/>
      <c r="RUL141" s="701"/>
      <c r="RUM141" s="702"/>
      <c r="RUN141" s="702"/>
      <c r="RUO141" s="702"/>
      <c r="RUP141" s="702"/>
      <c r="RUQ141" s="702"/>
      <c r="RUR141" s="702"/>
      <c r="RUS141" s="702"/>
      <c r="RUT141" s="702"/>
      <c r="RUU141" s="701"/>
      <c r="RUV141" s="702"/>
      <c r="RUW141" s="702"/>
      <c r="RUX141" s="702"/>
      <c r="RUY141" s="702"/>
      <c r="RUZ141" s="702"/>
      <c r="RVA141" s="702"/>
      <c r="RVB141" s="702"/>
      <c r="RVC141" s="702"/>
      <c r="RVD141" s="701"/>
      <c r="RVE141" s="702"/>
      <c r="RVF141" s="702"/>
      <c r="RVG141" s="702"/>
      <c r="RVH141" s="702"/>
      <c r="RVI141" s="702"/>
      <c r="RVJ141" s="702"/>
      <c r="RVK141" s="702"/>
      <c r="RVL141" s="702"/>
      <c r="RVM141" s="701"/>
      <c r="RVN141" s="702"/>
      <c r="RVO141" s="702"/>
      <c r="RVP141" s="702"/>
      <c r="RVQ141" s="702"/>
      <c r="RVR141" s="702"/>
      <c r="RVS141" s="702"/>
      <c r="RVT141" s="702"/>
      <c r="RVU141" s="702"/>
      <c r="RVV141" s="701"/>
      <c r="RVW141" s="702"/>
      <c r="RVX141" s="702"/>
      <c r="RVY141" s="702"/>
      <c r="RVZ141" s="702"/>
      <c r="RWA141" s="702"/>
      <c r="RWB141" s="702"/>
      <c r="RWC141" s="702"/>
      <c r="RWD141" s="702"/>
      <c r="RWE141" s="701"/>
      <c r="RWF141" s="702"/>
      <c r="RWG141" s="702"/>
      <c r="RWH141" s="702"/>
      <c r="RWI141" s="702"/>
      <c r="RWJ141" s="702"/>
      <c r="RWK141" s="702"/>
      <c r="RWL141" s="702"/>
      <c r="RWM141" s="702"/>
      <c r="RWN141" s="701"/>
      <c r="RWO141" s="702"/>
      <c r="RWP141" s="702"/>
      <c r="RWQ141" s="702"/>
      <c r="RWR141" s="702"/>
      <c r="RWS141" s="702"/>
      <c r="RWT141" s="702"/>
      <c r="RWU141" s="702"/>
      <c r="RWV141" s="702"/>
      <c r="RWW141" s="701"/>
      <c r="RWX141" s="702"/>
      <c r="RWY141" s="702"/>
      <c r="RWZ141" s="702"/>
      <c r="RXA141" s="702"/>
      <c r="RXB141" s="702"/>
      <c r="RXC141" s="702"/>
      <c r="RXD141" s="702"/>
      <c r="RXE141" s="702"/>
      <c r="RXF141" s="701"/>
      <c r="RXG141" s="702"/>
      <c r="RXH141" s="702"/>
      <c r="RXI141" s="702"/>
      <c r="RXJ141" s="702"/>
      <c r="RXK141" s="702"/>
      <c r="RXL141" s="702"/>
      <c r="RXM141" s="702"/>
      <c r="RXN141" s="702"/>
      <c r="RXO141" s="701"/>
      <c r="RXP141" s="702"/>
      <c r="RXQ141" s="702"/>
      <c r="RXR141" s="702"/>
      <c r="RXS141" s="702"/>
      <c r="RXT141" s="702"/>
      <c r="RXU141" s="702"/>
      <c r="RXV141" s="702"/>
      <c r="RXW141" s="702"/>
      <c r="RXX141" s="701"/>
      <c r="RXY141" s="702"/>
      <c r="RXZ141" s="702"/>
      <c r="RYA141" s="702"/>
      <c r="RYB141" s="702"/>
      <c r="RYC141" s="702"/>
      <c r="RYD141" s="702"/>
      <c r="RYE141" s="702"/>
      <c r="RYF141" s="702"/>
      <c r="RYG141" s="701"/>
      <c r="RYH141" s="702"/>
      <c r="RYI141" s="702"/>
      <c r="RYJ141" s="702"/>
      <c r="RYK141" s="702"/>
      <c r="RYL141" s="702"/>
      <c r="RYM141" s="702"/>
      <c r="RYN141" s="702"/>
      <c r="RYO141" s="702"/>
      <c r="RYP141" s="701"/>
      <c r="RYQ141" s="702"/>
      <c r="RYR141" s="702"/>
      <c r="RYS141" s="702"/>
      <c r="RYT141" s="702"/>
      <c r="RYU141" s="702"/>
      <c r="RYV141" s="702"/>
      <c r="RYW141" s="702"/>
      <c r="RYX141" s="702"/>
      <c r="RYY141" s="701"/>
      <c r="RYZ141" s="702"/>
      <c r="RZA141" s="702"/>
      <c r="RZB141" s="702"/>
      <c r="RZC141" s="702"/>
      <c r="RZD141" s="702"/>
      <c r="RZE141" s="702"/>
      <c r="RZF141" s="702"/>
      <c r="RZG141" s="702"/>
      <c r="RZH141" s="701"/>
      <c r="RZI141" s="702"/>
      <c r="RZJ141" s="702"/>
      <c r="RZK141" s="702"/>
      <c r="RZL141" s="702"/>
      <c r="RZM141" s="702"/>
      <c r="RZN141" s="702"/>
      <c r="RZO141" s="702"/>
      <c r="RZP141" s="702"/>
      <c r="RZQ141" s="701"/>
      <c r="RZR141" s="702"/>
      <c r="RZS141" s="702"/>
      <c r="RZT141" s="702"/>
      <c r="RZU141" s="702"/>
      <c r="RZV141" s="702"/>
      <c r="RZW141" s="702"/>
      <c r="RZX141" s="702"/>
      <c r="RZY141" s="702"/>
      <c r="RZZ141" s="701"/>
      <c r="SAA141" s="702"/>
      <c r="SAB141" s="702"/>
      <c r="SAC141" s="702"/>
      <c r="SAD141" s="702"/>
      <c r="SAE141" s="702"/>
      <c r="SAF141" s="702"/>
      <c r="SAG141" s="702"/>
      <c r="SAH141" s="702"/>
      <c r="SAI141" s="701"/>
      <c r="SAJ141" s="702"/>
      <c r="SAK141" s="702"/>
      <c r="SAL141" s="702"/>
      <c r="SAM141" s="702"/>
      <c r="SAN141" s="702"/>
      <c r="SAO141" s="702"/>
      <c r="SAP141" s="702"/>
      <c r="SAQ141" s="702"/>
      <c r="SAR141" s="701"/>
      <c r="SAS141" s="702"/>
      <c r="SAT141" s="702"/>
      <c r="SAU141" s="702"/>
      <c r="SAV141" s="702"/>
      <c r="SAW141" s="702"/>
      <c r="SAX141" s="702"/>
      <c r="SAY141" s="702"/>
      <c r="SAZ141" s="702"/>
      <c r="SBA141" s="701"/>
      <c r="SBB141" s="702"/>
      <c r="SBC141" s="702"/>
      <c r="SBD141" s="702"/>
      <c r="SBE141" s="702"/>
      <c r="SBF141" s="702"/>
      <c r="SBG141" s="702"/>
      <c r="SBH141" s="702"/>
      <c r="SBI141" s="702"/>
      <c r="SBJ141" s="701"/>
      <c r="SBK141" s="702"/>
      <c r="SBL141" s="702"/>
      <c r="SBM141" s="702"/>
      <c r="SBN141" s="702"/>
      <c r="SBO141" s="702"/>
      <c r="SBP141" s="702"/>
      <c r="SBQ141" s="702"/>
      <c r="SBR141" s="702"/>
      <c r="SBS141" s="701"/>
      <c r="SBT141" s="702"/>
      <c r="SBU141" s="702"/>
      <c r="SBV141" s="702"/>
      <c r="SBW141" s="702"/>
      <c r="SBX141" s="702"/>
      <c r="SBY141" s="702"/>
      <c r="SBZ141" s="702"/>
      <c r="SCA141" s="702"/>
      <c r="SCB141" s="701"/>
      <c r="SCC141" s="702"/>
      <c r="SCD141" s="702"/>
      <c r="SCE141" s="702"/>
      <c r="SCF141" s="702"/>
      <c r="SCG141" s="702"/>
      <c r="SCH141" s="702"/>
      <c r="SCI141" s="702"/>
      <c r="SCJ141" s="702"/>
      <c r="SCK141" s="701"/>
      <c r="SCL141" s="702"/>
      <c r="SCM141" s="702"/>
      <c r="SCN141" s="702"/>
      <c r="SCO141" s="702"/>
      <c r="SCP141" s="702"/>
      <c r="SCQ141" s="702"/>
      <c r="SCR141" s="702"/>
      <c r="SCS141" s="702"/>
      <c r="SCT141" s="701"/>
      <c r="SCU141" s="702"/>
      <c r="SCV141" s="702"/>
      <c r="SCW141" s="702"/>
      <c r="SCX141" s="702"/>
      <c r="SCY141" s="702"/>
      <c r="SCZ141" s="702"/>
      <c r="SDA141" s="702"/>
      <c r="SDB141" s="702"/>
      <c r="SDC141" s="701"/>
      <c r="SDD141" s="702"/>
      <c r="SDE141" s="702"/>
      <c r="SDF141" s="702"/>
      <c r="SDG141" s="702"/>
      <c r="SDH141" s="702"/>
      <c r="SDI141" s="702"/>
      <c r="SDJ141" s="702"/>
      <c r="SDK141" s="702"/>
      <c r="SDL141" s="701"/>
      <c r="SDM141" s="702"/>
      <c r="SDN141" s="702"/>
      <c r="SDO141" s="702"/>
      <c r="SDP141" s="702"/>
      <c r="SDQ141" s="702"/>
      <c r="SDR141" s="702"/>
      <c r="SDS141" s="702"/>
      <c r="SDT141" s="702"/>
      <c r="SDU141" s="701"/>
      <c r="SDV141" s="702"/>
      <c r="SDW141" s="702"/>
      <c r="SDX141" s="702"/>
      <c r="SDY141" s="702"/>
      <c r="SDZ141" s="702"/>
      <c r="SEA141" s="702"/>
      <c r="SEB141" s="702"/>
      <c r="SEC141" s="702"/>
      <c r="SED141" s="701"/>
      <c r="SEE141" s="702"/>
      <c r="SEF141" s="702"/>
      <c r="SEG141" s="702"/>
      <c r="SEH141" s="702"/>
      <c r="SEI141" s="702"/>
      <c r="SEJ141" s="702"/>
      <c r="SEK141" s="702"/>
      <c r="SEL141" s="702"/>
      <c r="SEM141" s="701"/>
      <c r="SEN141" s="702"/>
      <c r="SEO141" s="702"/>
      <c r="SEP141" s="702"/>
      <c r="SEQ141" s="702"/>
      <c r="SER141" s="702"/>
      <c r="SES141" s="702"/>
      <c r="SET141" s="702"/>
      <c r="SEU141" s="702"/>
      <c r="SEV141" s="701"/>
      <c r="SEW141" s="702"/>
      <c r="SEX141" s="702"/>
      <c r="SEY141" s="702"/>
      <c r="SEZ141" s="702"/>
      <c r="SFA141" s="702"/>
      <c r="SFB141" s="702"/>
      <c r="SFC141" s="702"/>
      <c r="SFD141" s="702"/>
      <c r="SFE141" s="701"/>
      <c r="SFF141" s="702"/>
      <c r="SFG141" s="702"/>
      <c r="SFH141" s="702"/>
      <c r="SFI141" s="702"/>
      <c r="SFJ141" s="702"/>
      <c r="SFK141" s="702"/>
      <c r="SFL141" s="702"/>
      <c r="SFM141" s="702"/>
      <c r="SFN141" s="701"/>
      <c r="SFO141" s="702"/>
      <c r="SFP141" s="702"/>
      <c r="SFQ141" s="702"/>
      <c r="SFR141" s="702"/>
      <c r="SFS141" s="702"/>
      <c r="SFT141" s="702"/>
      <c r="SFU141" s="702"/>
      <c r="SFV141" s="702"/>
      <c r="SFW141" s="701"/>
      <c r="SFX141" s="702"/>
      <c r="SFY141" s="702"/>
      <c r="SFZ141" s="702"/>
      <c r="SGA141" s="702"/>
      <c r="SGB141" s="702"/>
      <c r="SGC141" s="702"/>
      <c r="SGD141" s="702"/>
      <c r="SGE141" s="702"/>
      <c r="SGF141" s="701"/>
      <c r="SGG141" s="702"/>
      <c r="SGH141" s="702"/>
      <c r="SGI141" s="702"/>
      <c r="SGJ141" s="702"/>
      <c r="SGK141" s="702"/>
      <c r="SGL141" s="702"/>
      <c r="SGM141" s="702"/>
      <c r="SGN141" s="702"/>
      <c r="SGO141" s="701"/>
      <c r="SGP141" s="702"/>
      <c r="SGQ141" s="702"/>
      <c r="SGR141" s="702"/>
      <c r="SGS141" s="702"/>
      <c r="SGT141" s="702"/>
      <c r="SGU141" s="702"/>
      <c r="SGV141" s="702"/>
      <c r="SGW141" s="702"/>
      <c r="SGX141" s="701"/>
      <c r="SGY141" s="702"/>
      <c r="SGZ141" s="702"/>
      <c r="SHA141" s="702"/>
      <c r="SHB141" s="702"/>
      <c r="SHC141" s="702"/>
      <c r="SHD141" s="702"/>
      <c r="SHE141" s="702"/>
      <c r="SHF141" s="702"/>
      <c r="SHG141" s="701"/>
      <c r="SHH141" s="702"/>
      <c r="SHI141" s="702"/>
      <c r="SHJ141" s="702"/>
      <c r="SHK141" s="702"/>
      <c r="SHL141" s="702"/>
      <c r="SHM141" s="702"/>
      <c r="SHN141" s="702"/>
      <c r="SHO141" s="702"/>
      <c r="SHP141" s="701"/>
      <c r="SHQ141" s="702"/>
      <c r="SHR141" s="702"/>
      <c r="SHS141" s="702"/>
      <c r="SHT141" s="702"/>
      <c r="SHU141" s="702"/>
      <c r="SHV141" s="702"/>
      <c r="SHW141" s="702"/>
      <c r="SHX141" s="702"/>
      <c r="SHY141" s="701"/>
      <c r="SHZ141" s="702"/>
      <c r="SIA141" s="702"/>
      <c r="SIB141" s="702"/>
      <c r="SIC141" s="702"/>
      <c r="SID141" s="702"/>
      <c r="SIE141" s="702"/>
      <c r="SIF141" s="702"/>
      <c r="SIG141" s="702"/>
      <c r="SIH141" s="701"/>
      <c r="SII141" s="702"/>
      <c r="SIJ141" s="702"/>
      <c r="SIK141" s="702"/>
      <c r="SIL141" s="702"/>
      <c r="SIM141" s="702"/>
      <c r="SIN141" s="702"/>
      <c r="SIO141" s="702"/>
      <c r="SIP141" s="702"/>
      <c r="SIQ141" s="701"/>
      <c r="SIR141" s="702"/>
      <c r="SIS141" s="702"/>
      <c r="SIT141" s="702"/>
      <c r="SIU141" s="702"/>
      <c r="SIV141" s="702"/>
      <c r="SIW141" s="702"/>
      <c r="SIX141" s="702"/>
      <c r="SIY141" s="702"/>
      <c r="SIZ141" s="701"/>
      <c r="SJA141" s="702"/>
      <c r="SJB141" s="702"/>
      <c r="SJC141" s="702"/>
      <c r="SJD141" s="702"/>
      <c r="SJE141" s="702"/>
      <c r="SJF141" s="702"/>
      <c r="SJG141" s="702"/>
      <c r="SJH141" s="702"/>
      <c r="SJI141" s="701"/>
      <c r="SJJ141" s="702"/>
      <c r="SJK141" s="702"/>
      <c r="SJL141" s="702"/>
      <c r="SJM141" s="702"/>
      <c r="SJN141" s="702"/>
      <c r="SJO141" s="702"/>
      <c r="SJP141" s="702"/>
      <c r="SJQ141" s="702"/>
      <c r="SJR141" s="701"/>
      <c r="SJS141" s="702"/>
      <c r="SJT141" s="702"/>
      <c r="SJU141" s="702"/>
      <c r="SJV141" s="702"/>
      <c r="SJW141" s="702"/>
      <c r="SJX141" s="702"/>
      <c r="SJY141" s="702"/>
      <c r="SJZ141" s="702"/>
      <c r="SKA141" s="701"/>
      <c r="SKB141" s="702"/>
      <c r="SKC141" s="702"/>
      <c r="SKD141" s="702"/>
      <c r="SKE141" s="702"/>
      <c r="SKF141" s="702"/>
      <c r="SKG141" s="702"/>
      <c r="SKH141" s="702"/>
      <c r="SKI141" s="702"/>
      <c r="SKJ141" s="701"/>
      <c r="SKK141" s="702"/>
      <c r="SKL141" s="702"/>
      <c r="SKM141" s="702"/>
      <c r="SKN141" s="702"/>
      <c r="SKO141" s="702"/>
      <c r="SKP141" s="702"/>
      <c r="SKQ141" s="702"/>
      <c r="SKR141" s="702"/>
      <c r="SKS141" s="701"/>
      <c r="SKT141" s="702"/>
      <c r="SKU141" s="702"/>
      <c r="SKV141" s="702"/>
      <c r="SKW141" s="702"/>
      <c r="SKX141" s="702"/>
      <c r="SKY141" s="702"/>
      <c r="SKZ141" s="702"/>
      <c r="SLA141" s="702"/>
      <c r="SLB141" s="701"/>
      <c r="SLC141" s="702"/>
      <c r="SLD141" s="702"/>
      <c r="SLE141" s="702"/>
      <c r="SLF141" s="702"/>
      <c r="SLG141" s="702"/>
      <c r="SLH141" s="702"/>
      <c r="SLI141" s="702"/>
      <c r="SLJ141" s="702"/>
      <c r="SLK141" s="701"/>
      <c r="SLL141" s="702"/>
      <c r="SLM141" s="702"/>
      <c r="SLN141" s="702"/>
      <c r="SLO141" s="702"/>
      <c r="SLP141" s="702"/>
      <c r="SLQ141" s="702"/>
      <c r="SLR141" s="702"/>
      <c r="SLS141" s="702"/>
      <c r="SLT141" s="701"/>
      <c r="SLU141" s="702"/>
      <c r="SLV141" s="702"/>
      <c r="SLW141" s="702"/>
      <c r="SLX141" s="702"/>
      <c r="SLY141" s="702"/>
      <c r="SLZ141" s="702"/>
      <c r="SMA141" s="702"/>
      <c r="SMB141" s="702"/>
      <c r="SMC141" s="701"/>
      <c r="SMD141" s="702"/>
      <c r="SME141" s="702"/>
      <c r="SMF141" s="702"/>
      <c r="SMG141" s="702"/>
      <c r="SMH141" s="702"/>
      <c r="SMI141" s="702"/>
      <c r="SMJ141" s="702"/>
      <c r="SMK141" s="702"/>
      <c r="SML141" s="701"/>
      <c r="SMM141" s="702"/>
      <c r="SMN141" s="702"/>
      <c r="SMO141" s="702"/>
      <c r="SMP141" s="702"/>
      <c r="SMQ141" s="702"/>
      <c r="SMR141" s="702"/>
      <c r="SMS141" s="702"/>
      <c r="SMT141" s="702"/>
      <c r="SMU141" s="701"/>
      <c r="SMV141" s="702"/>
      <c r="SMW141" s="702"/>
      <c r="SMX141" s="702"/>
      <c r="SMY141" s="702"/>
      <c r="SMZ141" s="702"/>
      <c r="SNA141" s="702"/>
      <c r="SNB141" s="702"/>
      <c r="SNC141" s="702"/>
      <c r="SND141" s="701"/>
      <c r="SNE141" s="702"/>
      <c r="SNF141" s="702"/>
      <c r="SNG141" s="702"/>
      <c r="SNH141" s="702"/>
      <c r="SNI141" s="702"/>
      <c r="SNJ141" s="702"/>
      <c r="SNK141" s="702"/>
      <c r="SNL141" s="702"/>
      <c r="SNM141" s="701"/>
      <c r="SNN141" s="702"/>
      <c r="SNO141" s="702"/>
      <c r="SNP141" s="702"/>
      <c r="SNQ141" s="702"/>
      <c r="SNR141" s="702"/>
      <c r="SNS141" s="702"/>
      <c r="SNT141" s="702"/>
      <c r="SNU141" s="702"/>
      <c r="SNV141" s="701"/>
      <c r="SNW141" s="702"/>
      <c r="SNX141" s="702"/>
      <c r="SNY141" s="702"/>
      <c r="SNZ141" s="702"/>
      <c r="SOA141" s="702"/>
      <c r="SOB141" s="702"/>
      <c r="SOC141" s="702"/>
      <c r="SOD141" s="702"/>
      <c r="SOE141" s="701"/>
      <c r="SOF141" s="702"/>
      <c r="SOG141" s="702"/>
      <c r="SOH141" s="702"/>
      <c r="SOI141" s="702"/>
      <c r="SOJ141" s="702"/>
      <c r="SOK141" s="702"/>
      <c r="SOL141" s="702"/>
      <c r="SOM141" s="702"/>
      <c r="SON141" s="701"/>
      <c r="SOO141" s="702"/>
      <c r="SOP141" s="702"/>
      <c r="SOQ141" s="702"/>
      <c r="SOR141" s="702"/>
      <c r="SOS141" s="702"/>
      <c r="SOT141" s="702"/>
      <c r="SOU141" s="702"/>
      <c r="SOV141" s="702"/>
      <c r="SOW141" s="701"/>
      <c r="SOX141" s="702"/>
      <c r="SOY141" s="702"/>
      <c r="SOZ141" s="702"/>
      <c r="SPA141" s="702"/>
      <c r="SPB141" s="702"/>
      <c r="SPC141" s="702"/>
      <c r="SPD141" s="702"/>
      <c r="SPE141" s="702"/>
      <c r="SPF141" s="701"/>
      <c r="SPG141" s="702"/>
      <c r="SPH141" s="702"/>
      <c r="SPI141" s="702"/>
      <c r="SPJ141" s="702"/>
      <c r="SPK141" s="702"/>
      <c r="SPL141" s="702"/>
      <c r="SPM141" s="702"/>
      <c r="SPN141" s="702"/>
      <c r="SPO141" s="701"/>
      <c r="SPP141" s="702"/>
      <c r="SPQ141" s="702"/>
      <c r="SPR141" s="702"/>
      <c r="SPS141" s="702"/>
      <c r="SPT141" s="702"/>
      <c r="SPU141" s="702"/>
      <c r="SPV141" s="702"/>
      <c r="SPW141" s="702"/>
      <c r="SPX141" s="701"/>
      <c r="SPY141" s="702"/>
      <c r="SPZ141" s="702"/>
      <c r="SQA141" s="702"/>
      <c r="SQB141" s="702"/>
      <c r="SQC141" s="702"/>
      <c r="SQD141" s="702"/>
      <c r="SQE141" s="702"/>
      <c r="SQF141" s="702"/>
      <c r="SQG141" s="701"/>
      <c r="SQH141" s="702"/>
      <c r="SQI141" s="702"/>
      <c r="SQJ141" s="702"/>
      <c r="SQK141" s="702"/>
      <c r="SQL141" s="702"/>
      <c r="SQM141" s="702"/>
      <c r="SQN141" s="702"/>
      <c r="SQO141" s="702"/>
      <c r="SQP141" s="701"/>
      <c r="SQQ141" s="702"/>
      <c r="SQR141" s="702"/>
      <c r="SQS141" s="702"/>
      <c r="SQT141" s="702"/>
      <c r="SQU141" s="702"/>
      <c r="SQV141" s="702"/>
      <c r="SQW141" s="702"/>
      <c r="SQX141" s="702"/>
      <c r="SQY141" s="701"/>
      <c r="SQZ141" s="702"/>
      <c r="SRA141" s="702"/>
      <c r="SRB141" s="702"/>
      <c r="SRC141" s="702"/>
      <c r="SRD141" s="702"/>
      <c r="SRE141" s="702"/>
      <c r="SRF141" s="702"/>
      <c r="SRG141" s="702"/>
      <c r="SRH141" s="701"/>
      <c r="SRI141" s="702"/>
      <c r="SRJ141" s="702"/>
      <c r="SRK141" s="702"/>
      <c r="SRL141" s="702"/>
      <c r="SRM141" s="702"/>
      <c r="SRN141" s="702"/>
      <c r="SRO141" s="702"/>
      <c r="SRP141" s="702"/>
      <c r="SRQ141" s="701"/>
      <c r="SRR141" s="702"/>
      <c r="SRS141" s="702"/>
      <c r="SRT141" s="702"/>
      <c r="SRU141" s="702"/>
      <c r="SRV141" s="702"/>
      <c r="SRW141" s="702"/>
      <c r="SRX141" s="702"/>
      <c r="SRY141" s="702"/>
      <c r="SRZ141" s="701"/>
      <c r="SSA141" s="702"/>
      <c r="SSB141" s="702"/>
      <c r="SSC141" s="702"/>
      <c r="SSD141" s="702"/>
      <c r="SSE141" s="702"/>
      <c r="SSF141" s="702"/>
      <c r="SSG141" s="702"/>
      <c r="SSH141" s="702"/>
      <c r="SSI141" s="701"/>
      <c r="SSJ141" s="702"/>
      <c r="SSK141" s="702"/>
      <c r="SSL141" s="702"/>
      <c r="SSM141" s="702"/>
      <c r="SSN141" s="702"/>
      <c r="SSO141" s="702"/>
      <c r="SSP141" s="702"/>
      <c r="SSQ141" s="702"/>
      <c r="SSR141" s="701"/>
      <c r="SSS141" s="702"/>
      <c r="SST141" s="702"/>
      <c r="SSU141" s="702"/>
      <c r="SSV141" s="702"/>
      <c r="SSW141" s="702"/>
      <c r="SSX141" s="702"/>
      <c r="SSY141" s="702"/>
      <c r="SSZ141" s="702"/>
      <c r="STA141" s="701"/>
      <c r="STB141" s="702"/>
      <c r="STC141" s="702"/>
      <c r="STD141" s="702"/>
      <c r="STE141" s="702"/>
      <c r="STF141" s="702"/>
      <c r="STG141" s="702"/>
      <c r="STH141" s="702"/>
      <c r="STI141" s="702"/>
      <c r="STJ141" s="701"/>
      <c r="STK141" s="702"/>
      <c r="STL141" s="702"/>
      <c r="STM141" s="702"/>
      <c r="STN141" s="702"/>
      <c r="STO141" s="702"/>
      <c r="STP141" s="702"/>
      <c r="STQ141" s="702"/>
      <c r="STR141" s="702"/>
      <c r="STS141" s="701"/>
      <c r="STT141" s="702"/>
      <c r="STU141" s="702"/>
      <c r="STV141" s="702"/>
      <c r="STW141" s="702"/>
      <c r="STX141" s="702"/>
      <c r="STY141" s="702"/>
      <c r="STZ141" s="702"/>
      <c r="SUA141" s="702"/>
      <c r="SUB141" s="701"/>
      <c r="SUC141" s="702"/>
      <c r="SUD141" s="702"/>
      <c r="SUE141" s="702"/>
      <c r="SUF141" s="702"/>
      <c r="SUG141" s="702"/>
      <c r="SUH141" s="702"/>
      <c r="SUI141" s="702"/>
      <c r="SUJ141" s="702"/>
      <c r="SUK141" s="701"/>
      <c r="SUL141" s="702"/>
      <c r="SUM141" s="702"/>
      <c r="SUN141" s="702"/>
      <c r="SUO141" s="702"/>
      <c r="SUP141" s="702"/>
      <c r="SUQ141" s="702"/>
      <c r="SUR141" s="702"/>
      <c r="SUS141" s="702"/>
      <c r="SUT141" s="701"/>
      <c r="SUU141" s="702"/>
      <c r="SUV141" s="702"/>
      <c r="SUW141" s="702"/>
      <c r="SUX141" s="702"/>
      <c r="SUY141" s="702"/>
      <c r="SUZ141" s="702"/>
      <c r="SVA141" s="702"/>
      <c r="SVB141" s="702"/>
      <c r="SVC141" s="701"/>
      <c r="SVD141" s="702"/>
      <c r="SVE141" s="702"/>
      <c r="SVF141" s="702"/>
      <c r="SVG141" s="702"/>
      <c r="SVH141" s="702"/>
      <c r="SVI141" s="702"/>
      <c r="SVJ141" s="702"/>
      <c r="SVK141" s="702"/>
      <c r="SVL141" s="701"/>
      <c r="SVM141" s="702"/>
      <c r="SVN141" s="702"/>
      <c r="SVO141" s="702"/>
      <c r="SVP141" s="702"/>
      <c r="SVQ141" s="702"/>
      <c r="SVR141" s="702"/>
      <c r="SVS141" s="702"/>
      <c r="SVT141" s="702"/>
      <c r="SVU141" s="701"/>
      <c r="SVV141" s="702"/>
      <c r="SVW141" s="702"/>
      <c r="SVX141" s="702"/>
      <c r="SVY141" s="702"/>
      <c r="SVZ141" s="702"/>
      <c r="SWA141" s="702"/>
      <c r="SWB141" s="702"/>
      <c r="SWC141" s="702"/>
      <c r="SWD141" s="701"/>
      <c r="SWE141" s="702"/>
      <c r="SWF141" s="702"/>
      <c r="SWG141" s="702"/>
      <c r="SWH141" s="702"/>
      <c r="SWI141" s="702"/>
      <c r="SWJ141" s="702"/>
      <c r="SWK141" s="702"/>
      <c r="SWL141" s="702"/>
      <c r="SWM141" s="701"/>
      <c r="SWN141" s="702"/>
      <c r="SWO141" s="702"/>
      <c r="SWP141" s="702"/>
      <c r="SWQ141" s="702"/>
      <c r="SWR141" s="702"/>
      <c r="SWS141" s="702"/>
      <c r="SWT141" s="702"/>
      <c r="SWU141" s="702"/>
      <c r="SWV141" s="701"/>
      <c r="SWW141" s="702"/>
      <c r="SWX141" s="702"/>
      <c r="SWY141" s="702"/>
      <c r="SWZ141" s="702"/>
      <c r="SXA141" s="702"/>
      <c r="SXB141" s="702"/>
      <c r="SXC141" s="702"/>
      <c r="SXD141" s="702"/>
      <c r="SXE141" s="701"/>
      <c r="SXF141" s="702"/>
      <c r="SXG141" s="702"/>
      <c r="SXH141" s="702"/>
      <c r="SXI141" s="702"/>
      <c r="SXJ141" s="702"/>
      <c r="SXK141" s="702"/>
      <c r="SXL141" s="702"/>
      <c r="SXM141" s="702"/>
      <c r="SXN141" s="701"/>
      <c r="SXO141" s="702"/>
      <c r="SXP141" s="702"/>
      <c r="SXQ141" s="702"/>
      <c r="SXR141" s="702"/>
      <c r="SXS141" s="702"/>
      <c r="SXT141" s="702"/>
      <c r="SXU141" s="702"/>
      <c r="SXV141" s="702"/>
      <c r="SXW141" s="701"/>
      <c r="SXX141" s="702"/>
      <c r="SXY141" s="702"/>
      <c r="SXZ141" s="702"/>
      <c r="SYA141" s="702"/>
      <c r="SYB141" s="702"/>
      <c r="SYC141" s="702"/>
      <c r="SYD141" s="702"/>
      <c r="SYE141" s="702"/>
      <c r="SYF141" s="701"/>
      <c r="SYG141" s="702"/>
      <c r="SYH141" s="702"/>
      <c r="SYI141" s="702"/>
      <c r="SYJ141" s="702"/>
      <c r="SYK141" s="702"/>
      <c r="SYL141" s="702"/>
      <c r="SYM141" s="702"/>
      <c r="SYN141" s="702"/>
      <c r="SYO141" s="701"/>
      <c r="SYP141" s="702"/>
      <c r="SYQ141" s="702"/>
      <c r="SYR141" s="702"/>
      <c r="SYS141" s="702"/>
      <c r="SYT141" s="702"/>
      <c r="SYU141" s="702"/>
      <c r="SYV141" s="702"/>
      <c r="SYW141" s="702"/>
      <c r="SYX141" s="701"/>
      <c r="SYY141" s="702"/>
      <c r="SYZ141" s="702"/>
      <c r="SZA141" s="702"/>
      <c r="SZB141" s="702"/>
      <c r="SZC141" s="702"/>
      <c r="SZD141" s="702"/>
      <c r="SZE141" s="702"/>
      <c r="SZF141" s="702"/>
      <c r="SZG141" s="701"/>
      <c r="SZH141" s="702"/>
      <c r="SZI141" s="702"/>
      <c r="SZJ141" s="702"/>
      <c r="SZK141" s="702"/>
      <c r="SZL141" s="702"/>
      <c r="SZM141" s="702"/>
      <c r="SZN141" s="702"/>
      <c r="SZO141" s="702"/>
      <c r="SZP141" s="701"/>
      <c r="SZQ141" s="702"/>
      <c r="SZR141" s="702"/>
      <c r="SZS141" s="702"/>
      <c r="SZT141" s="702"/>
      <c r="SZU141" s="702"/>
      <c r="SZV141" s="702"/>
      <c r="SZW141" s="702"/>
      <c r="SZX141" s="702"/>
      <c r="SZY141" s="701"/>
      <c r="SZZ141" s="702"/>
      <c r="TAA141" s="702"/>
      <c r="TAB141" s="702"/>
      <c r="TAC141" s="702"/>
      <c r="TAD141" s="702"/>
      <c r="TAE141" s="702"/>
      <c r="TAF141" s="702"/>
      <c r="TAG141" s="702"/>
      <c r="TAH141" s="701"/>
      <c r="TAI141" s="702"/>
      <c r="TAJ141" s="702"/>
      <c r="TAK141" s="702"/>
      <c r="TAL141" s="702"/>
      <c r="TAM141" s="702"/>
      <c r="TAN141" s="702"/>
      <c r="TAO141" s="702"/>
      <c r="TAP141" s="702"/>
      <c r="TAQ141" s="701"/>
      <c r="TAR141" s="702"/>
      <c r="TAS141" s="702"/>
      <c r="TAT141" s="702"/>
      <c r="TAU141" s="702"/>
      <c r="TAV141" s="702"/>
      <c r="TAW141" s="702"/>
      <c r="TAX141" s="702"/>
      <c r="TAY141" s="702"/>
      <c r="TAZ141" s="701"/>
      <c r="TBA141" s="702"/>
      <c r="TBB141" s="702"/>
      <c r="TBC141" s="702"/>
      <c r="TBD141" s="702"/>
      <c r="TBE141" s="702"/>
      <c r="TBF141" s="702"/>
      <c r="TBG141" s="702"/>
      <c r="TBH141" s="702"/>
      <c r="TBI141" s="701"/>
      <c r="TBJ141" s="702"/>
      <c r="TBK141" s="702"/>
      <c r="TBL141" s="702"/>
      <c r="TBM141" s="702"/>
      <c r="TBN141" s="702"/>
      <c r="TBO141" s="702"/>
      <c r="TBP141" s="702"/>
      <c r="TBQ141" s="702"/>
      <c r="TBR141" s="701"/>
      <c r="TBS141" s="702"/>
      <c r="TBT141" s="702"/>
      <c r="TBU141" s="702"/>
      <c r="TBV141" s="702"/>
      <c r="TBW141" s="702"/>
      <c r="TBX141" s="702"/>
      <c r="TBY141" s="702"/>
      <c r="TBZ141" s="702"/>
      <c r="TCA141" s="701"/>
      <c r="TCB141" s="702"/>
      <c r="TCC141" s="702"/>
      <c r="TCD141" s="702"/>
      <c r="TCE141" s="702"/>
      <c r="TCF141" s="702"/>
      <c r="TCG141" s="702"/>
      <c r="TCH141" s="702"/>
      <c r="TCI141" s="702"/>
      <c r="TCJ141" s="701"/>
      <c r="TCK141" s="702"/>
      <c r="TCL141" s="702"/>
      <c r="TCM141" s="702"/>
      <c r="TCN141" s="702"/>
      <c r="TCO141" s="702"/>
      <c r="TCP141" s="702"/>
      <c r="TCQ141" s="702"/>
      <c r="TCR141" s="702"/>
      <c r="TCS141" s="701"/>
      <c r="TCT141" s="702"/>
      <c r="TCU141" s="702"/>
      <c r="TCV141" s="702"/>
      <c r="TCW141" s="702"/>
      <c r="TCX141" s="702"/>
      <c r="TCY141" s="702"/>
      <c r="TCZ141" s="702"/>
      <c r="TDA141" s="702"/>
      <c r="TDB141" s="701"/>
      <c r="TDC141" s="702"/>
      <c r="TDD141" s="702"/>
      <c r="TDE141" s="702"/>
      <c r="TDF141" s="702"/>
      <c r="TDG141" s="702"/>
      <c r="TDH141" s="702"/>
      <c r="TDI141" s="702"/>
      <c r="TDJ141" s="702"/>
      <c r="TDK141" s="701"/>
      <c r="TDL141" s="702"/>
      <c r="TDM141" s="702"/>
      <c r="TDN141" s="702"/>
      <c r="TDO141" s="702"/>
      <c r="TDP141" s="702"/>
      <c r="TDQ141" s="702"/>
      <c r="TDR141" s="702"/>
      <c r="TDS141" s="702"/>
      <c r="TDT141" s="701"/>
      <c r="TDU141" s="702"/>
      <c r="TDV141" s="702"/>
      <c r="TDW141" s="702"/>
      <c r="TDX141" s="702"/>
      <c r="TDY141" s="702"/>
      <c r="TDZ141" s="702"/>
      <c r="TEA141" s="702"/>
      <c r="TEB141" s="702"/>
      <c r="TEC141" s="701"/>
      <c r="TED141" s="702"/>
      <c r="TEE141" s="702"/>
      <c r="TEF141" s="702"/>
      <c r="TEG141" s="702"/>
      <c r="TEH141" s="702"/>
      <c r="TEI141" s="702"/>
      <c r="TEJ141" s="702"/>
      <c r="TEK141" s="702"/>
      <c r="TEL141" s="701"/>
      <c r="TEM141" s="702"/>
      <c r="TEN141" s="702"/>
      <c r="TEO141" s="702"/>
      <c r="TEP141" s="702"/>
      <c r="TEQ141" s="702"/>
      <c r="TER141" s="702"/>
      <c r="TES141" s="702"/>
      <c r="TET141" s="702"/>
      <c r="TEU141" s="701"/>
      <c r="TEV141" s="702"/>
      <c r="TEW141" s="702"/>
      <c r="TEX141" s="702"/>
      <c r="TEY141" s="702"/>
      <c r="TEZ141" s="702"/>
      <c r="TFA141" s="702"/>
      <c r="TFB141" s="702"/>
      <c r="TFC141" s="702"/>
      <c r="TFD141" s="701"/>
      <c r="TFE141" s="702"/>
      <c r="TFF141" s="702"/>
      <c r="TFG141" s="702"/>
      <c r="TFH141" s="702"/>
      <c r="TFI141" s="702"/>
      <c r="TFJ141" s="702"/>
      <c r="TFK141" s="702"/>
      <c r="TFL141" s="702"/>
      <c r="TFM141" s="701"/>
      <c r="TFN141" s="702"/>
      <c r="TFO141" s="702"/>
      <c r="TFP141" s="702"/>
      <c r="TFQ141" s="702"/>
      <c r="TFR141" s="702"/>
      <c r="TFS141" s="702"/>
      <c r="TFT141" s="702"/>
      <c r="TFU141" s="702"/>
      <c r="TFV141" s="701"/>
      <c r="TFW141" s="702"/>
      <c r="TFX141" s="702"/>
      <c r="TFY141" s="702"/>
      <c r="TFZ141" s="702"/>
      <c r="TGA141" s="702"/>
      <c r="TGB141" s="702"/>
      <c r="TGC141" s="702"/>
      <c r="TGD141" s="702"/>
      <c r="TGE141" s="701"/>
      <c r="TGF141" s="702"/>
      <c r="TGG141" s="702"/>
      <c r="TGH141" s="702"/>
      <c r="TGI141" s="702"/>
      <c r="TGJ141" s="702"/>
      <c r="TGK141" s="702"/>
      <c r="TGL141" s="702"/>
      <c r="TGM141" s="702"/>
      <c r="TGN141" s="701"/>
      <c r="TGO141" s="702"/>
      <c r="TGP141" s="702"/>
      <c r="TGQ141" s="702"/>
      <c r="TGR141" s="702"/>
      <c r="TGS141" s="702"/>
      <c r="TGT141" s="702"/>
      <c r="TGU141" s="702"/>
      <c r="TGV141" s="702"/>
      <c r="TGW141" s="701"/>
      <c r="TGX141" s="702"/>
      <c r="TGY141" s="702"/>
      <c r="TGZ141" s="702"/>
      <c r="THA141" s="702"/>
      <c r="THB141" s="702"/>
      <c r="THC141" s="702"/>
      <c r="THD141" s="702"/>
      <c r="THE141" s="702"/>
      <c r="THF141" s="701"/>
      <c r="THG141" s="702"/>
      <c r="THH141" s="702"/>
      <c r="THI141" s="702"/>
      <c r="THJ141" s="702"/>
      <c r="THK141" s="702"/>
      <c r="THL141" s="702"/>
      <c r="THM141" s="702"/>
      <c r="THN141" s="702"/>
      <c r="THO141" s="701"/>
      <c r="THP141" s="702"/>
      <c r="THQ141" s="702"/>
      <c r="THR141" s="702"/>
      <c r="THS141" s="702"/>
      <c r="THT141" s="702"/>
      <c r="THU141" s="702"/>
      <c r="THV141" s="702"/>
      <c r="THW141" s="702"/>
      <c r="THX141" s="701"/>
      <c r="THY141" s="702"/>
      <c r="THZ141" s="702"/>
      <c r="TIA141" s="702"/>
      <c r="TIB141" s="702"/>
      <c r="TIC141" s="702"/>
      <c r="TID141" s="702"/>
      <c r="TIE141" s="702"/>
      <c r="TIF141" s="702"/>
      <c r="TIG141" s="701"/>
      <c r="TIH141" s="702"/>
      <c r="TII141" s="702"/>
      <c r="TIJ141" s="702"/>
      <c r="TIK141" s="702"/>
      <c r="TIL141" s="702"/>
      <c r="TIM141" s="702"/>
      <c r="TIN141" s="702"/>
      <c r="TIO141" s="702"/>
      <c r="TIP141" s="701"/>
      <c r="TIQ141" s="702"/>
      <c r="TIR141" s="702"/>
      <c r="TIS141" s="702"/>
      <c r="TIT141" s="702"/>
      <c r="TIU141" s="702"/>
      <c r="TIV141" s="702"/>
      <c r="TIW141" s="702"/>
      <c r="TIX141" s="702"/>
      <c r="TIY141" s="701"/>
      <c r="TIZ141" s="702"/>
      <c r="TJA141" s="702"/>
      <c r="TJB141" s="702"/>
      <c r="TJC141" s="702"/>
      <c r="TJD141" s="702"/>
      <c r="TJE141" s="702"/>
      <c r="TJF141" s="702"/>
      <c r="TJG141" s="702"/>
      <c r="TJH141" s="701"/>
      <c r="TJI141" s="702"/>
      <c r="TJJ141" s="702"/>
      <c r="TJK141" s="702"/>
      <c r="TJL141" s="702"/>
      <c r="TJM141" s="702"/>
      <c r="TJN141" s="702"/>
      <c r="TJO141" s="702"/>
      <c r="TJP141" s="702"/>
      <c r="TJQ141" s="701"/>
      <c r="TJR141" s="702"/>
      <c r="TJS141" s="702"/>
      <c r="TJT141" s="702"/>
      <c r="TJU141" s="702"/>
      <c r="TJV141" s="702"/>
      <c r="TJW141" s="702"/>
      <c r="TJX141" s="702"/>
      <c r="TJY141" s="702"/>
      <c r="TJZ141" s="701"/>
      <c r="TKA141" s="702"/>
      <c r="TKB141" s="702"/>
      <c r="TKC141" s="702"/>
      <c r="TKD141" s="702"/>
      <c r="TKE141" s="702"/>
      <c r="TKF141" s="702"/>
      <c r="TKG141" s="702"/>
      <c r="TKH141" s="702"/>
      <c r="TKI141" s="701"/>
      <c r="TKJ141" s="702"/>
      <c r="TKK141" s="702"/>
      <c r="TKL141" s="702"/>
      <c r="TKM141" s="702"/>
      <c r="TKN141" s="702"/>
      <c r="TKO141" s="702"/>
      <c r="TKP141" s="702"/>
      <c r="TKQ141" s="702"/>
      <c r="TKR141" s="701"/>
      <c r="TKS141" s="702"/>
      <c r="TKT141" s="702"/>
      <c r="TKU141" s="702"/>
      <c r="TKV141" s="702"/>
      <c r="TKW141" s="702"/>
      <c r="TKX141" s="702"/>
      <c r="TKY141" s="702"/>
      <c r="TKZ141" s="702"/>
      <c r="TLA141" s="701"/>
      <c r="TLB141" s="702"/>
      <c r="TLC141" s="702"/>
      <c r="TLD141" s="702"/>
      <c r="TLE141" s="702"/>
      <c r="TLF141" s="702"/>
      <c r="TLG141" s="702"/>
      <c r="TLH141" s="702"/>
      <c r="TLI141" s="702"/>
      <c r="TLJ141" s="701"/>
      <c r="TLK141" s="702"/>
      <c r="TLL141" s="702"/>
      <c r="TLM141" s="702"/>
      <c r="TLN141" s="702"/>
      <c r="TLO141" s="702"/>
      <c r="TLP141" s="702"/>
      <c r="TLQ141" s="702"/>
      <c r="TLR141" s="702"/>
      <c r="TLS141" s="701"/>
      <c r="TLT141" s="702"/>
      <c r="TLU141" s="702"/>
      <c r="TLV141" s="702"/>
      <c r="TLW141" s="702"/>
      <c r="TLX141" s="702"/>
      <c r="TLY141" s="702"/>
      <c r="TLZ141" s="702"/>
      <c r="TMA141" s="702"/>
      <c r="TMB141" s="701"/>
      <c r="TMC141" s="702"/>
      <c r="TMD141" s="702"/>
      <c r="TME141" s="702"/>
      <c r="TMF141" s="702"/>
      <c r="TMG141" s="702"/>
      <c r="TMH141" s="702"/>
      <c r="TMI141" s="702"/>
      <c r="TMJ141" s="702"/>
      <c r="TMK141" s="701"/>
      <c r="TML141" s="702"/>
      <c r="TMM141" s="702"/>
      <c r="TMN141" s="702"/>
      <c r="TMO141" s="702"/>
      <c r="TMP141" s="702"/>
      <c r="TMQ141" s="702"/>
      <c r="TMR141" s="702"/>
      <c r="TMS141" s="702"/>
      <c r="TMT141" s="701"/>
      <c r="TMU141" s="702"/>
      <c r="TMV141" s="702"/>
      <c r="TMW141" s="702"/>
      <c r="TMX141" s="702"/>
      <c r="TMY141" s="702"/>
      <c r="TMZ141" s="702"/>
      <c r="TNA141" s="702"/>
      <c r="TNB141" s="702"/>
      <c r="TNC141" s="701"/>
      <c r="TND141" s="702"/>
      <c r="TNE141" s="702"/>
      <c r="TNF141" s="702"/>
      <c r="TNG141" s="702"/>
      <c r="TNH141" s="702"/>
      <c r="TNI141" s="702"/>
      <c r="TNJ141" s="702"/>
      <c r="TNK141" s="702"/>
      <c r="TNL141" s="701"/>
      <c r="TNM141" s="702"/>
      <c r="TNN141" s="702"/>
      <c r="TNO141" s="702"/>
      <c r="TNP141" s="702"/>
      <c r="TNQ141" s="702"/>
      <c r="TNR141" s="702"/>
      <c r="TNS141" s="702"/>
      <c r="TNT141" s="702"/>
      <c r="TNU141" s="701"/>
      <c r="TNV141" s="702"/>
      <c r="TNW141" s="702"/>
      <c r="TNX141" s="702"/>
      <c r="TNY141" s="702"/>
      <c r="TNZ141" s="702"/>
      <c r="TOA141" s="702"/>
      <c r="TOB141" s="702"/>
      <c r="TOC141" s="702"/>
      <c r="TOD141" s="701"/>
      <c r="TOE141" s="702"/>
      <c r="TOF141" s="702"/>
      <c r="TOG141" s="702"/>
      <c r="TOH141" s="702"/>
      <c r="TOI141" s="702"/>
      <c r="TOJ141" s="702"/>
      <c r="TOK141" s="702"/>
      <c r="TOL141" s="702"/>
      <c r="TOM141" s="701"/>
      <c r="TON141" s="702"/>
      <c r="TOO141" s="702"/>
      <c r="TOP141" s="702"/>
      <c r="TOQ141" s="702"/>
      <c r="TOR141" s="702"/>
      <c r="TOS141" s="702"/>
      <c r="TOT141" s="702"/>
      <c r="TOU141" s="702"/>
      <c r="TOV141" s="701"/>
      <c r="TOW141" s="702"/>
      <c r="TOX141" s="702"/>
      <c r="TOY141" s="702"/>
      <c r="TOZ141" s="702"/>
      <c r="TPA141" s="702"/>
      <c r="TPB141" s="702"/>
      <c r="TPC141" s="702"/>
      <c r="TPD141" s="702"/>
      <c r="TPE141" s="701"/>
      <c r="TPF141" s="702"/>
      <c r="TPG141" s="702"/>
      <c r="TPH141" s="702"/>
      <c r="TPI141" s="702"/>
      <c r="TPJ141" s="702"/>
      <c r="TPK141" s="702"/>
      <c r="TPL141" s="702"/>
      <c r="TPM141" s="702"/>
      <c r="TPN141" s="701"/>
      <c r="TPO141" s="702"/>
      <c r="TPP141" s="702"/>
      <c r="TPQ141" s="702"/>
      <c r="TPR141" s="702"/>
      <c r="TPS141" s="702"/>
      <c r="TPT141" s="702"/>
      <c r="TPU141" s="702"/>
      <c r="TPV141" s="702"/>
      <c r="TPW141" s="701"/>
      <c r="TPX141" s="702"/>
      <c r="TPY141" s="702"/>
      <c r="TPZ141" s="702"/>
      <c r="TQA141" s="702"/>
      <c r="TQB141" s="702"/>
      <c r="TQC141" s="702"/>
      <c r="TQD141" s="702"/>
      <c r="TQE141" s="702"/>
      <c r="TQF141" s="701"/>
      <c r="TQG141" s="702"/>
      <c r="TQH141" s="702"/>
      <c r="TQI141" s="702"/>
      <c r="TQJ141" s="702"/>
      <c r="TQK141" s="702"/>
      <c r="TQL141" s="702"/>
      <c r="TQM141" s="702"/>
      <c r="TQN141" s="702"/>
      <c r="TQO141" s="701"/>
      <c r="TQP141" s="702"/>
      <c r="TQQ141" s="702"/>
      <c r="TQR141" s="702"/>
      <c r="TQS141" s="702"/>
      <c r="TQT141" s="702"/>
      <c r="TQU141" s="702"/>
      <c r="TQV141" s="702"/>
      <c r="TQW141" s="702"/>
      <c r="TQX141" s="701"/>
      <c r="TQY141" s="702"/>
      <c r="TQZ141" s="702"/>
      <c r="TRA141" s="702"/>
      <c r="TRB141" s="702"/>
      <c r="TRC141" s="702"/>
      <c r="TRD141" s="702"/>
      <c r="TRE141" s="702"/>
      <c r="TRF141" s="702"/>
      <c r="TRG141" s="701"/>
      <c r="TRH141" s="702"/>
      <c r="TRI141" s="702"/>
      <c r="TRJ141" s="702"/>
      <c r="TRK141" s="702"/>
      <c r="TRL141" s="702"/>
      <c r="TRM141" s="702"/>
      <c r="TRN141" s="702"/>
      <c r="TRO141" s="702"/>
      <c r="TRP141" s="701"/>
      <c r="TRQ141" s="702"/>
      <c r="TRR141" s="702"/>
      <c r="TRS141" s="702"/>
      <c r="TRT141" s="702"/>
      <c r="TRU141" s="702"/>
      <c r="TRV141" s="702"/>
      <c r="TRW141" s="702"/>
      <c r="TRX141" s="702"/>
      <c r="TRY141" s="701"/>
      <c r="TRZ141" s="702"/>
      <c r="TSA141" s="702"/>
      <c r="TSB141" s="702"/>
      <c r="TSC141" s="702"/>
      <c r="TSD141" s="702"/>
      <c r="TSE141" s="702"/>
      <c r="TSF141" s="702"/>
      <c r="TSG141" s="702"/>
      <c r="TSH141" s="701"/>
      <c r="TSI141" s="702"/>
      <c r="TSJ141" s="702"/>
      <c r="TSK141" s="702"/>
      <c r="TSL141" s="702"/>
      <c r="TSM141" s="702"/>
      <c r="TSN141" s="702"/>
      <c r="TSO141" s="702"/>
      <c r="TSP141" s="702"/>
      <c r="TSQ141" s="701"/>
      <c r="TSR141" s="702"/>
      <c r="TSS141" s="702"/>
      <c r="TST141" s="702"/>
      <c r="TSU141" s="702"/>
      <c r="TSV141" s="702"/>
      <c r="TSW141" s="702"/>
      <c r="TSX141" s="702"/>
      <c r="TSY141" s="702"/>
      <c r="TSZ141" s="701"/>
      <c r="TTA141" s="702"/>
      <c r="TTB141" s="702"/>
      <c r="TTC141" s="702"/>
      <c r="TTD141" s="702"/>
      <c r="TTE141" s="702"/>
      <c r="TTF141" s="702"/>
      <c r="TTG141" s="702"/>
      <c r="TTH141" s="702"/>
      <c r="TTI141" s="701"/>
      <c r="TTJ141" s="702"/>
      <c r="TTK141" s="702"/>
      <c r="TTL141" s="702"/>
      <c r="TTM141" s="702"/>
      <c r="TTN141" s="702"/>
      <c r="TTO141" s="702"/>
      <c r="TTP141" s="702"/>
      <c r="TTQ141" s="702"/>
      <c r="TTR141" s="701"/>
      <c r="TTS141" s="702"/>
      <c r="TTT141" s="702"/>
      <c r="TTU141" s="702"/>
      <c r="TTV141" s="702"/>
      <c r="TTW141" s="702"/>
      <c r="TTX141" s="702"/>
      <c r="TTY141" s="702"/>
      <c r="TTZ141" s="702"/>
      <c r="TUA141" s="701"/>
      <c r="TUB141" s="702"/>
      <c r="TUC141" s="702"/>
      <c r="TUD141" s="702"/>
      <c r="TUE141" s="702"/>
      <c r="TUF141" s="702"/>
      <c r="TUG141" s="702"/>
      <c r="TUH141" s="702"/>
      <c r="TUI141" s="702"/>
      <c r="TUJ141" s="701"/>
      <c r="TUK141" s="702"/>
      <c r="TUL141" s="702"/>
      <c r="TUM141" s="702"/>
      <c r="TUN141" s="702"/>
      <c r="TUO141" s="702"/>
      <c r="TUP141" s="702"/>
      <c r="TUQ141" s="702"/>
      <c r="TUR141" s="702"/>
      <c r="TUS141" s="701"/>
      <c r="TUT141" s="702"/>
      <c r="TUU141" s="702"/>
      <c r="TUV141" s="702"/>
      <c r="TUW141" s="702"/>
      <c r="TUX141" s="702"/>
      <c r="TUY141" s="702"/>
      <c r="TUZ141" s="702"/>
      <c r="TVA141" s="702"/>
      <c r="TVB141" s="701"/>
      <c r="TVC141" s="702"/>
      <c r="TVD141" s="702"/>
      <c r="TVE141" s="702"/>
      <c r="TVF141" s="702"/>
      <c r="TVG141" s="702"/>
      <c r="TVH141" s="702"/>
      <c r="TVI141" s="702"/>
      <c r="TVJ141" s="702"/>
      <c r="TVK141" s="701"/>
      <c r="TVL141" s="702"/>
      <c r="TVM141" s="702"/>
      <c r="TVN141" s="702"/>
      <c r="TVO141" s="702"/>
      <c r="TVP141" s="702"/>
      <c r="TVQ141" s="702"/>
      <c r="TVR141" s="702"/>
      <c r="TVS141" s="702"/>
      <c r="TVT141" s="701"/>
      <c r="TVU141" s="702"/>
      <c r="TVV141" s="702"/>
      <c r="TVW141" s="702"/>
      <c r="TVX141" s="702"/>
      <c r="TVY141" s="702"/>
      <c r="TVZ141" s="702"/>
      <c r="TWA141" s="702"/>
      <c r="TWB141" s="702"/>
      <c r="TWC141" s="701"/>
      <c r="TWD141" s="702"/>
      <c r="TWE141" s="702"/>
      <c r="TWF141" s="702"/>
      <c r="TWG141" s="702"/>
      <c r="TWH141" s="702"/>
      <c r="TWI141" s="702"/>
      <c r="TWJ141" s="702"/>
      <c r="TWK141" s="702"/>
      <c r="TWL141" s="701"/>
      <c r="TWM141" s="702"/>
      <c r="TWN141" s="702"/>
      <c r="TWO141" s="702"/>
      <c r="TWP141" s="702"/>
      <c r="TWQ141" s="702"/>
      <c r="TWR141" s="702"/>
      <c r="TWS141" s="702"/>
      <c r="TWT141" s="702"/>
      <c r="TWU141" s="701"/>
      <c r="TWV141" s="702"/>
      <c r="TWW141" s="702"/>
      <c r="TWX141" s="702"/>
      <c r="TWY141" s="702"/>
      <c r="TWZ141" s="702"/>
      <c r="TXA141" s="702"/>
      <c r="TXB141" s="702"/>
      <c r="TXC141" s="702"/>
      <c r="TXD141" s="701"/>
      <c r="TXE141" s="702"/>
      <c r="TXF141" s="702"/>
      <c r="TXG141" s="702"/>
      <c r="TXH141" s="702"/>
      <c r="TXI141" s="702"/>
      <c r="TXJ141" s="702"/>
      <c r="TXK141" s="702"/>
      <c r="TXL141" s="702"/>
      <c r="TXM141" s="701"/>
      <c r="TXN141" s="702"/>
      <c r="TXO141" s="702"/>
      <c r="TXP141" s="702"/>
      <c r="TXQ141" s="702"/>
      <c r="TXR141" s="702"/>
      <c r="TXS141" s="702"/>
      <c r="TXT141" s="702"/>
      <c r="TXU141" s="702"/>
      <c r="TXV141" s="701"/>
      <c r="TXW141" s="702"/>
      <c r="TXX141" s="702"/>
      <c r="TXY141" s="702"/>
      <c r="TXZ141" s="702"/>
      <c r="TYA141" s="702"/>
      <c r="TYB141" s="702"/>
      <c r="TYC141" s="702"/>
      <c r="TYD141" s="702"/>
      <c r="TYE141" s="701"/>
      <c r="TYF141" s="702"/>
      <c r="TYG141" s="702"/>
      <c r="TYH141" s="702"/>
      <c r="TYI141" s="702"/>
      <c r="TYJ141" s="702"/>
      <c r="TYK141" s="702"/>
      <c r="TYL141" s="702"/>
      <c r="TYM141" s="702"/>
      <c r="TYN141" s="701"/>
      <c r="TYO141" s="702"/>
      <c r="TYP141" s="702"/>
      <c r="TYQ141" s="702"/>
      <c r="TYR141" s="702"/>
      <c r="TYS141" s="702"/>
      <c r="TYT141" s="702"/>
      <c r="TYU141" s="702"/>
      <c r="TYV141" s="702"/>
      <c r="TYW141" s="701"/>
      <c r="TYX141" s="702"/>
      <c r="TYY141" s="702"/>
      <c r="TYZ141" s="702"/>
      <c r="TZA141" s="702"/>
      <c r="TZB141" s="702"/>
      <c r="TZC141" s="702"/>
      <c r="TZD141" s="702"/>
      <c r="TZE141" s="702"/>
      <c r="TZF141" s="701"/>
      <c r="TZG141" s="702"/>
      <c r="TZH141" s="702"/>
      <c r="TZI141" s="702"/>
      <c r="TZJ141" s="702"/>
      <c r="TZK141" s="702"/>
      <c r="TZL141" s="702"/>
      <c r="TZM141" s="702"/>
      <c r="TZN141" s="702"/>
      <c r="TZO141" s="701"/>
      <c r="TZP141" s="702"/>
      <c r="TZQ141" s="702"/>
      <c r="TZR141" s="702"/>
      <c r="TZS141" s="702"/>
      <c r="TZT141" s="702"/>
      <c r="TZU141" s="702"/>
      <c r="TZV141" s="702"/>
      <c r="TZW141" s="702"/>
      <c r="TZX141" s="701"/>
      <c r="TZY141" s="702"/>
      <c r="TZZ141" s="702"/>
      <c r="UAA141" s="702"/>
      <c r="UAB141" s="702"/>
      <c r="UAC141" s="702"/>
      <c r="UAD141" s="702"/>
      <c r="UAE141" s="702"/>
      <c r="UAF141" s="702"/>
      <c r="UAG141" s="701"/>
      <c r="UAH141" s="702"/>
      <c r="UAI141" s="702"/>
      <c r="UAJ141" s="702"/>
      <c r="UAK141" s="702"/>
      <c r="UAL141" s="702"/>
      <c r="UAM141" s="702"/>
      <c r="UAN141" s="702"/>
      <c r="UAO141" s="702"/>
      <c r="UAP141" s="701"/>
      <c r="UAQ141" s="702"/>
      <c r="UAR141" s="702"/>
      <c r="UAS141" s="702"/>
      <c r="UAT141" s="702"/>
      <c r="UAU141" s="702"/>
      <c r="UAV141" s="702"/>
      <c r="UAW141" s="702"/>
      <c r="UAX141" s="702"/>
      <c r="UAY141" s="701"/>
      <c r="UAZ141" s="702"/>
      <c r="UBA141" s="702"/>
      <c r="UBB141" s="702"/>
      <c r="UBC141" s="702"/>
      <c r="UBD141" s="702"/>
      <c r="UBE141" s="702"/>
      <c r="UBF141" s="702"/>
      <c r="UBG141" s="702"/>
      <c r="UBH141" s="701"/>
      <c r="UBI141" s="702"/>
      <c r="UBJ141" s="702"/>
      <c r="UBK141" s="702"/>
      <c r="UBL141" s="702"/>
      <c r="UBM141" s="702"/>
      <c r="UBN141" s="702"/>
      <c r="UBO141" s="702"/>
      <c r="UBP141" s="702"/>
      <c r="UBQ141" s="701"/>
      <c r="UBR141" s="702"/>
      <c r="UBS141" s="702"/>
      <c r="UBT141" s="702"/>
      <c r="UBU141" s="702"/>
      <c r="UBV141" s="702"/>
      <c r="UBW141" s="702"/>
      <c r="UBX141" s="702"/>
      <c r="UBY141" s="702"/>
      <c r="UBZ141" s="701"/>
      <c r="UCA141" s="702"/>
      <c r="UCB141" s="702"/>
      <c r="UCC141" s="702"/>
      <c r="UCD141" s="702"/>
      <c r="UCE141" s="702"/>
      <c r="UCF141" s="702"/>
      <c r="UCG141" s="702"/>
      <c r="UCH141" s="702"/>
      <c r="UCI141" s="701"/>
      <c r="UCJ141" s="702"/>
      <c r="UCK141" s="702"/>
      <c r="UCL141" s="702"/>
      <c r="UCM141" s="702"/>
      <c r="UCN141" s="702"/>
      <c r="UCO141" s="702"/>
      <c r="UCP141" s="702"/>
      <c r="UCQ141" s="702"/>
      <c r="UCR141" s="701"/>
      <c r="UCS141" s="702"/>
      <c r="UCT141" s="702"/>
      <c r="UCU141" s="702"/>
      <c r="UCV141" s="702"/>
      <c r="UCW141" s="702"/>
      <c r="UCX141" s="702"/>
      <c r="UCY141" s="702"/>
      <c r="UCZ141" s="702"/>
      <c r="UDA141" s="701"/>
      <c r="UDB141" s="702"/>
      <c r="UDC141" s="702"/>
      <c r="UDD141" s="702"/>
      <c r="UDE141" s="702"/>
      <c r="UDF141" s="702"/>
      <c r="UDG141" s="702"/>
      <c r="UDH141" s="702"/>
      <c r="UDI141" s="702"/>
      <c r="UDJ141" s="701"/>
      <c r="UDK141" s="702"/>
      <c r="UDL141" s="702"/>
      <c r="UDM141" s="702"/>
      <c r="UDN141" s="702"/>
      <c r="UDO141" s="702"/>
      <c r="UDP141" s="702"/>
      <c r="UDQ141" s="702"/>
      <c r="UDR141" s="702"/>
      <c r="UDS141" s="701"/>
      <c r="UDT141" s="702"/>
      <c r="UDU141" s="702"/>
      <c r="UDV141" s="702"/>
      <c r="UDW141" s="702"/>
      <c r="UDX141" s="702"/>
      <c r="UDY141" s="702"/>
      <c r="UDZ141" s="702"/>
      <c r="UEA141" s="702"/>
      <c r="UEB141" s="701"/>
      <c r="UEC141" s="702"/>
      <c r="UED141" s="702"/>
      <c r="UEE141" s="702"/>
      <c r="UEF141" s="702"/>
      <c r="UEG141" s="702"/>
      <c r="UEH141" s="702"/>
      <c r="UEI141" s="702"/>
      <c r="UEJ141" s="702"/>
      <c r="UEK141" s="701"/>
      <c r="UEL141" s="702"/>
      <c r="UEM141" s="702"/>
      <c r="UEN141" s="702"/>
      <c r="UEO141" s="702"/>
      <c r="UEP141" s="702"/>
      <c r="UEQ141" s="702"/>
      <c r="UER141" s="702"/>
      <c r="UES141" s="702"/>
      <c r="UET141" s="701"/>
      <c r="UEU141" s="702"/>
      <c r="UEV141" s="702"/>
      <c r="UEW141" s="702"/>
      <c r="UEX141" s="702"/>
      <c r="UEY141" s="702"/>
      <c r="UEZ141" s="702"/>
      <c r="UFA141" s="702"/>
      <c r="UFB141" s="702"/>
      <c r="UFC141" s="701"/>
      <c r="UFD141" s="702"/>
      <c r="UFE141" s="702"/>
      <c r="UFF141" s="702"/>
      <c r="UFG141" s="702"/>
      <c r="UFH141" s="702"/>
      <c r="UFI141" s="702"/>
      <c r="UFJ141" s="702"/>
      <c r="UFK141" s="702"/>
      <c r="UFL141" s="701"/>
      <c r="UFM141" s="702"/>
      <c r="UFN141" s="702"/>
      <c r="UFO141" s="702"/>
      <c r="UFP141" s="702"/>
      <c r="UFQ141" s="702"/>
      <c r="UFR141" s="702"/>
      <c r="UFS141" s="702"/>
      <c r="UFT141" s="702"/>
      <c r="UFU141" s="701"/>
      <c r="UFV141" s="702"/>
      <c r="UFW141" s="702"/>
      <c r="UFX141" s="702"/>
      <c r="UFY141" s="702"/>
      <c r="UFZ141" s="702"/>
      <c r="UGA141" s="702"/>
      <c r="UGB141" s="702"/>
      <c r="UGC141" s="702"/>
      <c r="UGD141" s="701"/>
      <c r="UGE141" s="702"/>
      <c r="UGF141" s="702"/>
      <c r="UGG141" s="702"/>
      <c r="UGH141" s="702"/>
      <c r="UGI141" s="702"/>
      <c r="UGJ141" s="702"/>
      <c r="UGK141" s="702"/>
      <c r="UGL141" s="702"/>
      <c r="UGM141" s="701"/>
      <c r="UGN141" s="702"/>
      <c r="UGO141" s="702"/>
      <c r="UGP141" s="702"/>
      <c r="UGQ141" s="702"/>
      <c r="UGR141" s="702"/>
      <c r="UGS141" s="702"/>
      <c r="UGT141" s="702"/>
      <c r="UGU141" s="702"/>
      <c r="UGV141" s="701"/>
      <c r="UGW141" s="702"/>
      <c r="UGX141" s="702"/>
      <c r="UGY141" s="702"/>
      <c r="UGZ141" s="702"/>
      <c r="UHA141" s="702"/>
      <c r="UHB141" s="702"/>
      <c r="UHC141" s="702"/>
      <c r="UHD141" s="702"/>
      <c r="UHE141" s="701"/>
      <c r="UHF141" s="702"/>
      <c r="UHG141" s="702"/>
      <c r="UHH141" s="702"/>
      <c r="UHI141" s="702"/>
      <c r="UHJ141" s="702"/>
      <c r="UHK141" s="702"/>
      <c r="UHL141" s="702"/>
      <c r="UHM141" s="702"/>
      <c r="UHN141" s="701"/>
      <c r="UHO141" s="702"/>
      <c r="UHP141" s="702"/>
      <c r="UHQ141" s="702"/>
      <c r="UHR141" s="702"/>
      <c r="UHS141" s="702"/>
      <c r="UHT141" s="702"/>
      <c r="UHU141" s="702"/>
      <c r="UHV141" s="702"/>
      <c r="UHW141" s="701"/>
      <c r="UHX141" s="702"/>
      <c r="UHY141" s="702"/>
      <c r="UHZ141" s="702"/>
      <c r="UIA141" s="702"/>
      <c r="UIB141" s="702"/>
      <c r="UIC141" s="702"/>
      <c r="UID141" s="702"/>
      <c r="UIE141" s="702"/>
      <c r="UIF141" s="701"/>
      <c r="UIG141" s="702"/>
      <c r="UIH141" s="702"/>
      <c r="UII141" s="702"/>
      <c r="UIJ141" s="702"/>
      <c r="UIK141" s="702"/>
      <c r="UIL141" s="702"/>
      <c r="UIM141" s="702"/>
      <c r="UIN141" s="702"/>
      <c r="UIO141" s="701"/>
      <c r="UIP141" s="702"/>
      <c r="UIQ141" s="702"/>
      <c r="UIR141" s="702"/>
      <c r="UIS141" s="702"/>
      <c r="UIT141" s="702"/>
      <c r="UIU141" s="702"/>
      <c r="UIV141" s="702"/>
      <c r="UIW141" s="702"/>
      <c r="UIX141" s="701"/>
      <c r="UIY141" s="702"/>
      <c r="UIZ141" s="702"/>
      <c r="UJA141" s="702"/>
      <c r="UJB141" s="702"/>
      <c r="UJC141" s="702"/>
      <c r="UJD141" s="702"/>
      <c r="UJE141" s="702"/>
      <c r="UJF141" s="702"/>
      <c r="UJG141" s="701"/>
      <c r="UJH141" s="702"/>
      <c r="UJI141" s="702"/>
      <c r="UJJ141" s="702"/>
      <c r="UJK141" s="702"/>
      <c r="UJL141" s="702"/>
      <c r="UJM141" s="702"/>
      <c r="UJN141" s="702"/>
      <c r="UJO141" s="702"/>
      <c r="UJP141" s="701"/>
      <c r="UJQ141" s="702"/>
      <c r="UJR141" s="702"/>
      <c r="UJS141" s="702"/>
      <c r="UJT141" s="702"/>
      <c r="UJU141" s="702"/>
      <c r="UJV141" s="702"/>
      <c r="UJW141" s="702"/>
      <c r="UJX141" s="702"/>
      <c r="UJY141" s="701"/>
      <c r="UJZ141" s="702"/>
      <c r="UKA141" s="702"/>
      <c r="UKB141" s="702"/>
      <c r="UKC141" s="702"/>
      <c r="UKD141" s="702"/>
      <c r="UKE141" s="702"/>
      <c r="UKF141" s="702"/>
      <c r="UKG141" s="702"/>
      <c r="UKH141" s="701"/>
      <c r="UKI141" s="702"/>
      <c r="UKJ141" s="702"/>
      <c r="UKK141" s="702"/>
      <c r="UKL141" s="702"/>
      <c r="UKM141" s="702"/>
      <c r="UKN141" s="702"/>
      <c r="UKO141" s="702"/>
      <c r="UKP141" s="702"/>
      <c r="UKQ141" s="701"/>
      <c r="UKR141" s="702"/>
      <c r="UKS141" s="702"/>
      <c r="UKT141" s="702"/>
      <c r="UKU141" s="702"/>
      <c r="UKV141" s="702"/>
      <c r="UKW141" s="702"/>
      <c r="UKX141" s="702"/>
      <c r="UKY141" s="702"/>
      <c r="UKZ141" s="701"/>
      <c r="ULA141" s="702"/>
      <c r="ULB141" s="702"/>
      <c r="ULC141" s="702"/>
      <c r="ULD141" s="702"/>
      <c r="ULE141" s="702"/>
      <c r="ULF141" s="702"/>
      <c r="ULG141" s="702"/>
      <c r="ULH141" s="702"/>
      <c r="ULI141" s="701"/>
      <c r="ULJ141" s="702"/>
      <c r="ULK141" s="702"/>
      <c r="ULL141" s="702"/>
      <c r="ULM141" s="702"/>
      <c r="ULN141" s="702"/>
      <c r="ULO141" s="702"/>
      <c r="ULP141" s="702"/>
      <c r="ULQ141" s="702"/>
      <c r="ULR141" s="701"/>
      <c r="ULS141" s="702"/>
      <c r="ULT141" s="702"/>
      <c r="ULU141" s="702"/>
      <c r="ULV141" s="702"/>
      <c r="ULW141" s="702"/>
      <c r="ULX141" s="702"/>
      <c r="ULY141" s="702"/>
      <c r="ULZ141" s="702"/>
      <c r="UMA141" s="701"/>
      <c r="UMB141" s="702"/>
      <c r="UMC141" s="702"/>
      <c r="UMD141" s="702"/>
      <c r="UME141" s="702"/>
      <c r="UMF141" s="702"/>
      <c r="UMG141" s="702"/>
      <c r="UMH141" s="702"/>
      <c r="UMI141" s="702"/>
      <c r="UMJ141" s="701"/>
      <c r="UMK141" s="702"/>
      <c r="UML141" s="702"/>
      <c r="UMM141" s="702"/>
      <c r="UMN141" s="702"/>
      <c r="UMO141" s="702"/>
      <c r="UMP141" s="702"/>
      <c r="UMQ141" s="702"/>
      <c r="UMR141" s="702"/>
      <c r="UMS141" s="701"/>
      <c r="UMT141" s="702"/>
      <c r="UMU141" s="702"/>
      <c r="UMV141" s="702"/>
      <c r="UMW141" s="702"/>
      <c r="UMX141" s="702"/>
      <c r="UMY141" s="702"/>
      <c r="UMZ141" s="702"/>
      <c r="UNA141" s="702"/>
      <c r="UNB141" s="701"/>
      <c r="UNC141" s="702"/>
      <c r="UND141" s="702"/>
      <c r="UNE141" s="702"/>
      <c r="UNF141" s="702"/>
      <c r="UNG141" s="702"/>
      <c r="UNH141" s="702"/>
      <c r="UNI141" s="702"/>
      <c r="UNJ141" s="702"/>
      <c r="UNK141" s="701"/>
      <c r="UNL141" s="702"/>
      <c r="UNM141" s="702"/>
      <c r="UNN141" s="702"/>
      <c r="UNO141" s="702"/>
      <c r="UNP141" s="702"/>
      <c r="UNQ141" s="702"/>
      <c r="UNR141" s="702"/>
      <c r="UNS141" s="702"/>
      <c r="UNT141" s="701"/>
      <c r="UNU141" s="702"/>
      <c r="UNV141" s="702"/>
      <c r="UNW141" s="702"/>
      <c r="UNX141" s="702"/>
      <c r="UNY141" s="702"/>
      <c r="UNZ141" s="702"/>
      <c r="UOA141" s="702"/>
      <c r="UOB141" s="702"/>
      <c r="UOC141" s="701"/>
      <c r="UOD141" s="702"/>
      <c r="UOE141" s="702"/>
      <c r="UOF141" s="702"/>
      <c r="UOG141" s="702"/>
      <c r="UOH141" s="702"/>
      <c r="UOI141" s="702"/>
      <c r="UOJ141" s="702"/>
      <c r="UOK141" s="702"/>
      <c r="UOL141" s="701"/>
      <c r="UOM141" s="702"/>
      <c r="UON141" s="702"/>
      <c r="UOO141" s="702"/>
      <c r="UOP141" s="702"/>
      <c r="UOQ141" s="702"/>
      <c r="UOR141" s="702"/>
      <c r="UOS141" s="702"/>
      <c r="UOT141" s="702"/>
      <c r="UOU141" s="701"/>
      <c r="UOV141" s="702"/>
      <c r="UOW141" s="702"/>
      <c r="UOX141" s="702"/>
      <c r="UOY141" s="702"/>
      <c r="UOZ141" s="702"/>
      <c r="UPA141" s="702"/>
      <c r="UPB141" s="702"/>
      <c r="UPC141" s="702"/>
      <c r="UPD141" s="701"/>
      <c r="UPE141" s="702"/>
      <c r="UPF141" s="702"/>
      <c r="UPG141" s="702"/>
      <c r="UPH141" s="702"/>
      <c r="UPI141" s="702"/>
      <c r="UPJ141" s="702"/>
      <c r="UPK141" s="702"/>
      <c r="UPL141" s="702"/>
      <c r="UPM141" s="701"/>
      <c r="UPN141" s="702"/>
      <c r="UPO141" s="702"/>
      <c r="UPP141" s="702"/>
      <c r="UPQ141" s="702"/>
      <c r="UPR141" s="702"/>
      <c r="UPS141" s="702"/>
      <c r="UPT141" s="702"/>
      <c r="UPU141" s="702"/>
      <c r="UPV141" s="701"/>
      <c r="UPW141" s="702"/>
      <c r="UPX141" s="702"/>
      <c r="UPY141" s="702"/>
      <c r="UPZ141" s="702"/>
      <c r="UQA141" s="702"/>
      <c r="UQB141" s="702"/>
      <c r="UQC141" s="702"/>
      <c r="UQD141" s="702"/>
      <c r="UQE141" s="701"/>
      <c r="UQF141" s="702"/>
      <c r="UQG141" s="702"/>
      <c r="UQH141" s="702"/>
      <c r="UQI141" s="702"/>
      <c r="UQJ141" s="702"/>
      <c r="UQK141" s="702"/>
      <c r="UQL141" s="702"/>
      <c r="UQM141" s="702"/>
      <c r="UQN141" s="701"/>
      <c r="UQO141" s="702"/>
      <c r="UQP141" s="702"/>
      <c r="UQQ141" s="702"/>
      <c r="UQR141" s="702"/>
      <c r="UQS141" s="702"/>
      <c r="UQT141" s="702"/>
      <c r="UQU141" s="702"/>
      <c r="UQV141" s="702"/>
      <c r="UQW141" s="701"/>
      <c r="UQX141" s="702"/>
      <c r="UQY141" s="702"/>
      <c r="UQZ141" s="702"/>
      <c r="URA141" s="702"/>
      <c r="URB141" s="702"/>
      <c r="URC141" s="702"/>
      <c r="URD141" s="702"/>
      <c r="URE141" s="702"/>
      <c r="URF141" s="701"/>
      <c r="URG141" s="702"/>
      <c r="URH141" s="702"/>
      <c r="URI141" s="702"/>
      <c r="URJ141" s="702"/>
      <c r="URK141" s="702"/>
      <c r="URL141" s="702"/>
      <c r="URM141" s="702"/>
      <c r="URN141" s="702"/>
      <c r="URO141" s="701"/>
      <c r="URP141" s="702"/>
      <c r="URQ141" s="702"/>
      <c r="URR141" s="702"/>
      <c r="URS141" s="702"/>
      <c r="URT141" s="702"/>
      <c r="URU141" s="702"/>
      <c r="URV141" s="702"/>
      <c r="URW141" s="702"/>
      <c r="URX141" s="701"/>
      <c r="URY141" s="702"/>
      <c r="URZ141" s="702"/>
      <c r="USA141" s="702"/>
      <c r="USB141" s="702"/>
      <c r="USC141" s="702"/>
      <c r="USD141" s="702"/>
      <c r="USE141" s="702"/>
      <c r="USF141" s="702"/>
      <c r="USG141" s="701"/>
      <c r="USH141" s="702"/>
      <c r="USI141" s="702"/>
      <c r="USJ141" s="702"/>
      <c r="USK141" s="702"/>
      <c r="USL141" s="702"/>
      <c r="USM141" s="702"/>
      <c r="USN141" s="702"/>
      <c r="USO141" s="702"/>
      <c r="USP141" s="701"/>
      <c r="USQ141" s="702"/>
      <c r="USR141" s="702"/>
      <c r="USS141" s="702"/>
      <c r="UST141" s="702"/>
      <c r="USU141" s="702"/>
      <c r="USV141" s="702"/>
      <c r="USW141" s="702"/>
      <c r="USX141" s="702"/>
      <c r="USY141" s="701"/>
      <c r="USZ141" s="702"/>
      <c r="UTA141" s="702"/>
      <c r="UTB141" s="702"/>
      <c r="UTC141" s="702"/>
      <c r="UTD141" s="702"/>
      <c r="UTE141" s="702"/>
      <c r="UTF141" s="702"/>
      <c r="UTG141" s="702"/>
      <c r="UTH141" s="701"/>
      <c r="UTI141" s="702"/>
      <c r="UTJ141" s="702"/>
      <c r="UTK141" s="702"/>
      <c r="UTL141" s="702"/>
      <c r="UTM141" s="702"/>
      <c r="UTN141" s="702"/>
      <c r="UTO141" s="702"/>
      <c r="UTP141" s="702"/>
      <c r="UTQ141" s="701"/>
      <c r="UTR141" s="702"/>
      <c r="UTS141" s="702"/>
      <c r="UTT141" s="702"/>
      <c r="UTU141" s="702"/>
      <c r="UTV141" s="702"/>
      <c r="UTW141" s="702"/>
      <c r="UTX141" s="702"/>
      <c r="UTY141" s="702"/>
      <c r="UTZ141" s="701"/>
      <c r="UUA141" s="702"/>
      <c r="UUB141" s="702"/>
      <c r="UUC141" s="702"/>
      <c r="UUD141" s="702"/>
      <c r="UUE141" s="702"/>
      <c r="UUF141" s="702"/>
      <c r="UUG141" s="702"/>
      <c r="UUH141" s="702"/>
      <c r="UUI141" s="701"/>
      <c r="UUJ141" s="702"/>
      <c r="UUK141" s="702"/>
      <c r="UUL141" s="702"/>
      <c r="UUM141" s="702"/>
      <c r="UUN141" s="702"/>
      <c r="UUO141" s="702"/>
      <c r="UUP141" s="702"/>
      <c r="UUQ141" s="702"/>
      <c r="UUR141" s="701"/>
      <c r="UUS141" s="702"/>
      <c r="UUT141" s="702"/>
      <c r="UUU141" s="702"/>
      <c r="UUV141" s="702"/>
      <c r="UUW141" s="702"/>
      <c r="UUX141" s="702"/>
      <c r="UUY141" s="702"/>
      <c r="UUZ141" s="702"/>
      <c r="UVA141" s="701"/>
      <c r="UVB141" s="702"/>
      <c r="UVC141" s="702"/>
      <c r="UVD141" s="702"/>
      <c r="UVE141" s="702"/>
      <c r="UVF141" s="702"/>
      <c r="UVG141" s="702"/>
      <c r="UVH141" s="702"/>
      <c r="UVI141" s="702"/>
      <c r="UVJ141" s="701"/>
      <c r="UVK141" s="702"/>
      <c r="UVL141" s="702"/>
      <c r="UVM141" s="702"/>
      <c r="UVN141" s="702"/>
      <c r="UVO141" s="702"/>
      <c r="UVP141" s="702"/>
      <c r="UVQ141" s="702"/>
      <c r="UVR141" s="702"/>
      <c r="UVS141" s="701"/>
      <c r="UVT141" s="702"/>
      <c r="UVU141" s="702"/>
      <c r="UVV141" s="702"/>
      <c r="UVW141" s="702"/>
      <c r="UVX141" s="702"/>
      <c r="UVY141" s="702"/>
      <c r="UVZ141" s="702"/>
      <c r="UWA141" s="702"/>
      <c r="UWB141" s="701"/>
      <c r="UWC141" s="702"/>
      <c r="UWD141" s="702"/>
      <c r="UWE141" s="702"/>
      <c r="UWF141" s="702"/>
      <c r="UWG141" s="702"/>
      <c r="UWH141" s="702"/>
      <c r="UWI141" s="702"/>
      <c r="UWJ141" s="702"/>
      <c r="UWK141" s="701"/>
      <c r="UWL141" s="702"/>
      <c r="UWM141" s="702"/>
      <c r="UWN141" s="702"/>
      <c r="UWO141" s="702"/>
      <c r="UWP141" s="702"/>
      <c r="UWQ141" s="702"/>
      <c r="UWR141" s="702"/>
      <c r="UWS141" s="702"/>
      <c r="UWT141" s="701"/>
      <c r="UWU141" s="702"/>
      <c r="UWV141" s="702"/>
      <c r="UWW141" s="702"/>
      <c r="UWX141" s="702"/>
      <c r="UWY141" s="702"/>
      <c r="UWZ141" s="702"/>
      <c r="UXA141" s="702"/>
      <c r="UXB141" s="702"/>
      <c r="UXC141" s="701"/>
      <c r="UXD141" s="702"/>
      <c r="UXE141" s="702"/>
      <c r="UXF141" s="702"/>
      <c r="UXG141" s="702"/>
      <c r="UXH141" s="702"/>
      <c r="UXI141" s="702"/>
      <c r="UXJ141" s="702"/>
      <c r="UXK141" s="702"/>
      <c r="UXL141" s="701"/>
      <c r="UXM141" s="702"/>
      <c r="UXN141" s="702"/>
      <c r="UXO141" s="702"/>
      <c r="UXP141" s="702"/>
      <c r="UXQ141" s="702"/>
      <c r="UXR141" s="702"/>
      <c r="UXS141" s="702"/>
      <c r="UXT141" s="702"/>
      <c r="UXU141" s="701"/>
      <c r="UXV141" s="702"/>
      <c r="UXW141" s="702"/>
      <c r="UXX141" s="702"/>
      <c r="UXY141" s="702"/>
      <c r="UXZ141" s="702"/>
      <c r="UYA141" s="702"/>
      <c r="UYB141" s="702"/>
      <c r="UYC141" s="702"/>
      <c r="UYD141" s="701"/>
      <c r="UYE141" s="702"/>
      <c r="UYF141" s="702"/>
      <c r="UYG141" s="702"/>
      <c r="UYH141" s="702"/>
      <c r="UYI141" s="702"/>
      <c r="UYJ141" s="702"/>
      <c r="UYK141" s="702"/>
      <c r="UYL141" s="702"/>
      <c r="UYM141" s="701"/>
      <c r="UYN141" s="702"/>
      <c r="UYO141" s="702"/>
      <c r="UYP141" s="702"/>
      <c r="UYQ141" s="702"/>
      <c r="UYR141" s="702"/>
      <c r="UYS141" s="702"/>
      <c r="UYT141" s="702"/>
      <c r="UYU141" s="702"/>
      <c r="UYV141" s="701"/>
      <c r="UYW141" s="702"/>
      <c r="UYX141" s="702"/>
      <c r="UYY141" s="702"/>
      <c r="UYZ141" s="702"/>
      <c r="UZA141" s="702"/>
      <c r="UZB141" s="702"/>
      <c r="UZC141" s="702"/>
      <c r="UZD141" s="702"/>
      <c r="UZE141" s="701"/>
      <c r="UZF141" s="702"/>
      <c r="UZG141" s="702"/>
      <c r="UZH141" s="702"/>
      <c r="UZI141" s="702"/>
      <c r="UZJ141" s="702"/>
      <c r="UZK141" s="702"/>
      <c r="UZL141" s="702"/>
      <c r="UZM141" s="702"/>
      <c r="UZN141" s="701"/>
      <c r="UZO141" s="702"/>
      <c r="UZP141" s="702"/>
      <c r="UZQ141" s="702"/>
      <c r="UZR141" s="702"/>
      <c r="UZS141" s="702"/>
      <c r="UZT141" s="702"/>
      <c r="UZU141" s="702"/>
      <c r="UZV141" s="702"/>
      <c r="UZW141" s="701"/>
      <c r="UZX141" s="702"/>
      <c r="UZY141" s="702"/>
      <c r="UZZ141" s="702"/>
      <c r="VAA141" s="702"/>
      <c r="VAB141" s="702"/>
      <c r="VAC141" s="702"/>
      <c r="VAD141" s="702"/>
      <c r="VAE141" s="702"/>
      <c r="VAF141" s="701"/>
      <c r="VAG141" s="702"/>
      <c r="VAH141" s="702"/>
      <c r="VAI141" s="702"/>
      <c r="VAJ141" s="702"/>
      <c r="VAK141" s="702"/>
      <c r="VAL141" s="702"/>
      <c r="VAM141" s="702"/>
      <c r="VAN141" s="702"/>
      <c r="VAO141" s="701"/>
      <c r="VAP141" s="702"/>
      <c r="VAQ141" s="702"/>
      <c r="VAR141" s="702"/>
      <c r="VAS141" s="702"/>
      <c r="VAT141" s="702"/>
      <c r="VAU141" s="702"/>
      <c r="VAV141" s="702"/>
      <c r="VAW141" s="702"/>
      <c r="VAX141" s="701"/>
      <c r="VAY141" s="702"/>
      <c r="VAZ141" s="702"/>
      <c r="VBA141" s="702"/>
      <c r="VBB141" s="702"/>
      <c r="VBC141" s="702"/>
      <c r="VBD141" s="702"/>
      <c r="VBE141" s="702"/>
      <c r="VBF141" s="702"/>
      <c r="VBG141" s="701"/>
      <c r="VBH141" s="702"/>
      <c r="VBI141" s="702"/>
      <c r="VBJ141" s="702"/>
      <c r="VBK141" s="702"/>
      <c r="VBL141" s="702"/>
      <c r="VBM141" s="702"/>
      <c r="VBN141" s="702"/>
      <c r="VBO141" s="702"/>
      <c r="VBP141" s="701"/>
      <c r="VBQ141" s="702"/>
      <c r="VBR141" s="702"/>
      <c r="VBS141" s="702"/>
      <c r="VBT141" s="702"/>
      <c r="VBU141" s="702"/>
      <c r="VBV141" s="702"/>
      <c r="VBW141" s="702"/>
      <c r="VBX141" s="702"/>
      <c r="VBY141" s="701"/>
      <c r="VBZ141" s="702"/>
      <c r="VCA141" s="702"/>
      <c r="VCB141" s="702"/>
      <c r="VCC141" s="702"/>
      <c r="VCD141" s="702"/>
      <c r="VCE141" s="702"/>
      <c r="VCF141" s="702"/>
      <c r="VCG141" s="702"/>
      <c r="VCH141" s="701"/>
      <c r="VCI141" s="702"/>
      <c r="VCJ141" s="702"/>
      <c r="VCK141" s="702"/>
      <c r="VCL141" s="702"/>
      <c r="VCM141" s="702"/>
      <c r="VCN141" s="702"/>
      <c r="VCO141" s="702"/>
      <c r="VCP141" s="702"/>
      <c r="VCQ141" s="701"/>
      <c r="VCR141" s="702"/>
      <c r="VCS141" s="702"/>
      <c r="VCT141" s="702"/>
      <c r="VCU141" s="702"/>
      <c r="VCV141" s="702"/>
      <c r="VCW141" s="702"/>
      <c r="VCX141" s="702"/>
      <c r="VCY141" s="702"/>
      <c r="VCZ141" s="701"/>
      <c r="VDA141" s="702"/>
      <c r="VDB141" s="702"/>
      <c r="VDC141" s="702"/>
      <c r="VDD141" s="702"/>
      <c r="VDE141" s="702"/>
      <c r="VDF141" s="702"/>
      <c r="VDG141" s="702"/>
      <c r="VDH141" s="702"/>
      <c r="VDI141" s="701"/>
      <c r="VDJ141" s="702"/>
      <c r="VDK141" s="702"/>
      <c r="VDL141" s="702"/>
      <c r="VDM141" s="702"/>
      <c r="VDN141" s="702"/>
      <c r="VDO141" s="702"/>
      <c r="VDP141" s="702"/>
      <c r="VDQ141" s="702"/>
      <c r="VDR141" s="701"/>
      <c r="VDS141" s="702"/>
      <c r="VDT141" s="702"/>
      <c r="VDU141" s="702"/>
      <c r="VDV141" s="702"/>
      <c r="VDW141" s="702"/>
      <c r="VDX141" s="702"/>
      <c r="VDY141" s="702"/>
      <c r="VDZ141" s="702"/>
      <c r="VEA141" s="701"/>
      <c r="VEB141" s="702"/>
      <c r="VEC141" s="702"/>
      <c r="VED141" s="702"/>
      <c r="VEE141" s="702"/>
      <c r="VEF141" s="702"/>
      <c r="VEG141" s="702"/>
      <c r="VEH141" s="702"/>
      <c r="VEI141" s="702"/>
      <c r="VEJ141" s="701"/>
      <c r="VEK141" s="702"/>
      <c r="VEL141" s="702"/>
      <c r="VEM141" s="702"/>
      <c r="VEN141" s="702"/>
      <c r="VEO141" s="702"/>
      <c r="VEP141" s="702"/>
      <c r="VEQ141" s="702"/>
      <c r="VER141" s="702"/>
      <c r="VES141" s="701"/>
      <c r="VET141" s="702"/>
      <c r="VEU141" s="702"/>
      <c r="VEV141" s="702"/>
      <c r="VEW141" s="702"/>
      <c r="VEX141" s="702"/>
      <c r="VEY141" s="702"/>
      <c r="VEZ141" s="702"/>
      <c r="VFA141" s="702"/>
      <c r="VFB141" s="701"/>
      <c r="VFC141" s="702"/>
      <c r="VFD141" s="702"/>
      <c r="VFE141" s="702"/>
      <c r="VFF141" s="702"/>
      <c r="VFG141" s="702"/>
      <c r="VFH141" s="702"/>
      <c r="VFI141" s="702"/>
      <c r="VFJ141" s="702"/>
      <c r="VFK141" s="701"/>
      <c r="VFL141" s="702"/>
      <c r="VFM141" s="702"/>
      <c r="VFN141" s="702"/>
      <c r="VFO141" s="702"/>
      <c r="VFP141" s="702"/>
      <c r="VFQ141" s="702"/>
      <c r="VFR141" s="702"/>
      <c r="VFS141" s="702"/>
      <c r="VFT141" s="701"/>
      <c r="VFU141" s="702"/>
      <c r="VFV141" s="702"/>
      <c r="VFW141" s="702"/>
      <c r="VFX141" s="702"/>
      <c r="VFY141" s="702"/>
      <c r="VFZ141" s="702"/>
      <c r="VGA141" s="702"/>
      <c r="VGB141" s="702"/>
      <c r="VGC141" s="701"/>
      <c r="VGD141" s="702"/>
      <c r="VGE141" s="702"/>
      <c r="VGF141" s="702"/>
      <c r="VGG141" s="702"/>
      <c r="VGH141" s="702"/>
      <c r="VGI141" s="702"/>
      <c r="VGJ141" s="702"/>
      <c r="VGK141" s="702"/>
      <c r="VGL141" s="701"/>
      <c r="VGM141" s="702"/>
      <c r="VGN141" s="702"/>
      <c r="VGO141" s="702"/>
      <c r="VGP141" s="702"/>
      <c r="VGQ141" s="702"/>
      <c r="VGR141" s="702"/>
      <c r="VGS141" s="702"/>
      <c r="VGT141" s="702"/>
      <c r="VGU141" s="701"/>
      <c r="VGV141" s="702"/>
      <c r="VGW141" s="702"/>
      <c r="VGX141" s="702"/>
      <c r="VGY141" s="702"/>
      <c r="VGZ141" s="702"/>
      <c r="VHA141" s="702"/>
      <c r="VHB141" s="702"/>
      <c r="VHC141" s="702"/>
      <c r="VHD141" s="701"/>
      <c r="VHE141" s="702"/>
      <c r="VHF141" s="702"/>
      <c r="VHG141" s="702"/>
      <c r="VHH141" s="702"/>
      <c r="VHI141" s="702"/>
      <c r="VHJ141" s="702"/>
      <c r="VHK141" s="702"/>
      <c r="VHL141" s="702"/>
      <c r="VHM141" s="701"/>
      <c r="VHN141" s="702"/>
      <c r="VHO141" s="702"/>
      <c r="VHP141" s="702"/>
      <c r="VHQ141" s="702"/>
      <c r="VHR141" s="702"/>
      <c r="VHS141" s="702"/>
      <c r="VHT141" s="702"/>
      <c r="VHU141" s="702"/>
      <c r="VHV141" s="701"/>
      <c r="VHW141" s="702"/>
      <c r="VHX141" s="702"/>
      <c r="VHY141" s="702"/>
      <c r="VHZ141" s="702"/>
      <c r="VIA141" s="702"/>
      <c r="VIB141" s="702"/>
      <c r="VIC141" s="702"/>
      <c r="VID141" s="702"/>
      <c r="VIE141" s="701"/>
      <c r="VIF141" s="702"/>
      <c r="VIG141" s="702"/>
      <c r="VIH141" s="702"/>
      <c r="VII141" s="702"/>
      <c r="VIJ141" s="702"/>
      <c r="VIK141" s="702"/>
      <c r="VIL141" s="702"/>
      <c r="VIM141" s="702"/>
      <c r="VIN141" s="701"/>
      <c r="VIO141" s="702"/>
      <c r="VIP141" s="702"/>
      <c r="VIQ141" s="702"/>
      <c r="VIR141" s="702"/>
      <c r="VIS141" s="702"/>
      <c r="VIT141" s="702"/>
      <c r="VIU141" s="702"/>
      <c r="VIV141" s="702"/>
      <c r="VIW141" s="701"/>
      <c r="VIX141" s="702"/>
      <c r="VIY141" s="702"/>
      <c r="VIZ141" s="702"/>
      <c r="VJA141" s="702"/>
      <c r="VJB141" s="702"/>
      <c r="VJC141" s="702"/>
      <c r="VJD141" s="702"/>
      <c r="VJE141" s="702"/>
      <c r="VJF141" s="701"/>
      <c r="VJG141" s="702"/>
      <c r="VJH141" s="702"/>
      <c r="VJI141" s="702"/>
      <c r="VJJ141" s="702"/>
      <c r="VJK141" s="702"/>
      <c r="VJL141" s="702"/>
      <c r="VJM141" s="702"/>
      <c r="VJN141" s="702"/>
      <c r="VJO141" s="701"/>
      <c r="VJP141" s="702"/>
      <c r="VJQ141" s="702"/>
      <c r="VJR141" s="702"/>
      <c r="VJS141" s="702"/>
      <c r="VJT141" s="702"/>
      <c r="VJU141" s="702"/>
      <c r="VJV141" s="702"/>
      <c r="VJW141" s="702"/>
      <c r="VJX141" s="701"/>
      <c r="VJY141" s="702"/>
      <c r="VJZ141" s="702"/>
      <c r="VKA141" s="702"/>
      <c r="VKB141" s="702"/>
      <c r="VKC141" s="702"/>
      <c r="VKD141" s="702"/>
      <c r="VKE141" s="702"/>
      <c r="VKF141" s="702"/>
      <c r="VKG141" s="701"/>
      <c r="VKH141" s="702"/>
      <c r="VKI141" s="702"/>
      <c r="VKJ141" s="702"/>
      <c r="VKK141" s="702"/>
      <c r="VKL141" s="702"/>
      <c r="VKM141" s="702"/>
      <c r="VKN141" s="702"/>
      <c r="VKO141" s="702"/>
      <c r="VKP141" s="701"/>
      <c r="VKQ141" s="702"/>
      <c r="VKR141" s="702"/>
      <c r="VKS141" s="702"/>
      <c r="VKT141" s="702"/>
      <c r="VKU141" s="702"/>
      <c r="VKV141" s="702"/>
      <c r="VKW141" s="702"/>
      <c r="VKX141" s="702"/>
      <c r="VKY141" s="701"/>
      <c r="VKZ141" s="702"/>
      <c r="VLA141" s="702"/>
      <c r="VLB141" s="702"/>
      <c r="VLC141" s="702"/>
      <c r="VLD141" s="702"/>
      <c r="VLE141" s="702"/>
      <c r="VLF141" s="702"/>
      <c r="VLG141" s="702"/>
      <c r="VLH141" s="701"/>
      <c r="VLI141" s="702"/>
      <c r="VLJ141" s="702"/>
      <c r="VLK141" s="702"/>
      <c r="VLL141" s="702"/>
      <c r="VLM141" s="702"/>
      <c r="VLN141" s="702"/>
      <c r="VLO141" s="702"/>
      <c r="VLP141" s="702"/>
      <c r="VLQ141" s="701"/>
      <c r="VLR141" s="702"/>
      <c r="VLS141" s="702"/>
      <c r="VLT141" s="702"/>
      <c r="VLU141" s="702"/>
      <c r="VLV141" s="702"/>
      <c r="VLW141" s="702"/>
      <c r="VLX141" s="702"/>
      <c r="VLY141" s="702"/>
      <c r="VLZ141" s="701"/>
      <c r="VMA141" s="702"/>
      <c r="VMB141" s="702"/>
      <c r="VMC141" s="702"/>
      <c r="VMD141" s="702"/>
      <c r="VME141" s="702"/>
      <c r="VMF141" s="702"/>
      <c r="VMG141" s="702"/>
      <c r="VMH141" s="702"/>
      <c r="VMI141" s="701"/>
      <c r="VMJ141" s="702"/>
      <c r="VMK141" s="702"/>
      <c r="VML141" s="702"/>
      <c r="VMM141" s="702"/>
      <c r="VMN141" s="702"/>
      <c r="VMO141" s="702"/>
      <c r="VMP141" s="702"/>
      <c r="VMQ141" s="702"/>
      <c r="VMR141" s="701"/>
      <c r="VMS141" s="702"/>
      <c r="VMT141" s="702"/>
      <c r="VMU141" s="702"/>
      <c r="VMV141" s="702"/>
      <c r="VMW141" s="702"/>
      <c r="VMX141" s="702"/>
      <c r="VMY141" s="702"/>
      <c r="VMZ141" s="702"/>
      <c r="VNA141" s="701"/>
      <c r="VNB141" s="702"/>
      <c r="VNC141" s="702"/>
      <c r="VND141" s="702"/>
      <c r="VNE141" s="702"/>
      <c r="VNF141" s="702"/>
      <c r="VNG141" s="702"/>
      <c r="VNH141" s="702"/>
      <c r="VNI141" s="702"/>
      <c r="VNJ141" s="701"/>
      <c r="VNK141" s="702"/>
      <c r="VNL141" s="702"/>
      <c r="VNM141" s="702"/>
      <c r="VNN141" s="702"/>
      <c r="VNO141" s="702"/>
      <c r="VNP141" s="702"/>
      <c r="VNQ141" s="702"/>
      <c r="VNR141" s="702"/>
      <c r="VNS141" s="701"/>
      <c r="VNT141" s="702"/>
      <c r="VNU141" s="702"/>
      <c r="VNV141" s="702"/>
      <c r="VNW141" s="702"/>
      <c r="VNX141" s="702"/>
      <c r="VNY141" s="702"/>
      <c r="VNZ141" s="702"/>
      <c r="VOA141" s="702"/>
      <c r="VOB141" s="701"/>
      <c r="VOC141" s="702"/>
      <c r="VOD141" s="702"/>
      <c r="VOE141" s="702"/>
      <c r="VOF141" s="702"/>
      <c r="VOG141" s="702"/>
      <c r="VOH141" s="702"/>
      <c r="VOI141" s="702"/>
      <c r="VOJ141" s="702"/>
      <c r="VOK141" s="701"/>
      <c r="VOL141" s="702"/>
      <c r="VOM141" s="702"/>
      <c r="VON141" s="702"/>
      <c r="VOO141" s="702"/>
      <c r="VOP141" s="702"/>
      <c r="VOQ141" s="702"/>
      <c r="VOR141" s="702"/>
      <c r="VOS141" s="702"/>
      <c r="VOT141" s="701"/>
      <c r="VOU141" s="702"/>
      <c r="VOV141" s="702"/>
      <c r="VOW141" s="702"/>
      <c r="VOX141" s="702"/>
      <c r="VOY141" s="702"/>
      <c r="VOZ141" s="702"/>
      <c r="VPA141" s="702"/>
      <c r="VPB141" s="702"/>
      <c r="VPC141" s="701"/>
      <c r="VPD141" s="702"/>
      <c r="VPE141" s="702"/>
      <c r="VPF141" s="702"/>
      <c r="VPG141" s="702"/>
      <c r="VPH141" s="702"/>
      <c r="VPI141" s="702"/>
      <c r="VPJ141" s="702"/>
      <c r="VPK141" s="702"/>
      <c r="VPL141" s="701"/>
      <c r="VPM141" s="702"/>
      <c r="VPN141" s="702"/>
      <c r="VPO141" s="702"/>
      <c r="VPP141" s="702"/>
      <c r="VPQ141" s="702"/>
      <c r="VPR141" s="702"/>
      <c r="VPS141" s="702"/>
      <c r="VPT141" s="702"/>
      <c r="VPU141" s="701"/>
      <c r="VPV141" s="702"/>
      <c r="VPW141" s="702"/>
      <c r="VPX141" s="702"/>
      <c r="VPY141" s="702"/>
      <c r="VPZ141" s="702"/>
      <c r="VQA141" s="702"/>
      <c r="VQB141" s="702"/>
      <c r="VQC141" s="702"/>
      <c r="VQD141" s="701"/>
      <c r="VQE141" s="702"/>
      <c r="VQF141" s="702"/>
      <c r="VQG141" s="702"/>
      <c r="VQH141" s="702"/>
      <c r="VQI141" s="702"/>
      <c r="VQJ141" s="702"/>
      <c r="VQK141" s="702"/>
      <c r="VQL141" s="702"/>
      <c r="VQM141" s="701"/>
      <c r="VQN141" s="702"/>
      <c r="VQO141" s="702"/>
      <c r="VQP141" s="702"/>
      <c r="VQQ141" s="702"/>
      <c r="VQR141" s="702"/>
      <c r="VQS141" s="702"/>
      <c r="VQT141" s="702"/>
      <c r="VQU141" s="702"/>
      <c r="VQV141" s="701"/>
      <c r="VQW141" s="702"/>
      <c r="VQX141" s="702"/>
      <c r="VQY141" s="702"/>
      <c r="VQZ141" s="702"/>
      <c r="VRA141" s="702"/>
      <c r="VRB141" s="702"/>
      <c r="VRC141" s="702"/>
      <c r="VRD141" s="702"/>
      <c r="VRE141" s="701"/>
      <c r="VRF141" s="702"/>
      <c r="VRG141" s="702"/>
      <c r="VRH141" s="702"/>
      <c r="VRI141" s="702"/>
      <c r="VRJ141" s="702"/>
      <c r="VRK141" s="702"/>
      <c r="VRL141" s="702"/>
      <c r="VRM141" s="702"/>
      <c r="VRN141" s="701"/>
      <c r="VRO141" s="702"/>
      <c r="VRP141" s="702"/>
      <c r="VRQ141" s="702"/>
      <c r="VRR141" s="702"/>
      <c r="VRS141" s="702"/>
      <c r="VRT141" s="702"/>
      <c r="VRU141" s="702"/>
      <c r="VRV141" s="702"/>
      <c r="VRW141" s="701"/>
      <c r="VRX141" s="702"/>
      <c r="VRY141" s="702"/>
      <c r="VRZ141" s="702"/>
      <c r="VSA141" s="702"/>
      <c r="VSB141" s="702"/>
      <c r="VSC141" s="702"/>
      <c r="VSD141" s="702"/>
      <c r="VSE141" s="702"/>
      <c r="VSF141" s="701"/>
      <c r="VSG141" s="702"/>
      <c r="VSH141" s="702"/>
      <c r="VSI141" s="702"/>
      <c r="VSJ141" s="702"/>
      <c r="VSK141" s="702"/>
      <c r="VSL141" s="702"/>
      <c r="VSM141" s="702"/>
      <c r="VSN141" s="702"/>
      <c r="VSO141" s="701"/>
      <c r="VSP141" s="702"/>
      <c r="VSQ141" s="702"/>
      <c r="VSR141" s="702"/>
      <c r="VSS141" s="702"/>
      <c r="VST141" s="702"/>
      <c r="VSU141" s="702"/>
      <c r="VSV141" s="702"/>
      <c r="VSW141" s="702"/>
      <c r="VSX141" s="701"/>
      <c r="VSY141" s="702"/>
      <c r="VSZ141" s="702"/>
      <c r="VTA141" s="702"/>
      <c r="VTB141" s="702"/>
      <c r="VTC141" s="702"/>
      <c r="VTD141" s="702"/>
      <c r="VTE141" s="702"/>
      <c r="VTF141" s="702"/>
      <c r="VTG141" s="701"/>
      <c r="VTH141" s="702"/>
      <c r="VTI141" s="702"/>
      <c r="VTJ141" s="702"/>
      <c r="VTK141" s="702"/>
      <c r="VTL141" s="702"/>
      <c r="VTM141" s="702"/>
      <c r="VTN141" s="702"/>
      <c r="VTO141" s="702"/>
      <c r="VTP141" s="701"/>
      <c r="VTQ141" s="702"/>
      <c r="VTR141" s="702"/>
      <c r="VTS141" s="702"/>
      <c r="VTT141" s="702"/>
      <c r="VTU141" s="702"/>
      <c r="VTV141" s="702"/>
      <c r="VTW141" s="702"/>
      <c r="VTX141" s="702"/>
      <c r="VTY141" s="701"/>
      <c r="VTZ141" s="702"/>
      <c r="VUA141" s="702"/>
      <c r="VUB141" s="702"/>
      <c r="VUC141" s="702"/>
      <c r="VUD141" s="702"/>
      <c r="VUE141" s="702"/>
      <c r="VUF141" s="702"/>
      <c r="VUG141" s="702"/>
      <c r="VUH141" s="701"/>
      <c r="VUI141" s="702"/>
      <c r="VUJ141" s="702"/>
      <c r="VUK141" s="702"/>
      <c r="VUL141" s="702"/>
      <c r="VUM141" s="702"/>
      <c r="VUN141" s="702"/>
      <c r="VUO141" s="702"/>
      <c r="VUP141" s="702"/>
      <c r="VUQ141" s="701"/>
      <c r="VUR141" s="702"/>
      <c r="VUS141" s="702"/>
      <c r="VUT141" s="702"/>
      <c r="VUU141" s="702"/>
      <c r="VUV141" s="702"/>
      <c r="VUW141" s="702"/>
      <c r="VUX141" s="702"/>
      <c r="VUY141" s="702"/>
      <c r="VUZ141" s="701"/>
      <c r="VVA141" s="702"/>
      <c r="VVB141" s="702"/>
      <c r="VVC141" s="702"/>
      <c r="VVD141" s="702"/>
      <c r="VVE141" s="702"/>
      <c r="VVF141" s="702"/>
      <c r="VVG141" s="702"/>
      <c r="VVH141" s="702"/>
      <c r="VVI141" s="701"/>
      <c r="VVJ141" s="702"/>
      <c r="VVK141" s="702"/>
      <c r="VVL141" s="702"/>
      <c r="VVM141" s="702"/>
      <c r="VVN141" s="702"/>
      <c r="VVO141" s="702"/>
      <c r="VVP141" s="702"/>
      <c r="VVQ141" s="702"/>
      <c r="VVR141" s="701"/>
      <c r="VVS141" s="702"/>
      <c r="VVT141" s="702"/>
      <c r="VVU141" s="702"/>
      <c r="VVV141" s="702"/>
      <c r="VVW141" s="702"/>
      <c r="VVX141" s="702"/>
      <c r="VVY141" s="702"/>
      <c r="VVZ141" s="702"/>
      <c r="VWA141" s="701"/>
      <c r="VWB141" s="702"/>
      <c r="VWC141" s="702"/>
      <c r="VWD141" s="702"/>
      <c r="VWE141" s="702"/>
      <c r="VWF141" s="702"/>
      <c r="VWG141" s="702"/>
      <c r="VWH141" s="702"/>
      <c r="VWI141" s="702"/>
      <c r="VWJ141" s="701"/>
      <c r="VWK141" s="702"/>
      <c r="VWL141" s="702"/>
      <c r="VWM141" s="702"/>
      <c r="VWN141" s="702"/>
      <c r="VWO141" s="702"/>
      <c r="VWP141" s="702"/>
      <c r="VWQ141" s="702"/>
      <c r="VWR141" s="702"/>
      <c r="VWS141" s="701"/>
      <c r="VWT141" s="702"/>
      <c r="VWU141" s="702"/>
      <c r="VWV141" s="702"/>
      <c r="VWW141" s="702"/>
      <c r="VWX141" s="702"/>
      <c r="VWY141" s="702"/>
      <c r="VWZ141" s="702"/>
      <c r="VXA141" s="702"/>
      <c r="VXB141" s="701"/>
      <c r="VXC141" s="702"/>
      <c r="VXD141" s="702"/>
      <c r="VXE141" s="702"/>
      <c r="VXF141" s="702"/>
      <c r="VXG141" s="702"/>
      <c r="VXH141" s="702"/>
      <c r="VXI141" s="702"/>
      <c r="VXJ141" s="702"/>
      <c r="VXK141" s="701"/>
      <c r="VXL141" s="702"/>
      <c r="VXM141" s="702"/>
      <c r="VXN141" s="702"/>
      <c r="VXO141" s="702"/>
      <c r="VXP141" s="702"/>
      <c r="VXQ141" s="702"/>
      <c r="VXR141" s="702"/>
      <c r="VXS141" s="702"/>
      <c r="VXT141" s="701"/>
      <c r="VXU141" s="702"/>
      <c r="VXV141" s="702"/>
      <c r="VXW141" s="702"/>
      <c r="VXX141" s="702"/>
      <c r="VXY141" s="702"/>
      <c r="VXZ141" s="702"/>
      <c r="VYA141" s="702"/>
      <c r="VYB141" s="702"/>
      <c r="VYC141" s="701"/>
      <c r="VYD141" s="702"/>
      <c r="VYE141" s="702"/>
      <c r="VYF141" s="702"/>
      <c r="VYG141" s="702"/>
      <c r="VYH141" s="702"/>
      <c r="VYI141" s="702"/>
      <c r="VYJ141" s="702"/>
      <c r="VYK141" s="702"/>
      <c r="VYL141" s="701"/>
      <c r="VYM141" s="702"/>
      <c r="VYN141" s="702"/>
      <c r="VYO141" s="702"/>
      <c r="VYP141" s="702"/>
      <c r="VYQ141" s="702"/>
      <c r="VYR141" s="702"/>
      <c r="VYS141" s="702"/>
      <c r="VYT141" s="702"/>
      <c r="VYU141" s="701"/>
      <c r="VYV141" s="702"/>
      <c r="VYW141" s="702"/>
      <c r="VYX141" s="702"/>
      <c r="VYY141" s="702"/>
      <c r="VYZ141" s="702"/>
      <c r="VZA141" s="702"/>
      <c r="VZB141" s="702"/>
      <c r="VZC141" s="702"/>
      <c r="VZD141" s="701"/>
      <c r="VZE141" s="702"/>
      <c r="VZF141" s="702"/>
      <c r="VZG141" s="702"/>
      <c r="VZH141" s="702"/>
      <c r="VZI141" s="702"/>
      <c r="VZJ141" s="702"/>
      <c r="VZK141" s="702"/>
      <c r="VZL141" s="702"/>
      <c r="VZM141" s="701"/>
      <c r="VZN141" s="702"/>
      <c r="VZO141" s="702"/>
      <c r="VZP141" s="702"/>
      <c r="VZQ141" s="702"/>
      <c r="VZR141" s="702"/>
      <c r="VZS141" s="702"/>
      <c r="VZT141" s="702"/>
      <c r="VZU141" s="702"/>
      <c r="VZV141" s="701"/>
      <c r="VZW141" s="702"/>
      <c r="VZX141" s="702"/>
      <c r="VZY141" s="702"/>
      <c r="VZZ141" s="702"/>
      <c r="WAA141" s="702"/>
      <c r="WAB141" s="702"/>
      <c r="WAC141" s="702"/>
      <c r="WAD141" s="702"/>
      <c r="WAE141" s="701"/>
      <c r="WAF141" s="702"/>
      <c r="WAG141" s="702"/>
      <c r="WAH141" s="702"/>
      <c r="WAI141" s="702"/>
      <c r="WAJ141" s="702"/>
      <c r="WAK141" s="702"/>
      <c r="WAL141" s="702"/>
      <c r="WAM141" s="702"/>
      <c r="WAN141" s="701"/>
      <c r="WAO141" s="702"/>
      <c r="WAP141" s="702"/>
      <c r="WAQ141" s="702"/>
      <c r="WAR141" s="702"/>
      <c r="WAS141" s="702"/>
      <c r="WAT141" s="702"/>
      <c r="WAU141" s="702"/>
      <c r="WAV141" s="702"/>
      <c r="WAW141" s="701"/>
      <c r="WAX141" s="702"/>
      <c r="WAY141" s="702"/>
      <c r="WAZ141" s="702"/>
      <c r="WBA141" s="702"/>
      <c r="WBB141" s="702"/>
      <c r="WBC141" s="702"/>
      <c r="WBD141" s="702"/>
      <c r="WBE141" s="702"/>
      <c r="WBF141" s="701"/>
      <c r="WBG141" s="702"/>
      <c r="WBH141" s="702"/>
      <c r="WBI141" s="702"/>
      <c r="WBJ141" s="702"/>
      <c r="WBK141" s="702"/>
      <c r="WBL141" s="702"/>
      <c r="WBM141" s="702"/>
      <c r="WBN141" s="702"/>
      <c r="WBO141" s="701"/>
      <c r="WBP141" s="702"/>
      <c r="WBQ141" s="702"/>
      <c r="WBR141" s="702"/>
      <c r="WBS141" s="702"/>
      <c r="WBT141" s="702"/>
      <c r="WBU141" s="702"/>
      <c r="WBV141" s="702"/>
      <c r="WBW141" s="702"/>
      <c r="WBX141" s="701"/>
      <c r="WBY141" s="702"/>
      <c r="WBZ141" s="702"/>
      <c r="WCA141" s="702"/>
      <c r="WCB141" s="702"/>
      <c r="WCC141" s="702"/>
      <c r="WCD141" s="702"/>
      <c r="WCE141" s="702"/>
      <c r="WCF141" s="702"/>
      <c r="WCG141" s="701"/>
      <c r="WCH141" s="702"/>
      <c r="WCI141" s="702"/>
      <c r="WCJ141" s="702"/>
      <c r="WCK141" s="702"/>
      <c r="WCL141" s="702"/>
      <c r="WCM141" s="702"/>
      <c r="WCN141" s="702"/>
      <c r="WCO141" s="702"/>
      <c r="WCP141" s="701"/>
      <c r="WCQ141" s="702"/>
      <c r="WCR141" s="702"/>
      <c r="WCS141" s="702"/>
      <c r="WCT141" s="702"/>
      <c r="WCU141" s="702"/>
      <c r="WCV141" s="702"/>
      <c r="WCW141" s="702"/>
      <c r="WCX141" s="702"/>
      <c r="WCY141" s="701"/>
      <c r="WCZ141" s="702"/>
      <c r="WDA141" s="702"/>
      <c r="WDB141" s="702"/>
      <c r="WDC141" s="702"/>
      <c r="WDD141" s="702"/>
      <c r="WDE141" s="702"/>
      <c r="WDF141" s="702"/>
      <c r="WDG141" s="702"/>
      <c r="WDH141" s="701"/>
      <c r="WDI141" s="702"/>
      <c r="WDJ141" s="702"/>
      <c r="WDK141" s="702"/>
      <c r="WDL141" s="702"/>
      <c r="WDM141" s="702"/>
      <c r="WDN141" s="702"/>
      <c r="WDO141" s="702"/>
      <c r="WDP141" s="702"/>
      <c r="WDQ141" s="701"/>
      <c r="WDR141" s="702"/>
      <c r="WDS141" s="702"/>
      <c r="WDT141" s="702"/>
      <c r="WDU141" s="702"/>
      <c r="WDV141" s="702"/>
      <c r="WDW141" s="702"/>
      <c r="WDX141" s="702"/>
      <c r="WDY141" s="702"/>
      <c r="WDZ141" s="701"/>
      <c r="WEA141" s="702"/>
      <c r="WEB141" s="702"/>
      <c r="WEC141" s="702"/>
      <c r="WED141" s="702"/>
      <c r="WEE141" s="702"/>
      <c r="WEF141" s="702"/>
      <c r="WEG141" s="702"/>
      <c r="WEH141" s="702"/>
      <c r="WEI141" s="701"/>
      <c r="WEJ141" s="702"/>
      <c r="WEK141" s="702"/>
      <c r="WEL141" s="702"/>
      <c r="WEM141" s="702"/>
      <c r="WEN141" s="702"/>
      <c r="WEO141" s="702"/>
      <c r="WEP141" s="702"/>
      <c r="WEQ141" s="702"/>
      <c r="WER141" s="701"/>
      <c r="WES141" s="702"/>
      <c r="WET141" s="702"/>
      <c r="WEU141" s="702"/>
      <c r="WEV141" s="702"/>
      <c r="WEW141" s="702"/>
      <c r="WEX141" s="702"/>
      <c r="WEY141" s="702"/>
      <c r="WEZ141" s="702"/>
      <c r="WFA141" s="701"/>
      <c r="WFB141" s="702"/>
      <c r="WFC141" s="702"/>
      <c r="WFD141" s="702"/>
      <c r="WFE141" s="702"/>
      <c r="WFF141" s="702"/>
      <c r="WFG141" s="702"/>
      <c r="WFH141" s="702"/>
      <c r="WFI141" s="702"/>
      <c r="WFJ141" s="701"/>
      <c r="WFK141" s="702"/>
      <c r="WFL141" s="702"/>
      <c r="WFM141" s="702"/>
      <c r="WFN141" s="702"/>
      <c r="WFO141" s="702"/>
      <c r="WFP141" s="702"/>
      <c r="WFQ141" s="702"/>
      <c r="WFR141" s="702"/>
      <c r="WFS141" s="701"/>
      <c r="WFT141" s="702"/>
      <c r="WFU141" s="702"/>
      <c r="WFV141" s="702"/>
      <c r="WFW141" s="702"/>
      <c r="WFX141" s="702"/>
      <c r="WFY141" s="702"/>
      <c r="WFZ141" s="702"/>
      <c r="WGA141" s="702"/>
      <c r="WGB141" s="701"/>
      <c r="WGC141" s="702"/>
      <c r="WGD141" s="702"/>
      <c r="WGE141" s="702"/>
      <c r="WGF141" s="702"/>
      <c r="WGG141" s="702"/>
      <c r="WGH141" s="702"/>
      <c r="WGI141" s="702"/>
      <c r="WGJ141" s="702"/>
      <c r="WGK141" s="701"/>
      <c r="WGL141" s="702"/>
      <c r="WGM141" s="702"/>
      <c r="WGN141" s="702"/>
      <c r="WGO141" s="702"/>
      <c r="WGP141" s="702"/>
      <c r="WGQ141" s="702"/>
      <c r="WGR141" s="702"/>
      <c r="WGS141" s="702"/>
      <c r="WGT141" s="701"/>
      <c r="WGU141" s="702"/>
      <c r="WGV141" s="702"/>
      <c r="WGW141" s="702"/>
      <c r="WGX141" s="702"/>
      <c r="WGY141" s="702"/>
      <c r="WGZ141" s="702"/>
      <c r="WHA141" s="702"/>
      <c r="WHB141" s="702"/>
      <c r="WHC141" s="701"/>
      <c r="WHD141" s="702"/>
      <c r="WHE141" s="702"/>
      <c r="WHF141" s="702"/>
      <c r="WHG141" s="702"/>
      <c r="WHH141" s="702"/>
      <c r="WHI141" s="702"/>
      <c r="WHJ141" s="702"/>
      <c r="WHK141" s="702"/>
      <c r="WHL141" s="701"/>
      <c r="WHM141" s="702"/>
      <c r="WHN141" s="702"/>
      <c r="WHO141" s="702"/>
      <c r="WHP141" s="702"/>
      <c r="WHQ141" s="702"/>
      <c r="WHR141" s="702"/>
      <c r="WHS141" s="702"/>
      <c r="WHT141" s="702"/>
      <c r="WHU141" s="701"/>
      <c r="WHV141" s="702"/>
      <c r="WHW141" s="702"/>
      <c r="WHX141" s="702"/>
      <c r="WHY141" s="702"/>
      <c r="WHZ141" s="702"/>
      <c r="WIA141" s="702"/>
      <c r="WIB141" s="702"/>
      <c r="WIC141" s="702"/>
      <c r="WID141" s="701"/>
      <c r="WIE141" s="702"/>
      <c r="WIF141" s="702"/>
      <c r="WIG141" s="702"/>
      <c r="WIH141" s="702"/>
      <c r="WII141" s="702"/>
      <c r="WIJ141" s="702"/>
      <c r="WIK141" s="702"/>
      <c r="WIL141" s="702"/>
      <c r="WIM141" s="701"/>
      <c r="WIN141" s="702"/>
      <c r="WIO141" s="702"/>
      <c r="WIP141" s="702"/>
      <c r="WIQ141" s="702"/>
      <c r="WIR141" s="702"/>
      <c r="WIS141" s="702"/>
      <c r="WIT141" s="702"/>
      <c r="WIU141" s="702"/>
      <c r="WIV141" s="701"/>
      <c r="WIW141" s="702"/>
      <c r="WIX141" s="702"/>
      <c r="WIY141" s="702"/>
      <c r="WIZ141" s="702"/>
      <c r="WJA141" s="702"/>
      <c r="WJB141" s="702"/>
      <c r="WJC141" s="702"/>
      <c r="WJD141" s="702"/>
      <c r="WJE141" s="701"/>
      <c r="WJF141" s="702"/>
      <c r="WJG141" s="702"/>
      <c r="WJH141" s="702"/>
      <c r="WJI141" s="702"/>
      <c r="WJJ141" s="702"/>
      <c r="WJK141" s="702"/>
      <c r="WJL141" s="702"/>
      <c r="WJM141" s="702"/>
      <c r="WJN141" s="701"/>
      <c r="WJO141" s="702"/>
      <c r="WJP141" s="702"/>
      <c r="WJQ141" s="702"/>
      <c r="WJR141" s="702"/>
      <c r="WJS141" s="702"/>
      <c r="WJT141" s="702"/>
      <c r="WJU141" s="702"/>
      <c r="WJV141" s="702"/>
      <c r="WJW141" s="701"/>
      <c r="WJX141" s="702"/>
      <c r="WJY141" s="702"/>
      <c r="WJZ141" s="702"/>
      <c r="WKA141" s="702"/>
      <c r="WKB141" s="702"/>
      <c r="WKC141" s="702"/>
      <c r="WKD141" s="702"/>
      <c r="WKE141" s="702"/>
      <c r="WKF141" s="701"/>
      <c r="WKG141" s="702"/>
      <c r="WKH141" s="702"/>
      <c r="WKI141" s="702"/>
      <c r="WKJ141" s="702"/>
      <c r="WKK141" s="702"/>
      <c r="WKL141" s="702"/>
      <c r="WKM141" s="702"/>
      <c r="WKN141" s="702"/>
      <c r="WKO141" s="701"/>
      <c r="WKP141" s="702"/>
      <c r="WKQ141" s="702"/>
      <c r="WKR141" s="702"/>
      <c r="WKS141" s="702"/>
      <c r="WKT141" s="702"/>
      <c r="WKU141" s="702"/>
      <c r="WKV141" s="702"/>
      <c r="WKW141" s="702"/>
      <c r="WKX141" s="701"/>
      <c r="WKY141" s="702"/>
      <c r="WKZ141" s="702"/>
      <c r="WLA141" s="702"/>
      <c r="WLB141" s="702"/>
      <c r="WLC141" s="702"/>
      <c r="WLD141" s="702"/>
      <c r="WLE141" s="702"/>
      <c r="WLF141" s="702"/>
      <c r="WLG141" s="701"/>
      <c r="WLH141" s="702"/>
      <c r="WLI141" s="702"/>
      <c r="WLJ141" s="702"/>
      <c r="WLK141" s="702"/>
      <c r="WLL141" s="702"/>
      <c r="WLM141" s="702"/>
      <c r="WLN141" s="702"/>
      <c r="WLO141" s="702"/>
      <c r="WLP141" s="701"/>
      <c r="WLQ141" s="702"/>
      <c r="WLR141" s="702"/>
      <c r="WLS141" s="702"/>
      <c r="WLT141" s="702"/>
      <c r="WLU141" s="702"/>
      <c r="WLV141" s="702"/>
      <c r="WLW141" s="702"/>
      <c r="WLX141" s="702"/>
      <c r="WLY141" s="701"/>
      <c r="WLZ141" s="702"/>
      <c r="WMA141" s="702"/>
      <c r="WMB141" s="702"/>
      <c r="WMC141" s="702"/>
      <c r="WMD141" s="702"/>
      <c r="WME141" s="702"/>
      <c r="WMF141" s="702"/>
      <c r="WMG141" s="702"/>
      <c r="WMH141" s="701"/>
      <c r="WMI141" s="702"/>
      <c r="WMJ141" s="702"/>
      <c r="WMK141" s="702"/>
      <c r="WML141" s="702"/>
      <c r="WMM141" s="702"/>
      <c r="WMN141" s="702"/>
      <c r="WMO141" s="702"/>
      <c r="WMP141" s="702"/>
      <c r="WMQ141" s="701"/>
      <c r="WMR141" s="702"/>
      <c r="WMS141" s="702"/>
      <c r="WMT141" s="702"/>
      <c r="WMU141" s="702"/>
      <c r="WMV141" s="702"/>
      <c r="WMW141" s="702"/>
      <c r="WMX141" s="702"/>
      <c r="WMY141" s="702"/>
      <c r="WMZ141" s="701"/>
      <c r="WNA141" s="702"/>
      <c r="WNB141" s="702"/>
      <c r="WNC141" s="702"/>
      <c r="WND141" s="702"/>
      <c r="WNE141" s="702"/>
      <c r="WNF141" s="702"/>
      <c r="WNG141" s="702"/>
      <c r="WNH141" s="702"/>
      <c r="WNI141" s="701"/>
      <c r="WNJ141" s="702"/>
      <c r="WNK141" s="702"/>
      <c r="WNL141" s="702"/>
      <c r="WNM141" s="702"/>
      <c r="WNN141" s="702"/>
      <c r="WNO141" s="702"/>
      <c r="WNP141" s="702"/>
      <c r="WNQ141" s="702"/>
      <c r="WNR141" s="701"/>
      <c r="WNS141" s="702"/>
      <c r="WNT141" s="702"/>
      <c r="WNU141" s="702"/>
      <c r="WNV141" s="702"/>
      <c r="WNW141" s="702"/>
      <c r="WNX141" s="702"/>
      <c r="WNY141" s="702"/>
      <c r="WNZ141" s="702"/>
      <c r="WOA141" s="701"/>
      <c r="WOB141" s="702"/>
      <c r="WOC141" s="702"/>
      <c r="WOD141" s="702"/>
      <c r="WOE141" s="702"/>
      <c r="WOF141" s="702"/>
      <c r="WOG141" s="702"/>
      <c r="WOH141" s="702"/>
      <c r="WOI141" s="702"/>
      <c r="WOJ141" s="701"/>
      <c r="WOK141" s="702"/>
      <c r="WOL141" s="702"/>
      <c r="WOM141" s="702"/>
      <c r="WON141" s="702"/>
      <c r="WOO141" s="702"/>
      <c r="WOP141" s="702"/>
      <c r="WOQ141" s="702"/>
      <c r="WOR141" s="702"/>
      <c r="WOS141" s="701"/>
      <c r="WOT141" s="702"/>
      <c r="WOU141" s="702"/>
      <c r="WOV141" s="702"/>
      <c r="WOW141" s="702"/>
      <c r="WOX141" s="702"/>
      <c r="WOY141" s="702"/>
      <c r="WOZ141" s="702"/>
      <c r="WPA141" s="702"/>
      <c r="WPB141" s="701"/>
      <c r="WPC141" s="702"/>
      <c r="WPD141" s="702"/>
      <c r="WPE141" s="702"/>
      <c r="WPF141" s="702"/>
      <c r="WPG141" s="702"/>
      <c r="WPH141" s="702"/>
      <c r="WPI141" s="702"/>
      <c r="WPJ141" s="702"/>
      <c r="WPK141" s="701"/>
      <c r="WPL141" s="702"/>
      <c r="WPM141" s="702"/>
      <c r="WPN141" s="702"/>
      <c r="WPO141" s="702"/>
      <c r="WPP141" s="702"/>
      <c r="WPQ141" s="702"/>
      <c r="WPR141" s="702"/>
      <c r="WPS141" s="702"/>
      <c r="WPT141" s="701"/>
      <c r="WPU141" s="702"/>
      <c r="WPV141" s="702"/>
      <c r="WPW141" s="702"/>
      <c r="WPX141" s="702"/>
      <c r="WPY141" s="702"/>
      <c r="WPZ141" s="702"/>
      <c r="WQA141" s="702"/>
      <c r="WQB141" s="702"/>
      <c r="WQC141" s="701"/>
      <c r="WQD141" s="702"/>
      <c r="WQE141" s="702"/>
      <c r="WQF141" s="702"/>
      <c r="WQG141" s="702"/>
      <c r="WQH141" s="702"/>
      <c r="WQI141" s="702"/>
      <c r="WQJ141" s="702"/>
      <c r="WQK141" s="702"/>
      <c r="WQL141" s="701"/>
      <c r="WQM141" s="702"/>
      <c r="WQN141" s="702"/>
      <c r="WQO141" s="702"/>
      <c r="WQP141" s="702"/>
      <c r="WQQ141" s="702"/>
      <c r="WQR141" s="702"/>
      <c r="WQS141" s="702"/>
      <c r="WQT141" s="702"/>
      <c r="WQU141" s="701"/>
      <c r="WQV141" s="702"/>
      <c r="WQW141" s="702"/>
      <c r="WQX141" s="702"/>
      <c r="WQY141" s="702"/>
      <c r="WQZ141" s="702"/>
      <c r="WRA141" s="702"/>
      <c r="WRB141" s="702"/>
      <c r="WRC141" s="702"/>
      <c r="WRD141" s="701"/>
      <c r="WRE141" s="702"/>
      <c r="WRF141" s="702"/>
      <c r="WRG141" s="702"/>
      <c r="WRH141" s="702"/>
      <c r="WRI141" s="702"/>
      <c r="WRJ141" s="702"/>
      <c r="WRK141" s="702"/>
      <c r="WRL141" s="702"/>
      <c r="WRM141" s="701"/>
      <c r="WRN141" s="702"/>
      <c r="WRO141" s="702"/>
      <c r="WRP141" s="702"/>
      <c r="WRQ141" s="702"/>
      <c r="WRR141" s="702"/>
      <c r="WRS141" s="702"/>
      <c r="WRT141" s="702"/>
      <c r="WRU141" s="702"/>
      <c r="WRV141" s="701"/>
      <c r="WRW141" s="702"/>
      <c r="WRX141" s="702"/>
      <c r="WRY141" s="702"/>
      <c r="WRZ141" s="702"/>
      <c r="WSA141" s="702"/>
      <c r="WSB141" s="702"/>
      <c r="WSC141" s="702"/>
      <c r="WSD141" s="702"/>
      <c r="WSE141" s="701"/>
      <c r="WSF141" s="702"/>
      <c r="WSG141" s="702"/>
      <c r="WSH141" s="702"/>
      <c r="WSI141" s="702"/>
      <c r="WSJ141" s="702"/>
      <c r="WSK141" s="702"/>
      <c r="WSL141" s="702"/>
      <c r="WSM141" s="702"/>
      <c r="WSN141" s="701"/>
      <c r="WSO141" s="702"/>
      <c r="WSP141" s="702"/>
      <c r="WSQ141" s="702"/>
      <c r="WSR141" s="702"/>
      <c r="WSS141" s="702"/>
      <c r="WST141" s="702"/>
      <c r="WSU141" s="702"/>
      <c r="WSV141" s="702"/>
      <c r="WSW141" s="701"/>
      <c r="WSX141" s="702"/>
      <c r="WSY141" s="702"/>
      <c r="WSZ141" s="702"/>
      <c r="WTA141" s="702"/>
      <c r="WTB141" s="702"/>
      <c r="WTC141" s="702"/>
      <c r="WTD141" s="702"/>
      <c r="WTE141" s="702"/>
      <c r="WTF141" s="701"/>
      <c r="WTG141" s="702"/>
      <c r="WTH141" s="702"/>
      <c r="WTI141" s="702"/>
      <c r="WTJ141" s="702"/>
      <c r="WTK141" s="702"/>
      <c r="WTL141" s="702"/>
      <c r="WTM141" s="702"/>
      <c r="WTN141" s="702"/>
      <c r="WTO141" s="701"/>
      <c r="WTP141" s="702"/>
      <c r="WTQ141" s="702"/>
      <c r="WTR141" s="702"/>
      <c r="WTS141" s="702"/>
      <c r="WTT141" s="702"/>
      <c r="WTU141" s="702"/>
      <c r="WTV141" s="702"/>
      <c r="WTW141" s="702"/>
      <c r="WTX141" s="701"/>
      <c r="WTY141" s="702"/>
      <c r="WTZ141" s="702"/>
      <c r="WUA141" s="702"/>
      <c r="WUB141" s="702"/>
      <c r="WUC141" s="702"/>
      <c r="WUD141" s="702"/>
      <c r="WUE141" s="702"/>
      <c r="WUF141" s="702"/>
      <c r="WUG141" s="701"/>
      <c r="WUH141" s="702"/>
      <c r="WUI141" s="702"/>
      <c r="WUJ141" s="702"/>
      <c r="WUK141" s="702"/>
      <c r="WUL141" s="702"/>
      <c r="WUM141" s="702"/>
      <c r="WUN141" s="702"/>
      <c r="WUO141" s="702"/>
      <c r="WUP141" s="701"/>
      <c r="WUQ141" s="702"/>
      <c r="WUR141" s="702"/>
      <c r="WUS141" s="702"/>
      <c r="WUT141" s="702"/>
      <c r="WUU141" s="702"/>
      <c r="WUV141" s="702"/>
      <c r="WUW141" s="702"/>
      <c r="WUX141" s="702"/>
      <c r="WUY141" s="701"/>
      <c r="WUZ141" s="702"/>
      <c r="WVA141" s="702"/>
      <c r="WVB141" s="702"/>
      <c r="WVC141" s="702"/>
      <c r="WVD141" s="702"/>
      <c r="WVE141" s="702"/>
      <c r="WVF141" s="702"/>
      <c r="WVG141" s="702"/>
      <c r="WVH141" s="701"/>
      <c r="WVI141" s="702"/>
      <c r="WVJ141" s="702"/>
      <c r="WVK141" s="702"/>
      <c r="WVL141" s="702"/>
      <c r="WVM141" s="702"/>
      <c r="WVN141" s="702"/>
      <c r="WVO141" s="702"/>
      <c r="WVP141" s="702"/>
      <c r="WVQ141" s="701"/>
      <c r="WVR141" s="702"/>
      <c r="WVS141" s="702"/>
      <c r="WVT141" s="702"/>
      <c r="WVU141" s="702"/>
      <c r="WVV141" s="702"/>
      <c r="WVW141" s="702"/>
      <c r="WVX141" s="702"/>
      <c r="WVY141" s="702"/>
      <c r="WVZ141" s="701"/>
      <c r="WWA141" s="702"/>
      <c r="WWB141" s="702"/>
      <c r="WWC141" s="702"/>
      <c r="WWD141" s="702"/>
      <c r="WWE141" s="702"/>
      <c r="WWF141" s="702"/>
      <c r="WWG141" s="702"/>
      <c r="WWH141" s="702"/>
      <c r="WWI141" s="701"/>
      <c r="WWJ141" s="702"/>
      <c r="WWK141" s="702"/>
      <c r="WWL141" s="702"/>
      <c r="WWM141" s="702"/>
      <c r="WWN141" s="702"/>
      <c r="WWO141" s="702"/>
      <c r="WWP141" s="702"/>
      <c r="WWQ141" s="702"/>
      <c r="WWR141" s="701"/>
      <c r="WWS141" s="702"/>
      <c r="WWT141" s="702"/>
      <c r="WWU141" s="702"/>
      <c r="WWV141" s="702"/>
      <c r="WWW141" s="702"/>
      <c r="WWX141" s="702"/>
      <c r="WWY141" s="702"/>
      <c r="WWZ141" s="702"/>
      <c r="WXA141" s="701"/>
      <c r="WXB141" s="702"/>
      <c r="WXC141" s="702"/>
      <c r="WXD141" s="702"/>
      <c r="WXE141" s="702"/>
      <c r="WXF141" s="702"/>
      <c r="WXG141" s="702"/>
      <c r="WXH141" s="702"/>
      <c r="WXI141" s="702"/>
      <c r="WXJ141" s="701"/>
      <c r="WXK141" s="702"/>
      <c r="WXL141" s="702"/>
      <c r="WXM141" s="702"/>
      <c r="WXN141" s="702"/>
      <c r="WXO141" s="702"/>
      <c r="WXP141" s="702"/>
      <c r="WXQ141" s="702"/>
      <c r="WXR141" s="702"/>
      <c r="WXS141" s="701"/>
      <c r="WXT141" s="702"/>
      <c r="WXU141" s="702"/>
      <c r="WXV141" s="702"/>
      <c r="WXW141" s="702"/>
      <c r="WXX141" s="702"/>
      <c r="WXY141" s="702"/>
      <c r="WXZ141" s="702"/>
      <c r="WYA141" s="702"/>
      <c r="WYB141" s="701"/>
      <c r="WYC141" s="702"/>
      <c r="WYD141" s="702"/>
      <c r="WYE141" s="702"/>
      <c r="WYF141" s="702"/>
      <c r="WYG141" s="702"/>
      <c r="WYH141" s="702"/>
      <c r="WYI141" s="702"/>
      <c r="WYJ141" s="702"/>
      <c r="WYK141" s="701"/>
      <c r="WYL141" s="702"/>
      <c r="WYM141" s="702"/>
      <c r="WYN141" s="702"/>
      <c r="WYO141" s="702"/>
      <c r="WYP141" s="702"/>
      <c r="WYQ141" s="702"/>
      <c r="WYR141" s="702"/>
      <c r="WYS141" s="702"/>
      <c r="WYT141" s="701"/>
      <c r="WYU141" s="702"/>
      <c r="WYV141" s="702"/>
      <c r="WYW141" s="702"/>
      <c r="WYX141" s="702"/>
      <c r="WYY141" s="702"/>
      <c r="WYZ141" s="702"/>
      <c r="WZA141" s="702"/>
      <c r="WZB141" s="702"/>
      <c r="WZC141" s="701"/>
      <c r="WZD141" s="702"/>
      <c r="WZE141" s="702"/>
      <c r="WZF141" s="702"/>
      <c r="WZG141" s="702"/>
      <c r="WZH141" s="702"/>
      <c r="WZI141" s="702"/>
      <c r="WZJ141" s="702"/>
      <c r="WZK141" s="702"/>
      <c r="WZL141" s="701"/>
      <c r="WZM141" s="702"/>
      <c r="WZN141" s="702"/>
      <c r="WZO141" s="702"/>
      <c r="WZP141" s="702"/>
      <c r="WZQ141" s="702"/>
      <c r="WZR141" s="702"/>
      <c r="WZS141" s="702"/>
      <c r="WZT141" s="702"/>
      <c r="WZU141" s="701"/>
      <c r="WZV141" s="702"/>
      <c r="WZW141" s="702"/>
      <c r="WZX141" s="702"/>
      <c r="WZY141" s="702"/>
      <c r="WZZ141" s="702"/>
      <c r="XAA141" s="702"/>
      <c r="XAB141" s="702"/>
      <c r="XAC141" s="702"/>
      <c r="XAD141" s="701"/>
      <c r="XAE141" s="702"/>
      <c r="XAF141" s="702"/>
      <c r="XAG141" s="702"/>
      <c r="XAH141" s="702"/>
      <c r="XAI141" s="702"/>
      <c r="XAJ141" s="702"/>
      <c r="XAK141" s="702"/>
      <c r="XAL141" s="702"/>
      <c r="XAM141" s="701"/>
      <c r="XAN141" s="702"/>
      <c r="XAO141" s="702"/>
      <c r="XAP141" s="702"/>
      <c r="XAQ141" s="702"/>
      <c r="XAR141" s="702"/>
      <c r="XAS141" s="702"/>
      <c r="XAT141" s="702"/>
      <c r="XAU141" s="702"/>
      <c r="XAV141" s="701"/>
      <c r="XAW141" s="702"/>
      <c r="XAX141" s="702"/>
      <c r="XAY141" s="702"/>
      <c r="XAZ141" s="702"/>
      <c r="XBA141" s="702"/>
      <c r="XBB141" s="702"/>
      <c r="XBC141" s="702"/>
      <c r="XBD141" s="702"/>
      <c r="XBE141" s="701"/>
      <c r="XBF141" s="702"/>
      <c r="XBG141" s="702"/>
      <c r="XBH141" s="702"/>
      <c r="XBI141" s="702"/>
      <c r="XBJ141" s="702"/>
      <c r="XBK141" s="702"/>
      <c r="XBL141" s="702"/>
      <c r="XBM141" s="702"/>
      <c r="XBN141" s="701"/>
      <c r="XBO141" s="702"/>
      <c r="XBP141" s="702"/>
      <c r="XBQ141" s="702"/>
      <c r="XBR141" s="702"/>
      <c r="XBS141" s="702"/>
      <c r="XBT141" s="702"/>
      <c r="XBU141" s="702"/>
      <c r="XBV141" s="702"/>
      <c r="XBW141" s="701"/>
      <c r="XBX141" s="702"/>
      <c r="XBY141" s="702"/>
      <c r="XBZ141" s="702"/>
      <c r="XCA141" s="702"/>
      <c r="XCB141" s="702"/>
      <c r="XCC141" s="702"/>
      <c r="XCD141" s="702"/>
      <c r="XCE141" s="702"/>
      <c r="XCF141" s="701"/>
      <c r="XCG141" s="702"/>
      <c r="XCH141" s="702"/>
      <c r="XCI141" s="702"/>
      <c r="XCJ141" s="702"/>
      <c r="XCK141" s="702"/>
      <c r="XCL141" s="702"/>
      <c r="XCM141" s="702"/>
      <c r="XCN141" s="702"/>
      <c r="XCO141" s="701"/>
      <c r="XCP141" s="702"/>
      <c r="XCQ141" s="702"/>
      <c r="XCR141" s="702"/>
      <c r="XCS141" s="702"/>
      <c r="XCT141" s="702"/>
      <c r="XCU141" s="702"/>
      <c r="XCV141" s="702"/>
      <c r="XCW141" s="702"/>
      <c r="XCX141" s="701"/>
      <c r="XCY141" s="702"/>
      <c r="XCZ141" s="702"/>
      <c r="XDA141" s="702"/>
      <c r="XDB141" s="702"/>
      <c r="XDC141" s="702"/>
      <c r="XDD141" s="702"/>
      <c r="XDE141" s="702"/>
      <c r="XDF141" s="702"/>
      <c r="XDG141" s="701"/>
      <c r="XDH141" s="702"/>
      <c r="XDI141" s="702"/>
      <c r="XDJ141" s="702"/>
      <c r="XDK141" s="702"/>
      <c r="XDL141" s="702"/>
      <c r="XDM141" s="702"/>
      <c r="XDN141" s="702"/>
      <c r="XDO141" s="702"/>
      <c r="XDP141" s="701"/>
      <c r="XDQ141" s="702"/>
      <c r="XDR141" s="702"/>
      <c r="XDS141" s="702"/>
      <c r="XDT141" s="702"/>
      <c r="XDU141" s="702"/>
      <c r="XDV141" s="702"/>
      <c r="XDW141" s="702"/>
      <c r="XDX141" s="702"/>
      <c r="XDY141" s="701"/>
      <c r="XDZ141" s="702"/>
      <c r="XEA141" s="702"/>
      <c r="XEB141" s="702"/>
      <c r="XEC141" s="702"/>
      <c r="XED141" s="702"/>
      <c r="XEE141" s="702"/>
      <c r="XEF141" s="702"/>
      <c r="XEG141" s="702"/>
      <c r="XEH141" s="701"/>
      <c r="XEI141" s="702"/>
      <c r="XEJ141" s="702"/>
      <c r="XEK141" s="702"/>
      <c r="XEL141" s="702"/>
      <c r="XEM141" s="702"/>
      <c r="XEN141" s="702"/>
      <c r="XEO141" s="702"/>
      <c r="XEP141" s="702"/>
      <c r="XEQ141" s="701"/>
      <c r="XER141" s="702"/>
      <c r="XES141" s="702"/>
      <c r="XET141" s="702"/>
      <c r="XEU141" s="702"/>
      <c r="XEV141" s="702"/>
      <c r="XEW141" s="702"/>
      <c r="XEX141" s="702"/>
      <c r="XEY141" s="702"/>
      <c r="XEZ141" s="701"/>
      <c r="XFA141" s="701"/>
      <c r="XFB141" s="701"/>
      <c r="XFC141" s="701"/>
    </row>
    <row r="143" spans="1:16383" x14ac:dyDescent="0.2">
      <c r="A143" s="2" t="s">
        <v>1099</v>
      </c>
    </row>
    <row r="144" spans="1:16383" x14ac:dyDescent="0.2">
      <c r="A144" s="2" t="s">
        <v>41</v>
      </c>
    </row>
    <row r="145" spans="1:4" x14ac:dyDescent="0.2">
      <c r="A145" s="605" t="s">
        <v>2419</v>
      </c>
      <c r="B145" s="608"/>
      <c r="C145" s="611">
        <v>45657</v>
      </c>
      <c r="D145" s="612">
        <v>45291</v>
      </c>
    </row>
    <row r="146" spans="1:4" x14ac:dyDescent="0.2">
      <c r="A146" s="463" t="s">
        <v>1100</v>
      </c>
      <c r="B146" s="608"/>
      <c r="C146" s="602">
        <v>3357903596</v>
      </c>
      <c r="D146" s="613">
        <v>3227270840</v>
      </c>
    </row>
    <row r="147" spans="1:4" x14ac:dyDescent="0.2">
      <c r="A147" s="463" t="s">
        <v>1105</v>
      </c>
      <c r="B147" s="608"/>
      <c r="C147" s="470">
        <v>0</v>
      </c>
      <c r="D147" s="613">
        <v>2263801875</v>
      </c>
    </row>
    <row r="148" spans="1:4" x14ac:dyDescent="0.2">
      <c r="A148" s="463" t="s">
        <v>1109</v>
      </c>
      <c r="B148" s="608"/>
      <c r="C148" s="470">
        <v>0</v>
      </c>
      <c r="D148" s="613">
        <v>1187118401</v>
      </c>
    </row>
    <row r="149" spans="1:4" x14ac:dyDescent="0.2">
      <c r="A149" s="463" t="s">
        <v>1104</v>
      </c>
      <c r="B149" s="608"/>
      <c r="C149" s="470">
        <v>0</v>
      </c>
      <c r="D149" s="613">
        <v>680624015</v>
      </c>
    </row>
    <row r="150" spans="1:4" x14ac:dyDescent="0.2">
      <c r="A150" s="463" t="s">
        <v>1103</v>
      </c>
      <c r="B150" s="608"/>
      <c r="C150" s="470">
        <v>0</v>
      </c>
      <c r="D150" s="613">
        <v>584809098</v>
      </c>
    </row>
    <row r="151" spans="1:4" x14ac:dyDescent="0.2">
      <c r="A151" s="463" t="s">
        <v>1212</v>
      </c>
      <c r="B151" s="608"/>
      <c r="C151" s="470">
        <v>0</v>
      </c>
      <c r="D151" s="613">
        <v>317189533</v>
      </c>
    </row>
    <row r="152" spans="1:4" x14ac:dyDescent="0.2">
      <c r="A152" s="463" t="s">
        <v>2016</v>
      </c>
      <c r="B152" s="608"/>
      <c r="C152" s="602">
        <v>45253744</v>
      </c>
      <c r="D152" s="613">
        <v>300653110</v>
      </c>
    </row>
    <row r="153" spans="1:4" x14ac:dyDescent="0.2">
      <c r="A153" s="463" t="s">
        <v>1266</v>
      </c>
      <c r="B153" s="608"/>
      <c r="C153" s="602">
        <v>273664281</v>
      </c>
      <c r="D153" s="613">
        <v>254467145</v>
      </c>
    </row>
    <row r="154" spans="1:4" x14ac:dyDescent="0.2">
      <c r="A154" s="463" t="s">
        <v>1264</v>
      </c>
      <c r="B154" s="608"/>
      <c r="C154" s="470">
        <v>0</v>
      </c>
      <c r="D154" s="613">
        <v>208527648</v>
      </c>
    </row>
    <row r="155" spans="1:4" x14ac:dyDescent="0.2">
      <c r="A155" s="463" t="s">
        <v>1267</v>
      </c>
      <c r="B155" s="608"/>
      <c r="C155" s="602">
        <v>1028970392</v>
      </c>
      <c r="D155" s="613">
        <v>164813695</v>
      </c>
    </row>
    <row r="156" spans="1:4" x14ac:dyDescent="0.2">
      <c r="A156" s="463" t="s">
        <v>1112</v>
      </c>
      <c r="B156" s="608"/>
      <c r="C156" s="470">
        <v>0</v>
      </c>
      <c r="D156" s="613">
        <v>159395853</v>
      </c>
    </row>
    <row r="157" spans="1:4" x14ac:dyDescent="0.2">
      <c r="A157" s="463" t="s">
        <v>1268</v>
      </c>
      <c r="B157" s="608"/>
      <c r="C157" s="470">
        <v>0</v>
      </c>
      <c r="D157" s="613">
        <v>90654720</v>
      </c>
    </row>
    <row r="158" spans="1:4" x14ac:dyDescent="0.2">
      <c r="A158" s="463" t="s">
        <v>1107</v>
      </c>
      <c r="B158" s="608"/>
      <c r="C158" s="470">
        <v>0</v>
      </c>
      <c r="D158" s="613">
        <v>83356494</v>
      </c>
    </row>
    <row r="159" spans="1:4" x14ac:dyDescent="0.2">
      <c r="A159" s="463" t="s">
        <v>1114</v>
      </c>
      <c r="B159" s="608"/>
      <c r="C159" s="470">
        <v>0</v>
      </c>
      <c r="D159" s="613">
        <v>80101761</v>
      </c>
    </row>
    <row r="160" spans="1:4" x14ac:dyDescent="0.2">
      <c r="A160" s="463" t="s">
        <v>2017</v>
      </c>
      <c r="B160" s="608"/>
      <c r="C160" s="470">
        <v>0</v>
      </c>
      <c r="D160" s="613">
        <v>77049248</v>
      </c>
    </row>
    <row r="161" spans="1:4" x14ac:dyDescent="0.2">
      <c r="A161" s="463" t="s">
        <v>1106</v>
      </c>
      <c r="B161" s="608"/>
      <c r="C161" s="602">
        <v>34279056</v>
      </c>
      <c r="D161" s="613">
        <v>71460108</v>
      </c>
    </row>
    <row r="162" spans="1:4" x14ac:dyDescent="0.2">
      <c r="A162" s="463" t="s">
        <v>2018</v>
      </c>
      <c r="B162" s="608"/>
      <c r="C162" s="602">
        <v>64082148</v>
      </c>
      <c r="D162" s="613">
        <v>59586883</v>
      </c>
    </row>
    <row r="163" spans="1:4" x14ac:dyDescent="0.2">
      <c r="A163" s="463" t="s">
        <v>1110</v>
      </c>
      <c r="B163" s="608"/>
      <c r="C163" s="470">
        <v>0</v>
      </c>
      <c r="D163" s="613">
        <v>44492508</v>
      </c>
    </row>
    <row r="164" spans="1:4" x14ac:dyDescent="0.2">
      <c r="A164" s="463" t="s">
        <v>1999</v>
      </c>
      <c r="B164" s="608"/>
      <c r="C164" s="602">
        <v>601294952</v>
      </c>
      <c r="D164" s="613">
        <v>27806592</v>
      </c>
    </row>
    <row r="165" spans="1:4" x14ac:dyDescent="0.2">
      <c r="A165" s="463" t="s">
        <v>1270</v>
      </c>
      <c r="B165" s="608"/>
      <c r="C165" s="602">
        <v>28183743</v>
      </c>
      <c r="D165" s="613">
        <v>26206696</v>
      </c>
    </row>
    <row r="166" spans="1:4" x14ac:dyDescent="0.2">
      <c r="A166" s="463" t="s">
        <v>1115</v>
      </c>
      <c r="B166" s="608"/>
      <c r="C166" s="470">
        <v>0</v>
      </c>
      <c r="D166" s="613">
        <v>16086491</v>
      </c>
    </row>
    <row r="167" spans="1:4" x14ac:dyDescent="0.2">
      <c r="A167" s="463" t="s">
        <v>1271</v>
      </c>
      <c r="B167" s="608"/>
      <c r="C167" s="470">
        <v>0</v>
      </c>
      <c r="D167" s="613">
        <v>13594576</v>
      </c>
    </row>
    <row r="168" spans="1:4" x14ac:dyDescent="0.2">
      <c r="A168" s="463" t="s">
        <v>1263</v>
      </c>
      <c r="B168" s="608"/>
      <c r="C168" s="602">
        <v>390330095</v>
      </c>
      <c r="D168" s="613">
        <v>11957779</v>
      </c>
    </row>
    <row r="169" spans="1:4" x14ac:dyDescent="0.2">
      <c r="A169" s="463" t="s">
        <v>1269</v>
      </c>
      <c r="B169" s="608"/>
      <c r="C169" s="470">
        <v>0</v>
      </c>
      <c r="D169" s="613">
        <v>10498980</v>
      </c>
    </row>
    <row r="170" spans="1:4" x14ac:dyDescent="0.2">
      <c r="A170" s="463" t="s">
        <v>1117</v>
      </c>
      <c r="B170" s="608"/>
      <c r="C170" s="602">
        <v>7963200</v>
      </c>
      <c r="D170" s="613">
        <v>9462600</v>
      </c>
    </row>
    <row r="171" spans="1:4" x14ac:dyDescent="0.2">
      <c r="A171" s="463" t="s">
        <v>1116</v>
      </c>
      <c r="B171" s="608"/>
      <c r="C171" s="602">
        <v>7915294</v>
      </c>
      <c r="D171" s="613">
        <v>7858791</v>
      </c>
    </row>
    <row r="172" spans="1:4" x14ac:dyDescent="0.2">
      <c r="A172" s="463" t="s">
        <v>1216</v>
      </c>
      <c r="B172" s="608"/>
      <c r="C172" s="470">
        <v>0</v>
      </c>
      <c r="D172" s="613">
        <v>4898914</v>
      </c>
    </row>
    <row r="173" spans="1:4" x14ac:dyDescent="0.2">
      <c r="A173" s="463" t="s">
        <v>1262</v>
      </c>
      <c r="B173" s="608"/>
      <c r="C173" s="602">
        <v>2739122</v>
      </c>
      <c r="D173" s="613">
        <v>2546976</v>
      </c>
    </row>
    <row r="174" spans="1:4" x14ac:dyDescent="0.2">
      <c r="A174" s="463" t="s">
        <v>1102</v>
      </c>
      <c r="B174" s="608"/>
      <c r="C174" s="602">
        <v>2538900</v>
      </c>
      <c r="D174" s="613">
        <v>2360800</v>
      </c>
    </row>
    <row r="175" spans="1:4" x14ac:dyDescent="0.2">
      <c r="A175" s="463" t="s">
        <v>1272</v>
      </c>
      <c r="B175" s="608"/>
      <c r="C175" s="602">
        <v>1453600</v>
      </c>
      <c r="D175" s="613">
        <v>1727300</v>
      </c>
    </row>
    <row r="176" spans="1:4" x14ac:dyDescent="0.2">
      <c r="A176" s="463" t="s">
        <v>1111</v>
      </c>
      <c r="B176" s="608"/>
      <c r="C176" s="602">
        <v>507780</v>
      </c>
      <c r="D176" s="613">
        <v>472306</v>
      </c>
    </row>
    <row r="177" spans="1:4" x14ac:dyDescent="0.2">
      <c r="A177" s="463" t="s">
        <v>1219</v>
      </c>
      <c r="B177" s="608"/>
      <c r="C177" s="470">
        <v>0</v>
      </c>
      <c r="D177" s="613">
        <v>341263</v>
      </c>
    </row>
    <row r="178" spans="1:4" x14ac:dyDescent="0.2">
      <c r="A178" s="463" t="s">
        <v>2019</v>
      </c>
      <c r="B178" s="608"/>
      <c r="C178" s="470">
        <v>0</v>
      </c>
      <c r="D178" s="613">
        <v>270360</v>
      </c>
    </row>
    <row r="179" spans="1:4" x14ac:dyDescent="0.2">
      <c r="A179" s="463" t="s">
        <v>2020</v>
      </c>
      <c r="B179" s="608"/>
      <c r="C179" s="602">
        <v>155615</v>
      </c>
      <c r="D179" s="613">
        <v>144699</v>
      </c>
    </row>
    <row r="180" spans="1:4" x14ac:dyDescent="0.2">
      <c r="A180" s="463" t="s">
        <v>2420</v>
      </c>
      <c r="B180" s="608"/>
      <c r="C180" s="602">
        <v>1335852000</v>
      </c>
      <c r="D180" s="480">
        <v>0</v>
      </c>
    </row>
    <row r="181" spans="1:4" x14ac:dyDescent="0.2">
      <c r="A181" s="463" t="s">
        <v>2158</v>
      </c>
      <c r="B181" s="608"/>
      <c r="C181" s="602">
        <v>1636629624</v>
      </c>
      <c r="D181" s="480">
        <v>0</v>
      </c>
    </row>
    <row r="182" spans="1:4" x14ac:dyDescent="0.2">
      <c r="A182" s="463" t="s">
        <v>2421</v>
      </c>
      <c r="B182" s="608"/>
      <c r="C182" s="602">
        <v>1260622440</v>
      </c>
      <c r="D182" s="480">
        <v>0</v>
      </c>
    </row>
    <row r="183" spans="1:4" x14ac:dyDescent="0.2">
      <c r="A183" s="463" t="s">
        <v>2422</v>
      </c>
      <c r="B183" s="608"/>
      <c r="C183" s="602">
        <v>113066748</v>
      </c>
      <c r="D183" s="480">
        <v>0</v>
      </c>
    </row>
    <row r="184" spans="1:4" x14ac:dyDescent="0.2">
      <c r="A184" s="463" t="s">
        <v>2423</v>
      </c>
      <c r="B184" s="608"/>
      <c r="C184" s="602">
        <v>178244529</v>
      </c>
      <c r="D184" s="480">
        <v>0</v>
      </c>
    </row>
    <row r="185" spans="1:4" x14ac:dyDescent="0.2">
      <c r="A185" s="463" t="s">
        <v>2424</v>
      </c>
      <c r="B185" s="608"/>
      <c r="C185" s="602">
        <v>236188008</v>
      </c>
      <c r="D185" s="480">
        <v>0</v>
      </c>
    </row>
    <row r="186" spans="1:4" x14ac:dyDescent="0.2">
      <c r="A186" s="463" t="s">
        <v>1101</v>
      </c>
      <c r="B186" s="608"/>
      <c r="C186" s="602">
        <v>46656311</v>
      </c>
      <c r="D186" s="480">
        <v>0</v>
      </c>
    </row>
    <row r="187" spans="1:4" x14ac:dyDescent="0.2">
      <c r="A187" s="463" t="s">
        <v>2425</v>
      </c>
      <c r="B187" s="608"/>
      <c r="C187" s="602">
        <v>32966640</v>
      </c>
      <c r="D187" s="480">
        <v>0</v>
      </c>
    </row>
    <row r="188" spans="1:4" x14ac:dyDescent="0.2">
      <c r="A188" s="463" t="s">
        <v>2426</v>
      </c>
      <c r="B188" s="608"/>
      <c r="C188" s="602">
        <v>75216670</v>
      </c>
      <c r="D188" s="480">
        <v>0</v>
      </c>
    </row>
    <row r="189" spans="1:4" x14ac:dyDescent="0.2">
      <c r="A189" s="463" t="s">
        <v>2427</v>
      </c>
      <c r="B189" s="608"/>
      <c r="C189" s="602">
        <v>1601600</v>
      </c>
      <c r="D189" s="480">
        <v>0</v>
      </c>
    </row>
    <row r="190" spans="1:4" x14ac:dyDescent="0.2">
      <c r="A190" s="463" t="s">
        <v>2428</v>
      </c>
      <c r="B190" s="608"/>
      <c r="C190" s="602">
        <v>160474104</v>
      </c>
      <c r="D190" s="480">
        <v>0</v>
      </c>
    </row>
    <row r="191" spans="1:4" x14ac:dyDescent="0.2">
      <c r="A191" s="605" t="s">
        <v>2021</v>
      </c>
      <c r="B191" s="614"/>
      <c r="C191" s="603">
        <v>10924754348</v>
      </c>
      <c r="D191" s="615">
        <v>9991608059</v>
      </c>
    </row>
    <row r="193" spans="1:8" x14ac:dyDescent="0.2">
      <c r="A193" s="11" t="s">
        <v>2429</v>
      </c>
    </row>
    <row r="194" spans="1:8" ht="39.75" customHeight="1" x14ac:dyDescent="0.2">
      <c r="A194" s="701" t="s">
        <v>1273</v>
      </c>
      <c r="B194" s="702"/>
      <c r="C194" s="702"/>
      <c r="D194" s="702"/>
      <c r="E194" s="702"/>
      <c r="F194" s="702"/>
      <c r="G194" s="702"/>
      <c r="H194" s="702"/>
    </row>
    <row r="196" spans="1:8" x14ac:dyDescent="0.2">
      <c r="A196" s="463"/>
      <c r="B196" s="608"/>
      <c r="C196" s="611">
        <v>45657</v>
      </c>
      <c r="D196" s="612">
        <v>45291</v>
      </c>
    </row>
    <row r="197" spans="1:8" x14ac:dyDescent="0.2">
      <c r="A197" s="463" t="s">
        <v>1120</v>
      </c>
      <c r="B197" s="608"/>
      <c r="C197" s="470">
        <v>0</v>
      </c>
      <c r="D197" s="613">
        <v>1376122421</v>
      </c>
    </row>
    <row r="198" spans="1:8" x14ac:dyDescent="0.2">
      <c r="A198" s="463" t="s">
        <v>1121</v>
      </c>
      <c r="B198" s="608"/>
      <c r="C198" s="602">
        <v>1887375341</v>
      </c>
      <c r="D198" s="613">
        <v>2208680067</v>
      </c>
    </row>
    <row r="199" spans="1:8" x14ac:dyDescent="0.2">
      <c r="A199" s="463" t="s">
        <v>1122</v>
      </c>
      <c r="B199" s="608"/>
      <c r="C199" s="602">
        <v>843402912</v>
      </c>
      <c r="D199" s="613">
        <v>481279457</v>
      </c>
    </row>
    <row r="200" spans="1:8" x14ac:dyDescent="0.2">
      <c r="A200" s="463" t="s">
        <v>1123</v>
      </c>
      <c r="B200" s="608"/>
      <c r="C200" s="602">
        <v>82462701</v>
      </c>
      <c r="D200" s="613">
        <v>82462701</v>
      </c>
    </row>
    <row r="201" spans="1:8" x14ac:dyDescent="0.2">
      <c r="A201" s="463" t="s">
        <v>2022</v>
      </c>
      <c r="B201" s="608"/>
      <c r="C201" s="602">
        <v>565841955</v>
      </c>
      <c r="D201" s="613">
        <v>625215475</v>
      </c>
    </row>
    <row r="202" spans="1:8" x14ac:dyDescent="0.2">
      <c r="A202" s="463" t="s">
        <v>1124</v>
      </c>
      <c r="B202" s="608"/>
      <c r="C202" s="470">
        <v>0</v>
      </c>
      <c r="D202" s="613">
        <v>210770559</v>
      </c>
    </row>
    <row r="203" spans="1:8" x14ac:dyDescent="0.2">
      <c r="A203" s="463" t="s">
        <v>1125</v>
      </c>
      <c r="B203" s="608"/>
      <c r="C203" s="602">
        <v>931706376</v>
      </c>
      <c r="D203" s="613">
        <v>643835345</v>
      </c>
    </row>
    <row r="204" spans="1:8" x14ac:dyDescent="0.2">
      <c r="A204" s="463" t="s">
        <v>828</v>
      </c>
      <c r="B204" s="608"/>
      <c r="C204" s="602">
        <v>362607368</v>
      </c>
      <c r="D204" s="613">
        <v>376423938</v>
      </c>
    </row>
    <row r="205" spans="1:8" x14ac:dyDescent="0.2">
      <c r="A205" s="463" t="s">
        <v>1126</v>
      </c>
      <c r="B205" s="608"/>
      <c r="C205" s="602">
        <v>418221678</v>
      </c>
      <c r="D205" s="613">
        <v>94714000</v>
      </c>
    </row>
    <row r="206" spans="1:8" x14ac:dyDescent="0.2">
      <c r="A206" s="463" t="s">
        <v>1127</v>
      </c>
      <c r="B206" s="608"/>
      <c r="C206" s="603">
        <v>5091618331</v>
      </c>
      <c r="D206" s="615">
        <v>6099503963</v>
      </c>
    </row>
    <row r="209" spans="1:4" x14ac:dyDescent="0.2">
      <c r="A209" s="11" t="s">
        <v>2430</v>
      </c>
    </row>
    <row r="211" spans="1:4" x14ac:dyDescent="0.2">
      <c r="A211" s="2" t="s">
        <v>1128</v>
      </c>
    </row>
    <row r="213" spans="1:4" x14ac:dyDescent="0.2">
      <c r="A213" s="616"/>
      <c r="B213" s="617"/>
      <c r="C213" s="618">
        <v>45657</v>
      </c>
      <c r="D213" s="611">
        <v>45291</v>
      </c>
    </row>
    <row r="214" spans="1:4" x14ac:dyDescent="0.2">
      <c r="A214" s="463" t="s">
        <v>2023</v>
      </c>
      <c r="B214" s="480"/>
      <c r="C214" s="607" t="s">
        <v>2024</v>
      </c>
      <c r="D214" s="601" t="s">
        <v>2024</v>
      </c>
    </row>
    <row r="215" spans="1:4" x14ac:dyDescent="0.2">
      <c r="A215" s="463" t="s">
        <v>870</v>
      </c>
      <c r="B215" s="480"/>
      <c r="C215" s="609">
        <v>25750132863</v>
      </c>
      <c r="D215" s="602">
        <v>11567733288</v>
      </c>
    </row>
    <row r="216" spans="1:4" x14ac:dyDescent="0.2">
      <c r="A216" s="463" t="s">
        <v>1204</v>
      </c>
      <c r="B216" s="480"/>
      <c r="C216" s="609">
        <v>1657881681</v>
      </c>
      <c r="D216" s="602">
        <v>1841783514</v>
      </c>
    </row>
    <row r="217" spans="1:4" x14ac:dyDescent="0.2">
      <c r="A217" s="463" t="s">
        <v>872</v>
      </c>
      <c r="B217" s="480"/>
      <c r="C217" s="609">
        <v>5521772556</v>
      </c>
      <c r="D217" s="602">
        <v>1526424776</v>
      </c>
    </row>
    <row r="218" spans="1:4" x14ac:dyDescent="0.2">
      <c r="A218" s="463" t="s">
        <v>1205</v>
      </c>
      <c r="B218" s="480"/>
      <c r="C218" s="609">
        <v>1059452899</v>
      </c>
      <c r="D218" s="602">
        <v>1059452896</v>
      </c>
    </row>
    <row r="219" spans="1:4" x14ac:dyDescent="0.2">
      <c r="A219" s="463" t="s">
        <v>871</v>
      </c>
      <c r="B219" s="480"/>
      <c r="C219" s="609">
        <v>147480233</v>
      </c>
      <c r="D219" s="602">
        <v>147480233</v>
      </c>
    </row>
    <row r="220" spans="1:4" x14ac:dyDescent="0.2">
      <c r="A220" s="463" t="s">
        <v>1206</v>
      </c>
      <c r="B220" s="480"/>
      <c r="C220" s="609">
        <v>3282394</v>
      </c>
      <c r="D220" s="602">
        <v>13152404</v>
      </c>
    </row>
    <row r="221" spans="1:4" x14ac:dyDescent="0.2">
      <c r="A221" s="463" t="s">
        <v>884</v>
      </c>
      <c r="B221" s="480"/>
      <c r="C221" s="609">
        <v>268144228</v>
      </c>
      <c r="D221" s="602">
        <v>283054266</v>
      </c>
    </row>
    <row r="222" spans="1:4" x14ac:dyDescent="0.2">
      <c r="A222" s="463" t="s">
        <v>883</v>
      </c>
      <c r="B222" s="480"/>
      <c r="C222" s="609">
        <v>116857941</v>
      </c>
      <c r="D222" s="602">
        <v>302357569</v>
      </c>
    </row>
    <row r="223" spans="1:4" x14ac:dyDescent="0.2">
      <c r="A223" s="463" t="s">
        <v>1207</v>
      </c>
      <c r="B223" s="480"/>
      <c r="C223" s="609">
        <v>10073968</v>
      </c>
      <c r="D223" s="602">
        <v>10073968</v>
      </c>
    </row>
    <row r="224" spans="1:4" x14ac:dyDescent="0.2">
      <c r="A224" s="463" t="s">
        <v>881</v>
      </c>
      <c r="B224" s="480"/>
      <c r="C224" s="608">
        <v>0</v>
      </c>
      <c r="D224" s="602">
        <v>6143069105</v>
      </c>
    </row>
    <row r="225" spans="1:4" x14ac:dyDescent="0.2">
      <c r="A225" s="463" t="s">
        <v>878</v>
      </c>
      <c r="B225" s="480"/>
      <c r="C225" s="609">
        <v>1159515736</v>
      </c>
      <c r="D225" s="602">
        <v>3446569340</v>
      </c>
    </row>
    <row r="226" spans="1:4" x14ac:dyDescent="0.2">
      <c r="A226" s="463" t="s">
        <v>879</v>
      </c>
      <c r="B226" s="480"/>
      <c r="C226" s="609">
        <v>139918833</v>
      </c>
      <c r="D226" s="602">
        <v>2319422555</v>
      </c>
    </row>
    <row r="227" spans="1:4" x14ac:dyDescent="0.2">
      <c r="A227" s="463" t="s">
        <v>877</v>
      </c>
      <c r="B227" s="480"/>
      <c r="C227" s="609">
        <v>14136354</v>
      </c>
      <c r="D227" s="602">
        <v>248760933</v>
      </c>
    </row>
    <row r="228" spans="1:4" x14ac:dyDescent="0.2">
      <c r="A228" s="463" t="s">
        <v>2010</v>
      </c>
      <c r="B228" s="480"/>
      <c r="C228" s="609">
        <v>1734063457</v>
      </c>
      <c r="D228" s="602">
        <v>2515950071</v>
      </c>
    </row>
    <row r="229" spans="1:4" x14ac:dyDescent="0.2">
      <c r="A229" s="463" t="s">
        <v>2011</v>
      </c>
      <c r="B229" s="480"/>
      <c r="C229" s="609">
        <v>4444443371</v>
      </c>
      <c r="D229" s="602">
        <v>5769694443</v>
      </c>
    </row>
    <row r="230" spans="1:4" x14ac:dyDescent="0.2">
      <c r="A230" s="463" t="s">
        <v>1208</v>
      </c>
      <c r="B230" s="480"/>
      <c r="C230" s="609">
        <v>1769646924</v>
      </c>
      <c r="D230" s="602">
        <v>2788292262</v>
      </c>
    </row>
    <row r="231" spans="1:4" x14ac:dyDescent="0.2">
      <c r="A231" s="463" t="s">
        <v>868</v>
      </c>
      <c r="B231" s="480"/>
      <c r="C231" s="609">
        <v>45736607234.169998</v>
      </c>
      <c r="D231" s="602">
        <v>50739389671.230103</v>
      </c>
    </row>
    <row r="232" spans="1:4" x14ac:dyDescent="0.2">
      <c r="A232" s="463" t="s">
        <v>869</v>
      </c>
      <c r="B232" s="480"/>
      <c r="C232" s="609">
        <v>27275378136.371849</v>
      </c>
      <c r="D232" s="602">
        <v>26229972944.259701</v>
      </c>
    </row>
    <row r="233" spans="1:4" x14ac:dyDescent="0.2">
      <c r="A233" s="463" t="s">
        <v>873</v>
      </c>
      <c r="B233" s="480"/>
      <c r="C233" s="609">
        <v>2636544629.9200001</v>
      </c>
      <c r="D233" s="602">
        <v>2149660602</v>
      </c>
    </row>
    <row r="234" spans="1:4" x14ac:dyDescent="0.2">
      <c r="A234" s="463" t="s">
        <v>876</v>
      </c>
      <c r="B234" s="480"/>
      <c r="C234" s="609">
        <v>8535062126.9300022</v>
      </c>
      <c r="D234" s="602">
        <v>8535062127</v>
      </c>
    </row>
    <row r="235" spans="1:4" x14ac:dyDescent="0.2">
      <c r="A235" s="463" t="s">
        <v>874</v>
      </c>
      <c r="B235" s="480"/>
      <c r="C235" s="609">
        <v>965796041</v>
      </c>
      <c r="D235" s="602">
        <v>965796041</v>
      </c>
    </row>
    <row r="236" spans="1:4" x14ac:dyDescent="0.2">
      <c r="A236" s="463" t="s">
        <v>880</v>
      </c>
      <c r="B236" s="480"/>
      <c r="C236" s="609">
        <v>103798624</v>
      </c>
      <c r="D236" s="602">
        <v>103766806</v>
      </c>
    </row>
    <row r="237" spans="1:4" x14ac:dyDescent="0.2">
      <c r="A237" s="463" t="s">
        <v>91</v>
      </c>
      <c r="B237" s="480"/>
      <c r="C237" s="609">
        <v>451673796.31000018</v>
      </c>
      <c r="D237" s="602">
        <v>935920057</v>
      </c>
    </row>
    <row r="238" spans="1:4" x14ac:dyDescent="0.2">
      <c r="A238" s="463" t="s">
        <v>1209</v>
      </c>
      <c r="B238" s="480"/>
      <c r="C238" s="609">
        <v>1000350175</v>
      </c>
      <c r="D238" s="602">
        <v>741915906</v>
      </c>
    </row>
    <row r="239" spans="1:4" x14ac:dyDescent="0.2">
      <c r="A239" s="463" t="s">
        <v>1028</v>
      </c>
      <c r="B239" s="480"/>
      <c r="C239" s="609">
        <v>10513063220</v>
      </c>
      <c r="D239" s="602">
        <v>10356012423.769997</v>
      </c>
    </row>
    <row r="240" spans="1:4" x14ac:dyDescent="0.2">
      <c r="A240" s="463" t="s">
        <v>1210</v>
      </c>
      <c r="B240" s="480"/>
      <c r="C240" s="609">
        <v>17302089478</v>
      </c>
      <c r="D240" s="602">
        <v>17714056736</v>
      </c>
    </row>
    <row r="241" spans="1:8" x14ac:dyDescent="0.2">
      <c r="A241" s="463" t="s">
        <v>1211</v>
      </c>
      <c r="B241" s="480"/>
      <c r="C241" s="609">
        <v>246996</v>
      </c>
      <c r="D241" s="602">
        <v>246996</v>
      </c>
    </row>
    <row r="242" spans="1:8" x14ac:dyDescent="0.2">
      <c r="A242" s="463" t="s">
        <v>1038</v>
      </c>
      <c r="B242" s="480"/>
      <c r="C242" s="609">
        <v>34364921565.449997</v>
      </c>
      <c r="D242" s="602">
        <v>28638915132</v>
      </c>
    </row>
    <row r="243" spans="1:8" x14ac:dyDescent="0.2">
      <c r="A243" s="463" t="s">
        <v>1027</v>
      </c>
      <c r="B243" s="480"/>
      <c r="C243" s="609">
        <v>10381762.340000018</v>
      </c>
      <c r="D243" s="602">
        <v>58477600</v>
      </c>
    </row>
    <row r="244" spans="1:8" x14ac:dyDescent="0.2">
      <c r="A244" s="463" t="s">
        <v>875</v>
      </c>
      <c r="B244" s="480"/>
      <c r="C244" s="609">
        <v>42232543013</v>
      </c>
      <c r="D244" s="602">
        <v>29582484156</v>
      </c>
    </row>
    <row r="245" spans="1:8" x14ac:dyDescent="0.2">
      <c r="A245" s="463" t="s">
        <v>2012</v>
      </c>
      <c r="B245" s="480"/>
      <c r="C245" s="609">
        <v>0</v>
      </c>
      <c r="D245" s="602">
        <v>16825104426</v>
      </c>
    </row>
    <row r="246" spans="1:8" x14ac:dyDescent="0.2">
      <c r="A246" s="463" t="s">
        <v>882</v>
      </c>
      <c r="B246" s="480"/>
      <c r="C246" s="609">
        <v>8156104511.8300276</v>
      </c>
      <c r="D246" s="602">
        <v>11959363634</v>
      </c>
    </row>
    <row r="247" spans="1:8" x14ac:dyDescent="0.2">
      <c r="A247" s="463" t="s">
        <v>2246</v>
      </c>
      <c r="B247" s="480"/>
      <c r="C247" s="609">
        <v>0</v>
      </c>
      <c r="D247" s="602">
        <v>19015024</v>
      </c>
    </row>
    <row r="248" spans="1:8" x14ac:dyDescent="0.2">
      <c r="A248" s="463" t="s">
        <v>2247</v>
      </c>
      <c r="B248" s="480"/>
      <c r="C248" s="609">
        <v>365365432</v>
      </c>
      <c r="D248" s="602">
        <v>389744649</v>
      </c>
    </row>
    <row r="249" spans="1:8" x14ac:dyDescent="0.2">
      <c r="A249" s="463" t="s">
        <v>2248</v>
      </c>
      <c r="B249" s="480"/>
      <c r="C249" s="609">
        <v>142746842</v>
      </c>
      <c r="D249" s="602">
        <v>154298874</v>
      </c>
    </row>
    <row r="250" spans="1:8" x14ac:dyDescent="0.2">
      <c r="A250" s="463" t="s">
        <v>2249</v>
      </c>
      <c r="B250" s="480"/>
      <c r="C250" s="609">
        <v>28182800</v>
      </c>
      <c r="D250" s="602">
        <v>8648522</v>
      </c>
    </row>
    <row r="251" spans="1:8" x14ac:dyDescent="0.2">
      <c r="A251" s="605" t="s">
        <v>1119</v>
      </c>
      <c r="B251" s="606"/>
      <c r="C251" s="610">
        <f>SUM(C215:C250)</f>
        <v>243617659822.32187</v>
      </c>
      <c r="D251" s="610">
        <f>SUM(D215:D250)</f>
        <v>246091123950.2598</v>
      </c>
    </row>
    <row r="253" spans="1:8" x14ac:dyDescent="0.2">
      <c r="A253" s="2" t="s">
        <v>41</v>
      </c>
    </row>
    <row r="254" spans="1:8" x14ac:dyDescent="0.2">
      <c r="A254" s="11" t="s">
        <v>2431</v>
      </c>
    </row>
    <row r="256" spans="1:8" ht="15" x14ac:dyDescent="0.2">
      <c r="A256" s="701" t="s">
        <v>1290</v>
      </c>
      <c r="B256" s="702"/>
      <c r="C256" s="702"/>
      <c r="D256" s="702"/>
      <c r="E256" s="702"/>
      <c r="F256" s="702"/>
      <c r="G256" s="702"/>
      <c r="H256" s="702"/>
    </row>
    <row r="257" spans="1:8" ht="15" x14ac:dyDescent="0.2">
      <c r="A257" s="701" t="s">
        <v>1099</v>
      </c>
      <c r="B257" s="702"/>
      <c r="C257" s="702"/>
      <c r="D257" s="702"/>
      <c r="E257" s="702"/>
      <c r="F257" s="702"/>
      <c r="G257" s="702"/>
      <c r="H257" s="702"/>
    </row>
    <row r="258" spans="1:8" x14ac:dyDescent="0.2">
      <c r="C258" s="601">
        <v>2024</v>
      </c>
      <c r="D258" s="601">
        <v>2023</v>
      </c>
    </row>
    <row r="259" spans="1:8" x14ac:dyDescent="0.2">
      <c r="A259" s="463" t="s">
        <v>1129</v>
      </c>
      <c r="B259" s="608"/>
      <c r="C259" s="470">
        <v>0</v>
      </c>
      <c r="D259" s="602">
        <v>489536697</v>
      </c>
    </row>
    <row r="260" spans="1:8" x14ac:dyDescent="0.2">
      <c r="A260" s="463" t="s">
        <v>2432</v>
      </c>
      <c r="B260" s="608"/>
      <c r="C260" s="470">
        <v>0</v>
      </c>
      <c r="D260" s="602">
        <v>217300900</v>
      </c>
    </row>
    <row r="261" spans="1:8" x14ac:dyDescent="0.2">
      <c r="A261" s="463" t="s">
        <v>2025</v>
      </c>
      <c r="B261" s="608"/>
      <c r="C261" s="470">
        <v>0</v>
      </c>
      <c r="D261" s="602">
        <v>2110109588</v>
      </c>
    </row>
    <row r="262" spans="1:8" x14ac:dyDescent="0.2">
      <c r="A262" s="463" t="s">
        <v>2026</v>
      </c>
      <c r="B262" s="608"/>
      <c r="C262" s="470">
        <v>0</v>
      </c>
      <c r="D262" s="602">
        <v>2008743176</v>
      </c>
    </row>
    <row r="263" spans="1:8" x14ac:dyDescent="0.2">
      <c r="A263" s="605" t="s">
        <v>15</v>
      </c>
      <c r="B263" s="614"/>
      <c r="C263" s="485">
        <v>0</v>
      </c>
      <c r="D263" s="603">
        <v>4825690361</v>
      </c>
    </row>
    <row r="266" spans="1:8" x14ac:dyDescent="0.2">
      <c r="A266" s="11" t="s">
        <v>2433</v>
      </c>
    </row>
    <row r="267" spans="1:8" ht="48.75" customHeight="1" x14ac:dyDescent="0.2">
      <c r="A267" s="701" t="s">
        <v>2434</v>
      </c>
      <c r="B267" s="702"/>
      <c r="C267" s="702"/>
      <c r="D267" s="702"/>
      <c r="E267" s="702"/>
      <c r="F267" s="702"/>
      <c r="G267" s="702"/>
      <c r="H267" s="702"/>
    </row>
    <row r="269" spans="1:8" x14ac:dyDescent="0.2">
      <c r="A269" s="11" t="s">
        <v>2435</v>
      </c>
    </row>
    <row r="270" spans="1:8" ht="15" x14ac:dyDescent="0.2">
      <c r="A270" s="701" t="s">
        <v>2436</v>
      </c>
      <c r="B270" s="702"/>
      <c r="C270" s="702"/>
      <c r="D270" s="702"/>
      <c r="E270" s="702"/>
      <c r="F270" s="702"/>
      <c r="G270" s="702"/>
      <c r="H270" s="702"/>
    </row>
    <row r="271" spans="1:8" ht="15" x14ac:dyDescent="0.2">
      <c r="A271" s="701" t="s">
        <v>2437</v>
      </c>
      <c r="B271" s="702"/>
      <c r="C271" s="702"/>
      <c r="D271" s="702"/>
      <c r="E271" s="702"/>
      <c r="F271" s="702"/>
      <c r="G271" s="702"/>
      <c r="H271" s="702"/>
    </row>
    <row r="272" spans="1:8" x14ac:dyDescent="0.2">
      <c r="A272" s="701" t="s">
        <v>2438</v>
      </c>
      <c r="B272" s="701"/>
      <c r="C272" s="701"/>
      <c r="D272" s="701"/>
      <c r="E272" s="701"/>
      <c r="F272" s="701"/>
      <c r="G272" s="701"/>
      <c r="H272" s="701"/>
    </row>
    <row r="273" spans="1:8" x14ac:dyDescent="0.2">
      <c r="C273" s="601">
        <v>2024</v>
      </c>
      <c r="D273" s="601">
        <v>2023</v>
      </c>
    </row>
    <row r="274" spans="1:8" x14ac:dyDescent="0.2">
      <c r="A274" s="463" t="s">
        <v>1130</v>
      </c>
      <c r="B274" s="480"/>
      <c r="C274" s="602">
        <v>5089543</v>
      </c>
      <c r="D274" s="602">
        <v>5089543</v>
      </c>
    </row>
    <row r="275" spans="1:8" x14ac:dyDescent="0.2">
      <c r="A275" s="463" t="s">
        <v>1131</v>
      </c>
      <c r="B275" s="480"/>
      <c r="C275" s="602">
        <v>2970390300</v>
      </c>
      <c r="D275" s="602">
        <v>2970390300</v>
      </c>
    </row>
    <row r="276" spans="1:8" x14ac:dyDescent="0.2">
      <c r="A276" s="605" t="s">
        <v>2</v>
      </c>
      <c r="B276" s="480"/>
      <c r="C276" s="603">
        <v>2975479843</v>
      </c>
      <c r="D276" s="603">
        <v>2975479843</v>
      </c>
    </row>
    <row r="278" spans="1:8" x14ac:dyDescent="0.2">
      <c r="A278" s="299"/>
    </row>
    <row r="280" spans="1:8" x14ac:dyDescent="0.2">
      <c r="A280" s="2" t="s">
        <v>2439</v>
      </c>
    </row>
    <row r="282" spans="1:8" ht="33" customHeight="1" x14ac:dyDescent="0.2">
      <c r="A282" s="701" t="s">
        <v>1276</v>
      </c>
      <c r="B282" s="701"/>
      <c r="C282" s="701"/>
      <c r="D282" s="701"/>
      <c r="E282" s="701"/>
      <c r="F282" s="701"/>
      <c r="G282" s="701"/>
      <c r="H282" s="701"/>
    </row>
    <row r="283" spans="1:8" x14ac:dyDescent="0.2">
      <c r="C283" s="601">
        <v>2024</v>
      </c>
      <c r="D283" s="601">
        <v>2023</v>
      </c>
    </row>
    <row r="284" spans="1:8" x14ac:dyDescent="0.2">
      <c r="A284" s="463" t="s">
        <v>890</v>
      </c>
      <c r="B284" s="480"/>
      <c r="C284" s="602">
        <v>4846050</v>
      </c>
      <c r="D284" s="602">
        <v>4846050</v>
      </c>
    </row>
    <row r="285" spans="1:8" x14ac:dyDescent="0.2">
      <c r="A285" s="463" t="s">
        <v>892</v>
      </c>
      <c r="B285" s="480"/>
      <c r="C285" s="602">
        <v>7391523868</v>
      </c>
      <c r="D285" s="602">
        <v>7313747948</v>
      </c>
    </row>
    <row r="286" spans="1:8" x14ac:dyDescent="0.2">
      <c r="A286" s="463" t="s">
        <v>1132</v>
      </c>
      <c r="B286" s="480"/>
      <c r="C286" s="602">
        <v>1015089984</v>
      </c>
      <c r="D286" s="602">
        <v>974862238</v>
      </c>
    </row>
    <row r="287" spans="1:8" x14ac:dyDescent="0.2">
      <c r="A287" s="463" t="s">
        <v>1133</v>
      </c>
      <c r="B287" s="480"/>
      <c r="C287" s="602">
        <v>-5722557033</v>
      </c>
      <c r="D287" s="602">
        <v>-4650872060</v>
      </c>
    </row>
    <row r="288" spans="1:8" x14ac:dyDescent="0.2">
      <c r="A288" s="463"/>
      <c r="B288" s="480"/>
      <c r="C288" s="470"/>
      <c r="D288" s="470"/>
    </row>
    <row r="289" spans="1:4" x14ac:dyDescent="0.2">
      <c r="A289" s="605" t="s">
        <v>58</v>
      </c>
      <c r="B289" s="606"/>
      <c r="C289" s="603">
        <f>SUM(C284:C287)</f>
        <v>2688902869</v>
      </c>
      <c r="D289" s="603">
        <f>SUM(D284:D287)</f>
        <v>3642584176</v>
      </c>
    </row>
    <row r="290" spans="1:4" x14ac:dyDescent="0.2">
      <c r="A290" s="463"/>
      <c r="B290" s="480"/>
      <c r="C290" s="470"/>
      <c r="D290" s="470"/>
    </row>
    <row r="291" spans="1:4" x14ac:dyDescent="0.2">
      <c r="A291" s="463" t="s">
        <v>1134</v>
      </c>
      <c r="B291" s="480"/>
      <c r="C291" s="602">
        <v>803813682</v>
      </c>
      <c r="D291" s="602">
        <v>803813682</v>
      </c>
    </row>
    <row r="292" spans="1:4" x14ac:dyDescent="0.2">
      <c r="A292" s="463" t="s">
        <v>2469</v>
      </c>
      <c r="B292" s="480"/>
      <c r="C292" s="602">
        <v>1576459953</v>
      </c>
      <c r="D292" s="602">
        <v>1576459953</v>
      </c>
    </row>
    <row r="293" spans="1:4" x14ac:dyDescent="0.2">
      <c r="A293" s="463" t="s">
        <v>1135</v>
      </c>
      <c r="B293" s="480"/>
      <c r="C293" s="602">
        <v>10844892041</v>
      </c>
      <c r="D293" s="602">
        <v>10844918853</v>
      </c>
    </row>
    <row r="294" spans="1:4" x14ac:dyDescent="0.2">
      <c r="A294" s="463" t="s">
        <v>1136</v>
      </c>
      <c r="B294" s="480"/>
      <c r="C294" s="602">
        <v>3628036970</v>
      </c>
      <c r="D294" s="602">
        <v>3628036970</v>
      </c>
    </row>
    <row r="295" spans="1:4" x14ac:dyDescent="0.2">
      <c r="A295" s="463" t="s">
        <v>1137</v>
      </c>
      <c r="B295" s="480"/>
      <c r="C295" s="602">
        <v>8038904557</v>
      </c>
      <c r="D295" s="602">
        <v>8038904557</v>
      </c>
    </row>
    <row r="296" spans="1:4" x14ac:dyDescent="0.2">
      <c r="A296" s="463" t="s">
        <v>1138</v>
      </c>
      <c r="B296" s="480"/>
      <c r="C296" s="602">
        <v>-24591376894</v>
      </c>
      <c r="D296" s="602">
        <v>-20225737739</v>
      </c>
    </row>
    <row r="297" spans="1:4" x14ac:dyDescent="0.2">
      <c r="A297" s="463"/>
      <c r="B297" s="480"/>
      <c r="C297" s="470"/>
      <c r="D297" s="470"/>
    </row>
    <row r="298" spans="1:4" x14ac:dyDescent="0.2">
      <c r="A298" s="605" t="s">
        <v>58</v>
      </c>
      <c r="B298" s="606"/>
      <c r="C298" s="603">
        <f>SUM(C291:C297)</f>
        <v>300730309</v>
      </c>
      <c r="D298" s="603">
        <f>SUM(D291:D297)</f>
        <v>4666396276</v>
      </c>
    </row>
    <row r="299" spans="1:4" x14ac:dyDescent="0.2">
      <c r="A299" s="463"/>
      <c r="B299" s="480"/>
      <c r="C299" s="470"/>
      <c r="D299" s="470"/>
    </row>
    <row r="300" spans="1:4" x14ac:dyDescent="0.2">
      <c r="A300" s="605" t="s">
        <v>1139</v>
      </c>
      <c r="B300" s="606"/>
      <c r="C300" s="603">
        <f>C289+C298</f>
        <v>2989633178</v>
      </c>
      <c r="D300" s="603">
        <f>D289+D298</f>
        <v>8308980452</v>
      </c>
    </row>
    <row r="303" spans="1:4" x14ac:dyDescent="0.2">
      <c r="A303" s="11" t="s">
        <v>2440</v>
      </c>
    </row>
    <row r="304" spans="1:4" x14ac:dyDescent="0.2">
      <c r="A304" s="2" t="s">
        <v>1140</v>
      </c>
    </row>
    <row r="306" spans="1:4" x14ac:dyDescent="0.2">
      <c r="C306" s="619">
        <v>2024</v>
      </c>
      <c r="D306" s="619">
        <v>2023</v>
      </c>
    </row>
    <row r="307" spans="1:4" x14ac:dyDescent="0.2">
      <c r="A307" s="463" t="s">
        <v>1213</v>
      </c>
      <c r="B307" s="480"/>
      <c r="C307" s="602">
        <v>27148556421</v>
      </c>
      <c r="D307" s="602">
        <v>24663758827</v>
      </c>
    </row>
    <row r="308" spans="1:4" x14ac:dyDescent="0.2">
      <c r="A308" s="463" t="s">
        <v>1116</v>
      </c>
      <c r="B308" s="480"/>
      <c r="C308" s="602">
        <v>553766</v>
      </c>
      <c r="D308" s="602">
        <v>8053627752</v>
      </c>
    </row>
    <row r="309" spans="1:4" x14ac:dyDescent="0.2">
      <c r="A309" s="463" t="s">
        <v>1214</v>
      </c>
      <c r="B309" s="480"/>
      <c r="C309" s="602">
        <v>1564386505</v>
      </c>
      <c r="D309" s="602">
        <v>2190951374</v>
      </c>
    </row>
    <row r="310" spans="1:4" x14ac:dyDescent="0.2">
      <c r="A310" s="463" t="s">
        <v>1997</v>
      </c>
      <c r="B310" s="480"/>
      <c r="C310" s="602">
        <v>4646891619</v>
      </c>
      <c r="D310" s="602">
        <v>1639838835</v>
      </c>
    </row>
    <row r="311" spans="1:4" x14ac:dyDescent="0.2">
      <c r="A311" s="463" t="s">
        <v>1212</v>
      </c>
      <c r="B311" s="480"/>
      <c r="C311" s="470">
        <v>0</v>
      </c>
      <c r="D311" s="602">
        <v>1124821211</v>
      </c>
    </row>
    <row r="312" spans="1:4" x14ac:dyDescent="0.2">
      <c r="A312" s="463" t="s">
        <v>1105</v>
      </c>
      <c r="B312" s="480"/>
      <c r="C312" s="602">
        <v>750888036</v>
      </c>
      <c r="D312" s="602">
        <v>697369432</v>
      </c>
    </row>
    <row r="313" spans="1:4" x14ac:dyDescent="0.2">
      <c r="A313" s="463" t="s">
        <v>1221</v>
      </c>
      <c r="B313" s="480"/>
      <c r="C313" s="602">
        <v>23027989</v>
      </c>
      <c r="D313" s="602">
        <v>393411462</v>
      </c>
    </row>
    <row r="314" spans="1:4" x14ac:dyDescent="0.2">
      <c r="A314" s="463" t="s">
        <v>1218</v>
      </c>
      <c r="B314" s="480"/>
      <c r="C314" s="602">
        <v>5126577</v>
      </c>
      <c r="D314" s="602">
        <v>373844599</v>
      </c>
    </row>
    <row r="315" spans="1:4" x14ac:dyDescent="0.2">
      <c r="A315" s="463" t="s">
        <v>1262</v>
      </c>
      <c r="B315" s="480"/>
      <c r="C315" s="602">
        <v>400326328</v>
      </c>
      <c r="D315" s="602">
        <v>371793570</v>
      </c>
    </row>
    <row r="316" spans="1:4" x14ac:dyDescent="0.2">
      <c r="A316" s="463" t="s">
        <v>1998</v>
      </c>
      <c r="B316" s="480"/>
      <c r="C316" s="470">
        <v>0</v>
      </c>
      <c r="D316" s="602">
        <v>314538999</v>
      </c>
    </row>
    <row r="317" spans="1:4" x14ac:dyDescent="0.2">
      <c r="A317" s="463" t="s">
        <v>1216</v>
      </c>
      <c r="B317" s="480"/>
      <c r="C317" s="602">
        <v>176028527</v>
      </c>
      <c r="D317" s="602">
        <v>314220106</v>
      </c>
    </row>
    <row r="318" spans="1:4" x14ac:dyDescent="0.2">
      <c r="A318" s="463" t="s">
        <v>1999</v>
      </c>
      <c r="B318" s="480"/>
      <c r="C318" s="602">
        <v>429744950</v>
      </c>
      <c r="D318" s="602">
        <v>234005784</v>
      </c>
    </row>
    <row r="319" spans="1:4" x14ac:dyDescent="0.2">
      <c r="A319" s="463" t="s">
        <v>1101</v>
      </c>
      <c r="B319" s="480"/>
      <c r="C319" s="602">
        <v>19975964</v>
      </c>
      <c r="D319" s="602">
        <v>228718781</v>
      </c>
    </row>
    <row r="320" spans="1:4" x14ac:dyDescent="0.2">
      <c r="A320" s="463" t="s">
        <v>2000</v>
      </c>
      <c r="B320" s="480"/>
      <c r="C320" s="470">
        <v>0</v>
      </c>
      <c r="D320" s="602">
        <v>195644379</v>
      </c>
    </row>
    <row r="321" spans="1:4" x14ac:dyDescent="0.2">
      <c r="A321" s="463" t="s">
        <v>1278</v>
      </c>
      <c r="B321" s="480"/>
      <c r="C321" s="470">
        <v>0</v>
      </c>
      <c r="D321" s="602">
        <v>148569053</v>
      </c>
    </row>
    <row r="322" spans="1:4" x14ac:dyDescent="0.2">
      <c r="A322" s="463" t="s">
        <v>1215</v>
      </c>
      <c r="B322" s="480"/>
      <c r="C322" s="602">
        <v>1041910080</v>
      </c>
      <c r="D322" s="602">
        <v>117314210</v>
      </c>
    </row>
    <row r="323" spans="1:4" x14ac:dyDescent="0.2">
      <c r="A323" s="463" t="s">
        <v>1265</v>
      </c>
      <c r="B323" s="480"/>
      <c r="C323" s="470">
        <v>0</v>
      </c>
      <c r="D323" s="602">
        <v>87699360</v>
      </c>
    </row>
    <row r="324" spans="1:4" x14ac:dyDescent="0.2">
      <c r="A324" s="463" t="s">
        <v>2001</v>
      </c>
      <c r="B324" s="480"/>
      <c r="C324" s="602">
        <v>621219733</v>
      </c>
      <c r="D324" s="602">
        <v>86017815</v>
      </c>
    </row>
    <row r="325" spans="1:4" x14ac:dyDescent="0.2">
      <c r="A325" s="463" t="s">
        <v>1277</v>
      </c>
      <c r="B325" s="480"/>
      <c r="C325" s="602">
        <v>166928059</v>
      </c>
      <c r="D325" s="602">
        <v>72690168</v>
      </c>
    </row>
    <row r="326" spans="1:4" x14ac:dyDescent="0.2">
      <c r="A326" s="463" t="s">
        <v>1220</v>
      </c>
      <c r="B326" s="480"/>
      <c r="C326" s="602">
        <v>74147722</v>
      </c>
      <c r="D326" s="602">
        <v>68862936</v>
      </c>
    </row>
    <row r="327" spans="1:4" x14ac:dyDescent="0.2">
      <c r="A327" s="463" t="s">
        <v>2002</v>
      </c>
      <c r="B327" s="480"/>
      <c r="C327" s="470">
        <v>0</v>
      </c>
      <c r="D327" s="602">
        <v>47531232</v>
      </c>
    </row>
    <row r="328" spans="1:4" x14ac:dyDescent="0.2">
      <c r="A328" s="463" t="s">
        <v>1114</v>
      </c>
      <c r="B328" s="480"/>
      <c r="C328" s="602">
        <v>16789101</v>
      </c>
      <c r="D328" s="602">
        <v>30557224</v>
      </c>
    </row>
    <row r="329" spans="1:4" x14ac:dyDescent="0.2">
      <c r="A329" s="463" t="s">
        <v>1118</v>
      </c>
      <c r="B329" s="480"/>
      <c r="C329" s="602">
        <v>32153398</v>
      </c>
      <c r="D329" s="602">
        <v>29861705</v>
      </c>
    </row>
    <row r="330" spans="1:4" x14ac:dyDescent="0.2">
      <c r="A330" s="463" t="s">
        <v>1263</v>
      </c>
      <c r="B330" s="480"/>
      <c r="C330" s="602">
        <v>9207917</v>
      </c>
      <c r="D330" s="602">
        <v>27621656</v>
      </c>
    </row>
    <row r="331" spans="1:4" x14ac:dyDescent="0.2">
      <c r="A331" s="463" t="s">
        <v>2003</v>
      </c>
      <c r="B331" s="480"/>
      <c r="C331" s="470">
        <v>0</v>
      </c>
      <c r="D331" s="602">
        <v>25695548</v>
      </c>
    </row>
    <row r="332" spans="1:4" x14ac:dyDescent="0.2">
      <c r="A332" s="463" t="s">
        <v>2004</v>
      </c>
      <c r="B332" s="480"/>
      <c r="C332" s="602">
        <v>65598852</v>
      </c>
      <c r="D332" s="602">
        <v>24459672</v>
      </c>
    </row>
    <row r="333" spans="1:4" x14ac:dyDescent="0.2">
      <c r="A333" s="463" t="s">
        <v>1106</v>
      </c>
      <c r="B333" s="480"/>
      <c r="C333" s="602">
        <v>7571631965</v>
      </c>
      <c r="D333" s="602">
        <v>23232099</v>
      </c>
    </row>
    <row r="334" spans="1:4" x14ac:dyDescent="0.2">
      <c r="A334" s="463" t="s">
        <v>1222</v>
      </c>
      <c r="B334" s="480"/>
      <c r="C334" s="602">
        <v>22845200</v>
      </c>
      <c r="D334" s="602">
        <v>22652000</v>
      </c>
    </row>
    <row r="335" spans="1:4" x14ac:dyDescent="0.2">
      <c r="A335" s="463" t="s">
        <v>2005</v>
      </c>
      <c r="B335" s="480"/>
      <c r="C335" s="470">
        <v>0</v>
      </c>
      <c r="D335" s="602">
        <v>20671992</v>
      </c>
    </row>
    <row r="336" spans="1:4" x14ac:dyDescent="0.2">
      <c r="A336" s="463" t="s">
        <v>1217</v>
      </c>
      <c r="B336" s="480"/>
      <c r="C336" s="470">
        <v>0</v>
      </c>
      <c r="D336" s="602">
        <v>15208992</v>
      </c>
    </row>
    <row r="337" spans="1:4" x14ac:dyDescent="0.2">
      <c r="A337" s="463" t="s">
        <v>2006</v>
      </c>
      <c r="B337" s="480"/>
      <c r="C337" s="602">
        <v>25877743</v>
      </c>
      <c r="D337" s="602">
        <v>15064332</v>
      </c>
    </row>
    <row r="338" spans="1:4" x14ac:dyDescent="0.2">
      <c r="A338" s="463" t="s">
        <v>2007</v>
      </c>
      <c r="B338" s="480"/>
      <c r="C338" s="602">
        <v>901302815</v>
      </c>
      <c r="D338" s="602">
        <v>14190980</v>
      </c>
    </row>
    <row r="339" spans="1:4" x14ac:dyDescent="0.2">
      <c r="A339" s="463" t="s">
        <v>1113</v>
      </c>
      <c r="B339" s="480"/>
      <c r="C339" s="602">
        <v>5922406</v>
      </c>
      <c r="D339" s="602">
        <v>5500294</v>
      </c>
    </row>
    <row r="340" spans="1:4" x14ac:dyDescent="0.2">
      <c r="A340" s="463" t="s">
        <v>2158</v>
      </c>
      <c r="B340" s="480"/>
      <c r="C340" s="602">
        <v>494391348</v>
      </c>
      <c r="D340" s="470">
        <v>0</v>
      </c>
    </row>
    <row r="341" spans="1:4" x14ac:dyDescent="0.2">
      <c r="A341" s="463" t="s">
        <v>2159</v>
      </c>
      <c r="B341" s="480"/>
      <c r="C341" s="602">
        <v>149017000</v>
      </c>
      <c r="D341" s="470">
        <v>0</v>
      </c>
    </row>
    <row r="342" spans="1:4" x14ac:dyDescent="0.2">
      <c r="A342" s="463" t="s">
        <v>2160</v>
      </c>
      <c r="B342" s="480"/>
      <c r="C342" s="602">
        <v>113394172</v>
      </c>
      <c r="D342" s="470">
        <v>0</v>
      </c>
    </row>
    <row r="343" spans="1:4" x14ac:dyDescent="0.2">
      <c r="A343" s="463" t="s">
        <v>2009</v>
      </c>
      <c r="B343" s="480"/>
      <c r="C343" s="602">
        <v>68015641</v>
      </c>
      <c r="D343" s="602">
        <v>4702300</v>
      </c>
    </row>
    <row r="344" spans="1:4" x14ac:dyDescent="0.2">
      <c r="A344" s="463" t="s">
        <v>2470</v>
      </c>
      <c r="B344" s="480"/>
      <c r="C344" s="602">
        <v>0</v>
      </c>
      <c r="D344" s="602">
        <v>16217362</v>
      </c>
    </row>
    <row r="345" spans="1:4" x14ac:dyDescent="0.2">
      <c r="A345" s="463" t="s">
        <v>2471</v>
      </c>
      <c r="B345" s="480"/>
      <c r="C345" s="602">
        <v>28709100</v>
      </c>
      <c r="D345" s="602">
        <v>20959881</v>
      </c>
    </row>
    <row r="346" spans="1:4" x14ac:dyDescent="0.2">
      <c r="A346" s="605" t="s">
        <v>1119</v>
      </c>
      <c r="B346" s="606"/>
      <c r="C346" s="603">
        <f>SUM(C307:C345)</f>
        <v>46574568934</v>
      </c>
      <c r="D346" s="603">
        <f>SUM(D307:D345)</f>
        <v>41721825922</v>
      </c>
    </row>
    <row r="348" spans="1:4" x14ac:dyDescent="0.2">
      <c r="A348" s="11" t="s">
        <v>2441</v>
      </c>
    </row>
    <row r="349" spans="1:4" x14ac:dyDescent="0.2">
      <c r="A349" s="2" t="s">
        <v>1141</v>
      </c>
    </row>
    <row r="351" spans="1:4" x14ac:dyDescent="0.2">
      <c r="A351" s="2" t="s">
        <v>41</v>
      </c>
    </row>
    <row r="375" spans="1:5" x14ac:dyDescent="0.2">
      <c r="A375" s="2" t="s">
        <v>2442</v>
      </c>
    </row>
    <row r="377" spans="1:5" x14ac:dyDescent="0.2">
      <c r="A377" s="2" t="s">
        <v>2443</v>
      </c>
    </row>
    <row r="379" spans="1:5" x14ac:dyDescent="0.2">
      <c r="A379" s="470" t="s">
        <v>2444</v>
      </c>
      <c r="B379" s="620"/>
      <c r="C379" s="620"/>
      <c r="D379" s="620"/>
      <c r="E379" s="620"/>
    </row>
    <row r="380" spans="1:5" x14ac:dyDescent="0.2">
      <c r="A380" s="11" t="s">
        <v>101</v>
      </c>
      <c r="B380" s="621" t="s">
        <v>2030</v>
      </c>
      <c r="C380" s="621" t="s">
        <v>2027</v>
      </c>
      <c r="D380" s="621" t="s">
        <v>267</v>
      </c>
      <c r="E380" s="621" t="s">
        <v>1081</v>
      </c>
    </row>
    <row r="381" spans="1:5" x14ac:dyDescent="0.2">
      <c r="A381" s="622">
        <v>46000</v>
      </c>
      <c r="B381" s="470" t="s">
        <v>906</v>
      </c>
      <c r="C381" s="602">
        <v>350000</v>
      </c>
      <c r="D381" s="470" t="s">
        <v>363</v>
      </c>
      <c r="E381" s="602">
        <v>2745050000</v>
      </c>
    </row>
    <row r="382" spans="1:5" x14ac:dyDescent="0.2">
      <c r="A382" s="622">
        <v>46009</v>
      </c>
      <c r="B382" s="470" t="s">
        <v>905</v>
      </c>
      <c r="C382" s="602">
        <v>300000</v>
      </c>
      <c r="D382" s="470" t="s">
        <v>363</v>
      </c>
      <c r="E382" s="602">
        <v>2352900000</v>
      </c>
    </row>
    <row r="383" spans="1:5" x14ac:dyDescent="0.2">
      <c r="A383" s="622">
        <v>46011</v>
      </c>
      <c r="B383" s="470" t="s">
        <v>902</v>
      </c>
      <c r="C383" s="602">
        <v>125000</v>
      </c>
      <c r="D383" s="470" t="s">
        <v>363</v>
      </c>
      <c r="E383" s="602">
        <v>980375000</v>
      </c>
    </row>
    <row r="384" spans="1:5" x14ac:dyDescent="0.2">
      <c r="A384" s="623" t="s">
        <v>2028</v>
      </c>
      <c r="B384" s="470"/>
      <c r="C384" s="603">
        <v>775000</v>
      </c>
      <c r="D384" s="485"/>
      <c r="E384" s="603">
        <v>6078325000</v>
      </c>
    </row>
    <row r="385" spans="1:5" x14ac:dyDescent="0.2">
      <c r="A385" s="622">
        <v>46031</v>
      </c>
      <c r="B385" s="470" t="s">
        <v>906</v>
      </c>
      <c r="C385" s="602">
        <v>350000</v>
      </c>
      <c r="D385" s="470" t="s">
        <v>363</v>
      </c>
      <c r="E385" s="602">
        <v>2745050000</v>
      </c>
    </row>
    <row r="386" spans="1:5" x14ac:dyDescent="0.2">
      <c r="A386" s="622">
        <v>46038</v>
      </c>
      <c r="B386" s="470" t="s">
        <v>905</v>
      </c>
      <c r="C386" s="602">
        <v>300000</v>
      </c>
      <c r="D386" s="470" t="s">
        <v>363</v>
      </c>
      <c r="E386" s="602">
        <v>2352900000</v>
      </c>
    </row>
    <row r="387" spans="1:5" x14ac:dyDescent="0.2">
      <c r="A387" s="622">
        <v>46039</v>
      </c>
      <c r="B387" s="470" t="s">
        <v>902</v>
      </c>
      <c r="C387" s="602">
        <v>125000</v>
      </c>
      <c r="D387" s="470" t="s">
        <v>363</v>
      </c>
      <c r="E387" s="602">
        <v>980375000</v>
      </c>
    </row>
    <row r="388" spans="1:5" x14ac:dyDescent="0.2">
      <c r="A388" s="622">
        <v>46062</v>
      </c>
      <c r="B388" s="470" t="s">
        <v>906</v>
      </c>
      <c r="C388" s="602">
        <v>350000</v>
      </c>
      <c r="D388" s="470" t="s">
        <v>363</v>
      </c>
      <c r="E388" s="602">
        <v>2745050000</v>
      </c>
    </row>
    <row r="389" spans="1:5" x14ac:dyDescent="0.2">
      <c r="A389" s="622">
        <v>46066</v>
      </c>
      <c r="B389" s="470" t="s">
        <v>905</v>
      </c>
      <c r="C389" s="602">
        <v>300000</v>
      </c>
      <c r="D389" s="470" t="s">
        <v>363</v>
      </c>
      <c r="E389" s="602">
        <v>2352900000</v>
      </c>
    </row>
    <row r="390" spans="1:5" x14ac:dyDescent="0.2">
      <c r="A390" s="622">
        <v>46071</v>
      </c>
      <c r="B390" s="470" t="s">
        <v>902</v>
      </c>
      <c r="C390" s="602">
        <v>125000</v>
      </c>
      <c r="D390" s="470" t="s">
        <v>363</v>
      </c>
      <c r="E390" s="602">
        <v>980375000</v>
      </c>
    </row>
    <row r="391" spans="1:5" x14ac:dyDescent="0.2">
      <c r="A391" s="622">
        <v>46091</v>
      </c>
      <c r="B391" s="470" t="s">
        <v>906</v>
      </c>
      <c r="C391" s="602">
        <v>350000</v>
      </c>
      <c r="D391" s="470" t="s">
        <v>363</v>
      </c>
      <c r="E391" s="602">
        <v>2745050000</v>
      </c>
    </row>
    <row r="392" spans="1:5" x14ac:dyDescent="0.2">
      <c r="A392" s="622">
        <v>46097</v>
      </c>
      <c r="B392" s="470" t="s">
        <v>905</v>
      </c>
      <c r="C392" s="602">
        <v>300000</v>
      </c>
      <c r="D392" s="470" t="s">
        <v>363</v>
      </c>
      <c r="E392" s="602">
        <v>2352900000</v>
      </c>
    </row>
    <row r="393" spans="1:5" x14ac:dyDescent="0.2">
      <c r="A393" s="622">
        <v>46101</v>
      </c>
      <c r="B393" s="470" t="s">
        <v>902</v>
      </c>
      <c r="C393" s="602">
        <v>125000</v>
      </c>
      <c r="D393" s="470" t="s">
        <v>363</v>
      </c>
      <c r="E393" s="602">
        <v>980375000</v>
      </c>
    </row>
    <row r="394" spans="1:5" x14ac:dyDescent="0.2">
      <c r="A394" s="622">
        <v>46122</v>
      </c>
      <c r="B394" s="470" t="s">
        <v>906</v>
      </c>
      <c r="C394" s="602">
        <v>350000</v>
      </c>
      <c r="D394" s="470" t="s">
        <v>363</v>
      </c>
      <c r="E394" s="602">
        <v>2745050000</v>
      </c>
    </row>
    <row r="395" spans="1:5" x14ac:dyDescent="0.2">
      <c r="A395" s="622">
        <v>46129</v>
      </c>
      <c r="B395" s="470" t="s">
        <v>905</v>
      </c>
      <c r="C395" s="602">
        <v>300000</v>
      </c>
      <c r="D395" s="470" t="s">
        <v>363</v>
      </c>
      <c r="E395" s="602">
        <v>2352900000</v>
      </c>
    </row>
    <row r="396" spans="1:5" x14ac:dyDescent="0.2">
      <c r="A396" s="622">
        <v>46129</v>
      </c>
      <c r="B396" s="470" t="s">
        <v>907</v>
      </c>
      <c r="C396" s="602">
        <v>500000</v>
      </c>
      <c r="D396" s="470" t="s">
        <v>363</v>
      </c>
      <c r="E396" s="602">
        <v>3921500000</v>
      </c>
    </row>
    <row r="397" spans="1:5" x14ac:dyDescent="0.2">
      <c r="A397" s="622">
        <v>46130</v>
      </c>
      <c r="B397" s="470" t="s">
        <v>902</v>
      </c>
      <c r="C397" s="602">
        <v>125000</v>
      </c>
      <c r="D397" s="470" t="s">
        <v>363</v>
      </c>
      <c r="E397" s="602">
        <v>980375000</v>
      </c>
    </row>
    <row r="398" spans="1:5" x14ac:dyDescent="0.2">
      <c r="A398" s="622">
        <v>46154</v>
      </c>
      <c r="B398" s="470" t="s">
        <v>906</v>
      </c>
      <c r="C398" s="602">
        <v>350000</v>
      </c>
      <c r="D398" s="470" t="s">
        <v>363</v>
      </c>
      <c r="E398" s="602">
        <v>2745050000</v>
      </c>
    </row>
    <row r="399" spans="1:5" x14ac:dyDescent="0.2">
      <c r="A399" s="622">
        <v>46160</v>
      </c>
      <c r="B399" s="470" t="s">
        <v>905</v>
      </c>
      <c r="C399" s="602">
        <v>300000</v>
      </c>
      <c r="D399" s="470" t="s">
        <v>363</v>
      </c>
      <c r="E399" s="602">
        <v>2352900000</v>
      </c>
    </row>
    <row r="400" spans="1:5" x14ac:dyDescent="0.2">
      <c r="A400" s="622">
        <v>46161</v>
      </c>
      <c r="B400" s="470" t="s">
        <v>908</v>
      </c>
      <c r="C400" s="602">
        <v>500000</v>
      </c>
      <c r="D400" s="470" t="s">
        <v>363</v>
      </c>
      <c r="E400" s="602">
        <v>3921500000</v>
      </c>
    </row>
    <row r="401" spans="1:5" x14ac:dyDescent="0.2">
      <c r="A401" s="622">
        <v>46183</v>
      </c>
      <c r="B401" s="470" t="s">
        <v>906</v>
      </c>
      <c r="C401" s="602">
        <v>350000</v>
      </c>
      <c r="D401" s="470" t="s">
        <v>363</v>
      </c>
      <c r="E401" s="602">
        <v>2745050000</v>
      </c>
    </row>
    <row r="402" spans="1:5" x14ac:dyDescent="0.2">
      <c r="A402" s="622">
        <v>46192</v>
      </c>
      <c r="B402" s="470" t="s">
        <v>909</v>
      </c>
      <c r="C402" s="602">
        <v>500000</v>
      </c>
      <c r="D402" s="470" t="s">
        <v>363</v>
      </c>
      <c r="E402" s="602">
        <v>3921500000</v>
      </c>
    </row>
    <row r="403" spans="1:5" x14ac:dyDescent="0.2">
      <c r="A403" s="622">
        <v>46193</v>
      </c>
      <c r="B403" s="470" t="s">
        <v>905</v>
      </c>
      <c r="C403" s="602">
        <v>300000</v>
      </c>
      <c r="D403" s="470" t="s">
        <v>363</v>
      </c>
      <c r="E403" s="602">
        <v>2352900000</v>
      </c>
    </row>
    <row r="404" spans="1:5" x14ac:dyDescent="0.2">
      <c r="A404" s="622">
        <v>46217</v>
      </c>
      <c r="B404" s="470" t="s">
        <v>906</v>
      </c>
      <c r="C404" s="602">
        <v>350000</v>
      </c>
      <c r="D404" s="470" t="s">
        <v>363</v>
      </c>
      <c r="E404" s="602">
        <v>2745050000</v>
      </c>
    </row>
    <row r="405" spans="1:5" x14ac:dyDescent="0.2">
      <c r="A405" s="622">
        <v>46224</v>
      </c>
      <c r="B405" s="470" t="s">
        <v>910</v>
      </c>
      <c r="C405" s="602">
        <v>500000</v>
      </c>
      <c r="D405" s="470" t="s">
        <v>363</v>
      </c>
      <c r="E405" s="602">
        <v>3921500000</v>
      </c>
    </row>
    <row r="406" spans="1:5" x14ac:dyDescent="0.2">
      <c r="A406" s="622">
        <v>46248</v>
      </c>
      <c r="B406" s="470" t="s">
        <v>906</v>
      </c>
      <c r="C406" s="602">
        <v>350000</v>
      </c>
      <c r="D406" s="470" t="s">
        <v>363</v>
      </c>
      <c r="E406" s="602">
        <v>2745050000</v>
      </c>
    </row>
    <row r="407" spans="1:5" x14ac:dyDescent="0.2">
      <c r="A407" s="622">
        <v>46248</v>
      </c>
      <c r="B407" s="470" t="s">
        <v>911</v>
      </c>
      <c r="C407" s="602">
        <v>250000</v>
      </c>
      <c r="D407" s="470" t="s">
        <v>363</v>
      </c>
      <c r="E407" s="602">
        <v>1960750000</v>
      </c>
    </row>
    <row r="408" spans="1:5" x14ac:dyDescent="0.2">
      <c r="A408" s="622">
        <v>46276</v>
      </c>
      <c r="B408" s="470" t="s">
        <v>906</v>
      </c>
      <c r="C408" s="602">
        <v>350000</v>
      </c>
      <c r="D408" s="470" t="s">
        <v>363</v>
      </c>
      <c r="E408" s="602">
        <v>2745050000</v>
      </c>
    </row>
    <row r="409" spans="1:5" x14ac:dyDescent="0.2">
      <c r="A409" s="622">
        <v>46280</v>
      </c>
      <c r="B409" s="470" t="s">
        <v>911</v>
      </c>
      <c r="C409" s="602">
        <v>250000</v>
      </c>
      <c r="D409" s="470" t="s">
        <v>363</v>
      </c>
      <c r="E409" s="602">
        <v>1960750000</v>
      </c>
    </row>
    <row r="410" spans="1:5" x14ac:dyDescent="0.2">
      <c r="A410" s="622">
        <v>46307</v>
      </c>
      <c r="B410" s="470" t="s">
        <v>912</v>
      </c>
      <c r="C410" s="602">
        <v>375000</v>
      </c>
      <c r="D410" s="470" t="s">
        <v>363</v>
      </c>
      <c r="E410" s="602">
        <v>2941125000</v>
      </c>
    </row>
    <row r="411" spans="1:5" x14ac:dyDescent="0.2">
      <c r="A411" s="622">
        <v>46311</v>
      </c>
      <c r="B411" s="470" t="s">
        <v>911</v>
      </c>
      <c r="C411" s="602">
        <v>250000</v>
      </c>
      <c r="D411" s="470" t="s">
        <v>363</v>
      </c>
      <c r="E411" s="602">
        <v>1960750000</v>
      </c>
    </row>
    <row r="412" spans="1:5" x14ac:dyDescent="0.2">
      <c r="A412" s="622">
        <v>46343</v>
      </c>
      <c r="B412" s="470" t="s">
        <v>911</v>
      </c>
      <c r="C412" s="602">
        <v>250000</v>
      </c>
      <c r="D412" s="470" t="s">
        <v>363</v>
      </c>
      <c r="E412" s="602">
        <v>1960750000</v>
      </c>
    </row>
    <row r="413" spans="1:5" x14ac:dyDescent="0.2">
      <c r="A413" s="622">
        <v>46343</v>
      </c>
      <c r="B413" s="470" t="s">
        <v>912</v>
      </c>
      <c r="C413" s="602">
        <v>375000</v>
      </c>
      <c r="D413" s="470" t="s">
        <v>363</v>
      </c>
      <c r="E413" s="602">
        <v>2941125000</v>
      </c>
    </row>
    <row r="414" spans="1:5" x14ac:dyDescent="0.2">
      <c r="A414" s="622">
        <v>46374</v>
      </c>
      <c r="B414" s="470" t="s">
        <v>912</v>
      </c>
      <c r="C414" s="602">
        <v>375000</v>
      </c>
      <c r="D414" s="470" t="s">
        <v>363</v>
      </c>
      <c r="E414" s="602">
        <v>2941125000</v>
      </c>
    </row>
    <row r="415" spans="1:5" x14ac:dyDescent="0.2">
      <c r="A415" s="622">
        <v>46402</v>
      </c>
      <c r="B415" s="470" t="s">
        <v>912</v>
      </c>
      <c r="C415" s="602">
        <v>375000</v>
      </c>
      <c r="D415" s="470" t="s">
        <v>363</v>
      </c>
      <c r="E415" s="602">
        <v>2941125000</v>
      </c>
    </row>
    <row r="416" spans="1:5" x14ac:dyDescent="0.2">
      <c r="A416" s="485" t="s">
        <v>2029</v>
      </c>
      <c r="B416" s="485"/>
      <c r="C416" s="603">
        <f>SUM(C385:C415)</f>
        <v>9950000</v>
      </c>
      <c r="D416" s="485"/>
      <c r="E416" s="603">
        <f>SUM(E385:E415)</f>
        <v>78037850000</v>
      </c>
    </row>
    <row r="417" spans="1:8" x14ac:dyDescent="0.2">
      <c r="A417" s="485" t="s">
        <v>2031</v>
      </c>
      <c r="B417" s="602"/>
      <c r="C417" s="603">
        <f>+C384+C416</f>
        <v>10725000</v>
      </c>
      <c r="D417" s="603"/>
      <c r="E417" s="603">
        <f>+E384+E416</f>
        <v>84116175000</v>
      </c>
    </row>
    <row r="418" spans="1:8" x14ac:dyDescent="0.2">
      <c r="A418" s="11"/>
      <c r="B418" s="299"/>
      <c r="C418" s="624"/>
      <c r="D418" s="624"/>
      <c r="E418" s="624"/>
    </row>
    <row r="419" spans="1:8" x14ac:dyDescent="0.2">
      <c r="A419" s="11" t="s">
        <v>1279</v>
      </c>
    </row>
    <row r="420" spans="1:8" x14ac:dyDescent="0.2">
      <c r="A420" s="701" t="s">
        <v>2445</v>
      </c>
      <c r="B420" s="701"/>
      <c r="C420" s="701"/>
      <c r="D420" s="701"/>
      <c r="E420" s="701"/>
      <c r="F420" s="701"/>
      <c r="G420" s="701"/>
      <c r="H420" s="701"/>
    </row>
    <row r="422" spans="1:8" x14ac:dyDescent="0.2">
      <c r="C422" s="619">
        <v>2024</v>
      </c>
      <c r="D422" s="619">
        <v>2023</v>
      </c>
    </row>
    <row r="423" spans="1:8" x14ac:dyDescent="0.2">
      <c r="A423" s="463" t="s">
        <v>1280</v>
      </c>
      <c r="B423" s="480"/>
      <c r="C423" s="602">
        <v>18713027418</v>
      </c>
      <c r="D423" s="602">
        <v>20567648700</v>
      </c>
    </row>
    <row r="424" spans="1:8" x14ac:dyDescent="0.2">
      <c r="A424" s="463" t="s">
        <v>1108</v>
      </c>
      <c r="B424" s="480"/>
      <c r="C424" s="602">
        <v>2498779800</v>
      </c>
      <c r="D424" s="602">
        <v>1108348664</v>
      </c>
    </row>
    <row r="425" spans="1:8" x14ac:dyDescent="0.2">
      <c r="A425" s="605" t="s">
        <v>1119</v>
      </c>
      <c r="B425" s="606"/>
      <c r="C425" s="603">
        <v>21211807218</v>
      </c>
      <c r="D425" s="603">
        <v>21675997364</v>
      </c>
    </row>
    <row r="427" spans="1:8" x14ac:dyDescent="0.2">
      <c r="A427" s="11" t="s">
        <v>2446</v>
      </c>
    </row>
    <row r="428" spans="1:8" ht="65.25" customHeight="1" x14ac:dyDescent="0.2">
      <c r="A428" s="701" t="s">
        <v>2447</v>
      </c>
      <c r="B428" s="701"/>
      <c r="C428" s="701"/>
      <c r="D428" s="701"/>
      <c r="E428" s="701"/>
      <c r="F428" s="701"/>
      <c r="G428" s="701"/>
      <c r="H428" s="701"/>
    </row>
    <row r="430" spans="1:8" x14ac:dyDescent="0.2">
      <c r="A430" s="252"/>
      <c r="B430" s="625"/>
      <c r="C430" s="601">
        <v>2024</v>
      </c>
      <c r="D430" s="619">
        <v>2023</v>
      </c>
    </row>
    <row r="431" spans="1:8" x14ac:dyDescent="0.2">
      <c r="A431" s="463" t="s">
        <v>2448</v>
      </c>
      <c r="B431" s="480"/>
      <c r="C431" s="602">
        <v>-96150813298</v>
      </c>
      <c r="D431" s="602">
        <v>-65305856066</v>
      </c>
    </row>
    <row r="432" spans="1:8" x14ac:dyDescent="0.2">
      <c r="A432" s="463" t="s">
        <v>2449</v>
      </c>
      <c r="B432" s="480"/>
      <c r="C432" s="602">
        <v>148246197325</v>
      </c>
      <c r="D432" s="602">
        <v>115186356455</v>
      </c>
    </row>
    <row r="433" spans="1:8" s="11" customFormat="1" x14ac:dyDescent="0.2">
      <c r="A433" s="605" t="s">
        <v>1119</v>
      </c>
      <c r="B433" s="606"/>
      <c r="C433" s="603">
        <v>52095384027</v>
      </c>
      <c r="D433" s="603">
        <v>49880500389</v>
      </c>
    </row>
    <row r="437" spans="1:8" x14ac:dyDescent="0.2">
      <c r="A437" s="11" t="s">
        <v>2450</v>
      </c>
    </row>
    <row r="439" spans="1:8" x14ac:dyDescent="0.2">
      <c r="A439" s="11" t="s">
        <v>2451</v>
      </c>
    </row>
    <row r="441" spans="1:8" ht="45.75" customHeight="1" x14ac:dyDescent="0.2">
      <c r="A441" s="701" t="s">
        <v>2043</v>
      </c>
      <c r="B441" s="701"/>
      <c r="C441" s="701"/>
      <c r="D441" s="701"/>
      <c r="E441" s="701"/>
      <c r="F441" s="701"/>
      <c r="G441" s="701"/>
      <c r="H441" s="701"/>
    </row>
    <row r="442" spans="1:8" x14ac:dyDescent="0.2">
      <c r="A442" s="701"/>
      <c r="B442" s="701"/>
      <c r="C442" s="701"/>
      <c r="D442" s="701"/>
      <c r="E442" s="701"/>
      <c r="F442" s="701"/>
      <c r="G442" s="701"/>
      <c r="H442" s="701"/>
    </row>
    <row r="443" spans="1:8" x14ac:dyDescent="0.2">
      <c r="A443" s="11" t="s">
        <v>1142</v>
      </c>
    </row>
    <row r="445" spans="1:8" ht="44.25" customHeight="1" x14ac:dyDescent="0.2">
      <c r="A445" s="701" t="s">
        <v>2452</v>
      </c>
      <c r="B445" s="701"/>
      <c r="C445" s="701"/>
      <c r="D445" s="701"/>
      <c r="E445" s="701"/>
      <c r="F445" s="701"/>
      <c r="G445" s="701"/>
      <c r="H445" s="701"/>
    </row>
    <row r="446" spans="1:8" ht="27.75" customHeight="1" x14ac:dyDescent="0.2">
      <c r="A446" s="701" t="s">
        <v>2453</v>
      </c>
      <c r="B446" s="701"/>
      <c r="C446" s="701"/>
      <c r="D446" s="701"/>
      <c r="E446" s="701"/>
      <c r="F446" s="701"/>
      <c r="G446" s="701"/>
      <c r="H446" s="701"/>
    </row>
    <row r="447" spans="1:8" ht="27.75" customHeight="1" x14ac:dyDescent="0.2">
      <c r="A447" s="583"/>
      <c r="B447" s="583"/>
      <c r="C447" s="583"/>
      <c r="D447" s="583"/>
      <c r="E447" s="583"/>
      <c r="F447" s="583"/>
      <c r="G447" s="583"/>
      <c r="H447" s="583"/>
    </row>
    <row r="448" spans="1:8" ht="27.75" customHeight="1" x14ac:dyDescent="0.2">
      <c r="A448" s="583"/>
      <c r="B448" s="583"/>
      <c r="C448" s="583"/>
      <c r="D448" s="583"/>
      <c r="E448" s="583"/>
      <c r="F448" s="583"/>
      <c r="G448" s="583"/>
      <c r="H448" s="583"/>
    </row>
    <row r="449" spans="1:8" ht="27.75" customHeight="1" x14ac:dyDescent="0.2">
      <c r="A449" s="583"/>
      <c r="B449" s="583"/>
      <c r="C449" s="583"/>
      <c r="D449" s="583"/>
      <c r="E449" s="583"/>
      <c r="F449" s="583"/>
      <c r="G449" s="583"/>
      <c r="H449" s="583"/>
    </row>
    <row r="450" spans="1:8" ht="27.75" customHeight="1" x14ac:dyDescent="0.2">
      <c r="A450" s="583"/>
      <c r="B450" s="583"/>
      <c r="C450" s="583"/>
      <c r="D450" s="583"/>
      <c r="E450" s="583"/>
      <c r="F450" s="583"/>
      <c r="G450" s="583"/>
      <c r="H450" s="583"/>
    </row>
    <row r="451" spans="1:8" ht="27.75" customHeight="1" x14ac:dyDescent="0.2">
      <c r="A451" s="583"/>
      <c r="B451" s="583"/>
      <c r="C451" s="583"/>
      <c r="D451" s="583"/>
      <c r="E451" s="583"/>
      <c r="F451" s="583"/>
      <c r="G451" s="583"/>
      <c r="H451" s="583"/>
    </row>
    <row r="452" spans="1:8" ht="27.75" customHeight="1" x14ac:dyDescent="0.2">
      <c r="A452" s="583"/>
      <c r="B452" s="583"/>
      <c r="C452" s="583"/>
      <c r="D452" s="583"/>
      <c r="E452" s="583"/>
      <c r="F452" s="583"/>
      <c r="G452" s="583"/>
      <c r="H452" s="583"/>
    </row>
    <row r="453" spans="1:8" ht="27.75" customHeight="1" x14ac:dyDescent="0.2">
      <c r="A453" s="583"/>
      <c r="B453" s="583"/>
      <c r="C453" s="583"/>
      <c r="D453" s="583"/>
      <c r="E453" s="583"/>
      <c r="F453" s="583"/>
      <c r="G453" s="583"/>
      <c r="H453" s="583"/>
    </row>
    <row r="454" spans="1:8" ht="27.75" customHeight="1" x14ac:dyDescent="0.2">
      <c r="A454" s="583"/>
      <c r="B454" s="583"/>
      <c r="C454" s="583"/>
      <c r="D454" s="583"/>
      <c r="E454" s="583"/>
      <c r="F454" s="583"/>
      <c r="G454" s="583"/>
      <c r="H454" s="583"/>
    </row>
    <row r="455" spans="1:8" ht="27.75" customHeight="1" x14ac:dyDescent="0.2">
      <c r="A455" s="583"/>
      <c r="B455" s="583"/>
      <c r="C455" s="583"/>
      <c r="D455" s="583"/>
      <c r="E455" s="583"/>
      <c r="F455" s="583"/>
      <c r="G455" s="583"/>
      <c r="H455" s="583"/>
    </row>
    <row r="456" spans="1:8" ht="27.75" customHeight="1" x14ac:dyDescent="0.2">
      <c r="A456" s="583"/>
      <c r="B456" s="583"/>
      <c r="C456" s="583"/>
      <c r="D456" s="583"/>
      <c r="E456" s="583"/>
      <c r="F456" s="583"/>
      <c r="G456" s="583"/>
      <c r="H456" s="583"/>
    </row>
    <row r="457" spans="1:8" ht="27.75" customHeight="1" x14ac:dyDescent="0.2">
      <c r="A457" s="583"/>
      <c r="B457" s="583"/>
      <c r="C457" s="583"/>
      <c r="D457" s="583"/>
      <c r="E457" s="583"/>
      <c r="F457" s="583"/>
      <c r="G457" s="583"/>
      <c r="H457" s="583"/>
    </row>
    <row r="459" spans="1:8" x14ac:dyDescent="0.2">
      <c r="A459" s="705" t="s">
        <v>2454</v>
      </c>
      <c r="B459" s="705"/>
      <c r="C459" s="705"/>
      <c r="D459" s="705"/>
      <c r="E459" s="705"/>
      <c r="F459" s="705"/>
      <c r="G459" s="705"/>
      <c r="H459" s="705"/>
    </row>
    <row r="460" spans="1:8" ht="35.25" customHeight="1" x14ac:dyDescent="0.2">
      <c r="A460" s="701" t="s">
        <v>2455</v>
      </c>
      <c r="B460" s="701"/>
      <c r="C460" s="701"/>
      <c r="D460" s="701"/>
      <c r="E460" s="701"/>
      <c r="F460" s="701"/>
      <c r="G460" s="701"/>
      <c r="H460" s="701"/>
    </row>
    <row r="461" spans="1:8" ht="35.25" customHeight="1" x14ac:dyDescent="0.2">
      <c r="A461" s="583"/>
      <c r="B461" s="583"/>
      <c r="C461" s="583"/>
      <c r="D461" s="583"/>
      <c r="E461" s="583"/>
      <c r="F461" s="583"/>
      <c r="G461" s="583"/>
      <c r="H461" s="583"/>
    </row>
    <row r="462" spans="1:8" ht="35.25" customHeight="1" x14ac:dyDescent="0.2">
      <c r="A462" s="583"/>
      <c r="B462" s="583"/>
      <c r="C462" s="583"/>
      <c r="D462" s="583"/>
      <c r="E462" s="583"/>
      <c r="F462" s="583"/>
      <c r="G462" s="583"/>
      <c r="H462" s="583"/>
    </row>
    <row r="463" spans="1:8" ht="35.25" customHeight="1" x14ac:dyDescent="0.2">
      <c r="A463" s="583"/>
      <c r="B463" s="583"/>
      <c r="C463" s="583"/>
      <c r="D463" s="583"/>
      <c r="E463" s="583"/>
      <c r="F463" s="583"/>
      <c r="G463" s="583"/>
      <c r="H463" s="583"/>
    </row>
    <row r="464" spans="1:8" ht="35.25" customHeight="1" x14ac:dyDescent="0.2">
      <c r="A464" s="583"/>
      <c r="B464" s="583"/>
      <c r="C464" s="583"/>
      <c r="D464" s="583"/>
      <c r="E464" s="583"/>
      <c r="F464" s="583"/>
      <c r="G464" s="583"/>
      <c r="H464" s="583"/>
    </row>
    <row r="465" spans="1:16384" ht="35.25" customHeight="1" x14ac:dyDescent="0.2">
      <c r="A465" s="583"/>
      <c r="B465" s="583"/>
      <c r="C465" s="583"/>
      <c r="D465" s="583"/>
      <c r="E465" s="583"/>
      <c r="F465" s="583"/>
      <c r="G465" s="583"/>
      <c r="H465" s="583"/>
    </row>
    <row r="466" spans="1:16384" x14ac:dyDescent="0.2">
      <c r="A466" s="11" t="s">
        <v>2456</v>
      </c>
    </row>
    <row r="467" spans="1:16384" x14ac:dyDescent="0.2">
      <c r="A467" s="11"/>
    </row>
    <row r="468" spans="1:16384" x14ac:dyDescent="0.2">
      <c r="A468" s="11"/>
    </row>
    <row r="469" spans="1:16384" x14ac:dyDescent="0.2">
      <c r="A469" s="11"/>
    </row>
    <row r="470" spans="1:16384" x14ac:dyDescent="0.2">
      <c r="A470" s="11"/>
    </row>
    <row r="471" spans="1:16384" x14ac:dyDescent="0.2">
      <c r="A471" s="11"/>
    </row>
    <row r="472" spans="1:16384" x14ac:dyDescent="0.2">
      <c r="A472" s="11"/>
    </row>
    <row r="473" spans="1:16384" x14ac:dyDescent="0.2">
      <c r="A473" s="11"/>
    </row>
    <row r="474" spans="1:16384" x14ac:dyDescent="0.2">
      <c r="A474" s="11"/>
    </row>
    <row r="475" spans="1:16384" x14ac:dyDescent="0.2">
      <c r="A475" s="11"/>
    </row>
    <row r="476" spans="1:16384" x14ac:dyDescent="0.2">
      <c r="A476" s="11"/>
    </row>
    <row r="477" spans="1:16384" x14ac:dyDescent="0.2">
      <c r="A477" s="11"/>
    </row>
    <row r="478" spans="1:16384" x14ac:dyDescent="0.2">
      <c r="A478" s="11"/>
    </row>
    <row r="479" spans="1:16384" x14ac:dyDescent="0.2">
      <c r="A479" s="11" t="s">
        <v>2457</v>
      </c>
    </row>
    <row r="480" spans="1:16384" x14ac:dyDescent="0.2">
      <c r="A480" s="701" t="s">
        <v>1143</v>
      </c>
      <c r="B480" s="701"/>
      <c r="C480" s="701"/>
      <c r="D480" s="701"/>
      <c r="E480" s="701"/>
      <c r="F480" s="701"/>
      <c r="G480" s="701"/>
      <c r="H480" s="701"/>
      <c r="I480" s="701"/>
      <c r="J480" s="701"/>
      <c r="K480" s="701"/>
      <c r="L480" s="701"/>
      <c r="M480" s="701"/>
      <c r="N480" s="701"/>
      <c r="O480" s="701"/>
      <c r="P480" s="701"/>
      <c r="Q480" s="701"/>
      <c r="R480" s="701"/>
      <c r="S480" s="701"/>
      <c r="T480" s="701"/>
      <c r="U480" s="701"/>
      <c r="V480" s="701"/>
      <c r="W480" s="701"/>
      <c r="X480" s="701"/>
      <c r="Y480" s="701"/>
      <c r="Z480" s="701"/>
      <c r="AA480" s="701"/>
      <c r="AB480" s="701"/>
      <c r="AC480" s="701"/>
      <c r="AD480" s="701"/>
      <c r="AE480" s="701"/>
      <c r="AF480" s="701"/>
      <c r="AG480" s="701"/>
      <c r="AH480" s="701"/>
      <c r="AI480" s="701"/>
      <c r="AJ480" s="701"/>
      <c r="AK480" s="701"/>
      <c r="AL480" s="701"/>
      <c r="AM480" s="701"/>
      <c r="AN480" s="701"/>
      <c r="AO480" s="701"/>
      <c r="AP480" s="701"/>
      <c r="AQ480" s="701"/>
      <c r="AR480" s="701"/>
      <c r="AS480" s="701"/>
      <c r="AT480" s="701"/>
      <c r="AU480" s="701"/>
      <c r="AV480" s="701"/>
      <c r="AW480" s="701"/>
      <c r="AX480" s="701"/>
      <c r="AY480" s="701"/>
      <c r="AZ480" s="701"/>
      <c r="BA480" s="701"/>
      <c r="BB480" s="701"/>
      <c r="BC480" s="701"/>
      <c r="BD480" s="701"/>
      <c r="BE480" s="701"/>
      <c r="BF480" s="701"/>
      <c r="BG480" s="701"/>
      <c r="BH480" s="701"/>
      <c r="BI480" s="701"/>
      <c r="BJ480" s="701"/>
      <c r="BK480" s="701"/>
      <c r="BL480" s="701"/>
      <c r="BM480" s="701"/>
      <c r="BN480" s="701"/>
      <c r="BO480" s="701"/>
      <c r="BP480" s="701"/>
      <c r="BQ480" s="701"/>
      <c r="BR480" s="701"/>
      <c r="BS480" s="701"/>
      <c r="BT480" s="701"/>
      <c r="BU480" s="701"/>
      <c r="BV480" s="701"/>
      <c r="BW480" s="701"/>
      <c r="BX480" s="701"/>
      <c r="BY480" s="701"/>
      <c r="BZ480" s="701"/>
      <c r="CA480" s="701"/>
      <c r="CB480" s="701"/>
      <c r="CC480" s="701"/>
      <c r="CD480" s="701"/>
      <c r="CE480" s="701"/>
      <c r="CF480" s="701"/>
      <c r="CG480" s="701"/>
      <c r="CH480" s="701"/>
      <c r="CI480" s="701"/>
      <c r="CJ480" s="701"/>
      <c r="CK480" s="701"/>
      <c r="CL480" s="701"/>
      <c r="CM480" s="701"/>
      <c r="CN480" s="701"/>
      <c r="CO480" s="701"/>
      <c r="CP480" s="701"/>
      <c r="CQ480" s="701"/>
      <c r="CR480" s="701"/>
      <c r="CS480" s="701"/>
      <c r="CT480" s="701"/>
      <c r="CU480" s="701"/>
      <c r="CV480" s="701"/>
      <c r="CW480" s="701"/>
      <c r="CX480" s="701"/>
      <c r="CY480" s="701"/>
      <c r="CZ480" s="701"/>
      <c r="DA480" s="701"/>
      <c r="DB480" s="701"/>
      <c r="DC480" s="701"/>
      <c r="DD480" s="701"/>
      <c r="DE480" s="701"/>
      <c r="DF480" s="701"/>
      <c r="DG480" s="701"/>
      <c r="DH480" s="701"/>
      <c r="DI480" s="701"/>
      <c r="DJ480" s="701"/>
      <c r="DK480" s="701"/>
      <c r="DL480" s="701"/>
      <c r="DM480" s="701"/>
      <c r="DN480" s="701"/>
      <c r="DO480" s="701"/>
      <c r="DP480" s="701"/>
      <c r="DQ480" s="701"/>
      <c r="DR480" s="701"/>
      <c r="DS480" s="701"/>
      <c r="DT480" s="701"/>
      <c r="DU480" s="701"/>
      <c r="DV480" s="701"/>
      <c r="DW480" s="701"/>
      <c r="DX480" s="701"/>
      <c r="DY480" s="701"/>
      <c r="DZ480" s="701"/>
      <c r="EA480" s="701"/>
      <c r="EB480" s="701"/>
      <c r="EC480" s="701"/>
      <c r="ED480" s="701"/>
      <c r="EE480" s="701"/>
      <c r="EF480" s="701"/>
      <c r="EG480" s="701"/>
      <c r="EH480" s="701"/>
      <c r="EI480" s="701"/>
      <c r="EJ480" s="701"/>
      <c r="EK480" s="701"/>
      <c r="EL480" s="701"/>
      <c r="EM480" s="701"/>
      <c r="EN480" s="701"/>
      <c r="EO480" s="701"/>
      <c r="EP480" s="701"/>
      <c r="EQ480" s="701"/>
      <c r="ER480" s="701"/>
      <c r="ES480" s="701"/>
      <c r="ET480" s="701"/>
      <c r="EU480" s="701"/>
      <c r="EV480" s="701"/>
      <c r="EW480" s="701"/>
      <c r="EX480" s="701"/>
      <c r="EY480" s="701"/>
      <c r="EZ480" s="701"/>
      <c r="FA480" s="701"/>
      <c r="FB480" s="701"/>
      <c r="FC480" s="701"/>
      <c r="FD480" s="701"/>
      <c r="FE480" s="701"/>
      <c r="FF480" s="701"/>
      <c r="FG480" s="701"/>
      <c r="FH480" s="701"/>
      <c r="FI480" s="701"/>
      <c r="FJ480" s="701"/>
      <c r="FK480" s="701"/>
      <c r="FL480" s="701"/>
      <c r="FM480" s="701"/>
      <c r="FN480" s="701"/>
      <c r="FO480" s="701"/>
      <c r="FP480" s="701"/>
      <c r="FQ480" s="701"/>
      <c r="FR480" s="701"/>
      <c r="FS480" s="701"/>
      <c r="FT480" s="701"/>
      <c r="FU480" s="701"/>
      <c r="FV480" s="701"/>
      <c r="FW480" s="701"/>
      <c r="FX480" s="701"/>
      <c r="FY480" s="701"/>
      <c r="FZ480" s="701"/>
      <c r="GA480" s="701"/>
      <c r="GB480" s="701"/>
      <c r="GC480" s="701"/>
      <c r="GD480" s="701"/>
      <c r="GE480" s="701"/>
      <c r="GF480" s="701"/>
      <c r="GG480" s="701"/>
      <c r="GH480" s="701"/>
      <c r="GI480" s="701"/>
      <c r="GJ480" s="701"/>
      <c r="GK480" s="701"/>
      <c r="GL480" s="701"/>
      <c r="GM480" s="701"/>
      <c r="GN480" s="701"/>
      <c r="GO480" s="701"/>
      <c r="GP480" s="701"/>
      <c r="GQ480" s="701"/>
      <c r="GR480" s="701"/>
      <c r="GS480" s="701"/>
      <c r="GT480" s="701"/>
      <c r="GU480" s="701"/>
      <c r="GV480" s="701"/>
      <c r="GW480" s="701"/>
      <c r="GX480" s="701"/>
      <c r="GY480" s="701"/>
      <c r="GZ480" s="701"/>
      <c r="HA480" s="701"/>
      <c r="HB480" s="701"/>
      <c r="HC480" s="701"/>
      <c r="HD480" s="701"/>
      <c r="HE480" s="701"/>
      <c r="HF480" s="701"/>
      <c r="HG480" s="701"/>
      <c r="HH480" s="701"/>
      <c r="HI480" s="701"/>
      <c r="HJ480" s="701"/>
      <c r="HK480" s="701"/>
      <c r="HL480" s="701"/>
      <c r="HM480" s="701"/>
      <c r="HN480" s="701"/>
      <c r="HO480" s="701"/>
      <c r="HP480" s="701"/>
      <c r="HQ480" s="701"/>
      <c r="HR480" s="701"/>
      <c r="HS480" s="701"/>
      <c r="HT480" s="701"/>
      <c r="HU480" s="701"/>
      <c r="HV480" s="701"/>
      <c r="HW480" s="701"/>
      <c r="HX480" s="701"/>
      <c r="HY480" s="701"/>
      <c r="HZ480" s="701"/>
      <c r="IA480" s="701"/>
      <c r="IB480" s="701"/>
      <c r="IC480" s="701"/>
      <c r="ID480" s="701"/>
      <c r="IE480" s="701"/>
      <c r="IF480" s="701"/>
      <c r="IG480" s="701"/>
      <c r="IH480" s="701"/>
      <c r="II480" s="701"/>
      <c r="IJ480" s="701"/>
      <c r="IK480" s="701"/>
      <c r="IL480" s="701"/>
      <c r="IM480" s="701"/>
      <c r="IN480" s="701"/>
      <c r="IO480" s="701"/>
      <c r="IP480" s="701"/>
      <c r="IQ480" s="701"/>
      <c r="IR480" s="701"/>
      <c r="IS480" s="701"/>
      <c r="IT480" s="701"/>
      <c r="IU480" s="701"/>
      <c r="IV480" s="701"/>
      <c r="IW480" s="701"/>
      <c r="IX480" s="701"/>
      <c r="IY480" s="701"/>
      <c r="IZ480" s="701"/>
      <c r="JA480" s="701"/>
      <c r="JB480" s="701"/>
      <c r="JC480" s="701"/>
      <c r="JD480" s="701"/>
      <c r="JE480" s="701"/>
      <c r="JF480" s="701"/>
      <c r="JG480" s="701"/>
      <c r="JH480" s="701"/>
      <c r="JI480" s="701"/>
      <c r="JJ480" s="701"/>
      <c r="JK480" s="701"/>
      <c r="JL480" s="701"/>
      <c r="JM480" s="701"/>
      <c r="JN480" s="701"/>
      <c r="JO480" s="701"/>
      <c r="JP480" s="701"/>
      <c r="JQ480" s="701"/>
      <c r="JR480" s="701"/>
      <c r="JS480" s="701"/>
      <c r="JT480" s="701"/>
      <c r="JU480" s="701"/>
      <c r="JV480" s="701"/>
      <c r="JW480" s="701"/>
      <c r="JX480" s="701"/>
      <c r="JY480" s="701"/>
      <c r="JZ480" s="701"/>
      <c r="KA480" s="701"/>
      <c r="KB480" s="701"/>
      <c r="KC480" s="701"/>
      <c r="KD480" s="701"/>
      <c r="KE480" s="701"/>
      <c r="KF480" s="701"/>
      <c r="KG480" s="701"/>
      <c r="KH480" s="701"/>
      <c r="KI480" s="701"/>
      <c r="KJ480" s="701"/>
      <c r="KK480" s="701"/>
      <c r="KL480" s="701"/>
      <c r="KM480" s="701"/>
      <c r="KN480" s="701"/>
      <c r="KO480" s="701"/>
      <c r="KP480" s="701"/>
      <c r="KQ480" s="701"/>
      <c r="KR480" s="701"/>
      <c r="KS480" s="701"/>
      <c r="KT480" s="701"/>
      <c r="KU480" s="701"/>
      <c r="KV480" s="701"/>
      <c r="KW480" s="701"/>
      <c r="KX480" s="701"/>
      <c r="KY480" s="701"/>
      <c r="KZ480" s="701"/>
      <c r="LA480" s="701"/>
      <c r="LB480" s="701"/>
      <c r="LC480" s="701"/>
      <c r="LD480" s="701"/>
      <c r="LE480" s="701"/>
      <c r="LF480" s="701"/>
      <c r="LG480" s="701"/>
      <c r="LH480" s="701"/>
      <c r="LI480" s="701"/>
      <c r="LJ480" s="701"/>
      <c r="LK480" s="701"/>
      <c r="LL480" s="701"/>
      <c r="LM480" s="701"/>
      <c r="LN480" s="701"/>
      <c r="LO480" s="701"/>
      <c r="LP480" s="701"/>
      <c r="LQ480" s="701"/>
      <c r="LR480" s="701"/>
      <c r="LS480" s="701"/>
      <c r="LT480" s="701"/>
      <c r="LU480" s="701"/>
      <c r="LV480" s="701"/>
      <c r="LW480" s="701"/>
      <c r="LX480" s="701"/>
      <c r="LY480" s="701"/>
      <c r="LZ480" s="701"/>
      <c r="MA480" s="701"/>
      <c r="MB480" s="701"/>
      <c r="MC480" s="701"/>
      <c r="MD480" s="701"/>
      <c r="ME480" s="701"/>
      <c r="MF480" s="701"/>
      <c r="MG480" s="701"/>
      <c r="MH480" s="701"/>
      <c r="MI480" s="701"/>
      <c r="MJ480" s="701"/>
      <c r="MK480" s="701"/>
      <c r="ML480" s="701"/>
      <c r="MM480" s="701"/>
      <c r="MN480" s="701"/>
      <c r="MO480" s="701"/>
      <c r="MP480" s="701"/>
      <c r="MQ480" s="701"/>
      <c r="MR480" s="701"/>
      <c r="MS480" s="701"/>
      <c r="MT480" s="701"/>
      <c r="MU480" s="701"/>
      <c r="MV480" s="701"/>
      <c r="MW480" s="701"/>
      <c r="MX480" s="701"/>
      <c r="MY480" s="701"/>
      <c r="MZ480" s="701"/>
      <c r="NA480" s="701"/>
      <c r="NB480" s="701"/>
      <c r="NC480" s="701"/>
      <c r="ND480" s="701"/>
      <c r="NE480" s="701"/>
      <c r="NF480" s="701"/>
      <c r="NG480" s="701"/>
      <c r="NH480" s="701"/>
      <c r="NI480" s="701"/>
      <c r="NJ480" s="701"/>
      <c r="NK480" s="701"/>
      <c r="NL480" s="701"/>
      <c r="NM480" s="701"/>
      <c r="NN480" s="701"/>
      <c r="NO480" s="701"/>
      <c r="NP480" s="701"/>
      <c r="NQ480" s="701"/>
      <c r="NR480" s="701"/>
      <c r="NS480" s="701"/>
      <c r="NT480" s="701"/>
      <c r="NU480" s="701"/>
      <c r="NV480" s="701"/>
      <c r="NW480" s="701"/>
      <c r="NX480" s="701"/>
      <c r="NY480" s="701"/>
      <c r="NZ480" s="701"/>
      <c r="OA480" s="701"/>
      <c r="OB480" s="701"/>
      <c r="OC480" s="701"/>
      <c r="OD480" s="701"/>
      <c r="OE480" s="701"/>
      <c r="OF480" s="701"/>
      <c r="OG480" s="701"/>
      <c r="OH480" s="701"/>
      <c r="OI480" s="701"/>
      <c r="OJ480" s="701"/>
      <c r="OK480" s="701"/>
      <c r="OL480" s="701"/>
      <c r="OM480" s="701"/>
      <c r="ON480" s="701"/>
      <c r="OO480" s="701"/>
      <c r="OP480" s="701"/>
      <c r="OQ480" s="701"/>
      <c r="OR480" s="701"/>
      <c r="OS480" s="701"/>
      <c r="OT480" s="701"/>
      <c r="OU480" s="701"/>
      <c r="OV480" s="701"/>
      <c r="OW480" s="701"/>
      <c r="OX480" s="701"/>
      <c r="OY480" s="701"/>
      <c r="OZ480" s="701"/>
      <c r="PA480" s="701"/>
      <c r="PB480" s="701"/>
      <c r="PC480" s="701"/>
      <c r="PD480" s="701"/>
      <c r="PE480" s="701"/>
      <c r="PF480" s="701"/>
      <c r="PG480" s="701"/>
      <c r="PH480" s="701"/>
      <c r="PI480" s="701"/>
      <c r="PJ480" s="701"/>
      <c r="PK480" s="701"/>
      <c r="PL480" s="701"/>
      <c r="PM480" s="701"/>
      <c r="PN480" s="701"/>
      <c r="PO480" s="701"/>
      <c r="PP480" s="701"/>
      <c r="PQ480" s="701"/>
      <c r="PR480" s="701"/>
      <c r="PS480" s="701"/>
      <c r="PT480" s="701"/>
      <c r="PU480" s="701"/>
      <c r="PV480" s="701"/>
      <c r="PW480" s="701"/>
      <c r="PX480" s="701"/>
      <c r="PY480" s="701"/>
      <c r="PZ480" s="701"/>
      <c r="QA480" s="701"/>
      <c r="QB480" s="701"/>
      <c r="QC480" s="701"/>
      <c r="QD480" s="701"/>
      <c r="QE480" s="701"/>
      <c r="QF480" s="701"/>
      <c r="QG480" s="701"/>
      <c r="QH480" s="701"/>
      <c r="QI480" s="701"/>
      <c r="QJ480" s="701"/>
      <c r="QK480" s="701"/>
      <c r="QL480" s="701"/>
      <c r="QM480" s="701"/>
      <c r="QN480" s="701"/>
      <c r="QO480" s="701"/>
      <c r="QP480" s="701"/>
      <c r="QQ480" s="701"/>
      <c r="QR480" s="701"/>
      <c r="QS480" s="701"/>
      <c r="QT480" s="701"/>
      <c r="QU480" s="701"/>
      <c r="QV480" s="701"/>
      <c r="QW480" s="701"/>
      <c r="QX480" s="701"/>
      <c r="QY480" s="701"/>
      <c r="QZ480" s="701"/>
      <c r="RA480" s="701"/>
      <c r="RB480" s="701"/>
      <c r="RC480" s="701"/>
      <c r="RD480" s="701"/>
      <c r="RE480" s="701"/>
      <c r="RF480" s="701"/>
      <c r="RG480" s="701"/>
      <c r="RH480" s="701"/>
      <c r="RI480" s="701"/>
      <c r="RJ480" s="701"/>
      <c r="RK480" s="701"/>
      <c r="RL480" s="701"/>
      <c r="RM480" s="701"/>
      <c r="RN480" s="701"/>
      <c r="RO480" s="701"/>
      <c r="RP480" s="701"/>
      <c r="RQ480" s="701"/>
      <c r="RR480" s="701"/>
      <c r="RS480" s="701"/>
      <c r="RT480" s="701"/>
      <c r="RU480" s="701"/>
      <c r="RV480" s="701"/>
      <c r="RW480" s="701"/>
      <c r="RX480" s="701"/>
      <c r="RY480" s="701"/>
      <c r="RZ480" s="701"/>
      <c r="SA480" s="701"/>
      <c r="SB480" s="701"/>
      <c r="SC480" s="701"/>
      <c r="SD480" s="701"/>
      <c r="SE480" s="701"/>
      <c r="SF480" s="701"/>
      <c r="SG480" s="701"/>
      <c r="SH480" s="701"/>
      <c r="SI480" s="701"/>
      <c r="SJ480" s="701"/>
      <c r="SK480" s="701"/>
      <c r="SL480" s="701"/>
      <c r="SM480" s="701"/>
      <c r="SN480" s="701"/>
      <c r="SO480" s="701"/>
      <c r="SP480" s="701"/>
      <c r="SQ480" s="701"/>
      <c r="SR480" s="701"/>
      <c r="SS480" s="701"/>
      <c r="ST480" s="701"/>
      <c r="SU480" s="701"/>
      <c r="SV480" s="701"/>
      <c r="SW480" s="701"/>
      <c r="SX480" s="701"/>
      <c r="SY480" s="701"/>
      <c r="SZ480" s="701"/>
      <c r="TA480" s="701"/>
      <c r="TB480" s="701"/>
      <c r="TC480" s="701"/>
      <c r="TD480" s="701"/>
      <c r="TE480" s="701"/>
      <c r="TF480" s="701"/>
      <c r="TG480" s="701"/>
      <c r="TH480" s="701"/>
      <c r="TI480" s="701"/>
      <c r="TJ480" s="701"/>
      <c r="TK480" s="701"/>
      <c r="TL480" s="701"/>
      <c r="TM480" s="701"/>
      <c r="TN480" s="701"/>
      <c r="TO480" s="701"/>
      <c r="TP480" s="701"/>
      <c r="TQ480" s="701"/>
      <c r="TR480" s="701"/>
      <c r="TS480" s="701"/>
      <c r="TT480" s="701"/>
      <c r="TU480" s="701"/>
      <c r="TV480" s="701"/>
      <c r="TW480" s="701"/>
      <c r="TX480" s="701"/>
      <c r="TY480" s="701"/>
      <c r="TZ480" s="701"/>
      <c r="UA480" s="701"/>
      <c r="UB480" s="701"/>
      <c r="UC480" s="701"/>
      <c r="UD480" s="701"/>
      <c r="UE480" s="701"/>
      <c r="UF480" s="701"/>
      <c r="UG480" s="701"/>
      <c r="UH480" s="701"/>
      <c r="UI480" s="701"/>
      <c r="UJ480" s="701"/>
      <c r="UK480" s="701"/>
      <c r="UL480" s="701"/>
      <c r="UM480" s="701"/>
      <c r="UN480" s="701"/>
      <c r="UO480" s="701"/>
      <c r="UP480" s="701"/>
      <c r="UQ480" s="701"/>
      <c r="UR480" s="701"/>
      <c r="US480" s="701"/>
      <c r="UT480" s="701"/>
      <c r="UU480" s="701"/>
      <c r="UV480" s="701"/>
      <c r="UW480" s="701"/>
      <c r="UX480" s="701"/>
      <c r="UY480" s="701"/>
      <c r="UZ480" s="701"/>
      <c r="VA480" s="701"/>
      <c r="VB480" s="701"/>
      <c r="VC480" s="701"/>
      <c r="VD480" s="701"/>
      <c r="VE480" s="701"/>
      <c r="VF480" s="701"/>
      <c r="VG480" s="701"/>
      <c r="VH480" s="701"/>
      <c r="VI480" s="701"/>
      <c r="VJ480" s="701"/>
      <c r="VK480" s="701"/>
      <c r="VL480" s="701"/>
      <c r="VM480" s="701"/>
      <c r="VN480" s="701"/>
      <c r="VO480" s="701"/>
      <c r="VP480" s="701"/>
      <c r="VQ480" s="701"/>
      <c r="VR480" s="701"/>
      <c r="VS480" s="701"/>
      <c r="VT480" s="701"/>
      <c r="VU480" s="701"/>
      <c r="VV480" s="701"/>
      <c r="VW480" s="701"/>
      <c r="VX480" s="701"/>
      <c r="VY480" s="701"/>
      <c r="VZ480" s="701"/>
      <c r="WA480" s="701"/>
      <c r="WB480" s="701"/>
      <c r="WC480" s="701"/>
      <c r="WD480" s="701"/>
      <c r="WE480" s="701"/>
      <c r="WF480" s="701"/>
      <c r="WG480" s="701"/>
      <c r="WH480" s="701"/>
      <c r="WI480" s="701"/>
      <c r="WJ480" s="701"/>
      <c r="WK480" s="701"/>
      <c r="WL480" s="701"/>
      <c r="WM480" s="701"/>
      <c r="WN480" s="701"/>
      <c r="WO480" s="701"/>
      <c r="WP480" s="701"/>
      <c r="WQ480" s="701"/>
      <c r="WR480" s="701"/>
      <c r="WS480" s="701"/>
      <c r="WT480" s="701"/>
      <c r="WU480" s="701"/>
      <c r="WV480" s="701"/>
      <c r="WW480" s="701"/>
      <c r="WX480" s="701"/>
      <c r="WY480" s="701"/>
      <c r="WZ480" s="701"/>
      <c r="XA480" s="701"/>
      <c r="XB480" s="701"/>
      <c r="XC480" s="701"/>
      <c r="XD480" s="701"/>
      <c r="XE480" s="701"/>
      <c r="XF480" s="701"/>
      <c r="XG480" s="701"/>
      <c r="XH480" s="701"/>
      <c r="XI480" s="701"/>
      <c r="XJ480" s="701"/>
      <c r="XK480" s="701"/>
      <c r="XL480" s="701"/>
      <c r="XM480" s="701"/>
      <c r="XN480" s="701"/>
      <c r="XO480" s="701"/>
      <c r="XP480" s="701"/>
      <c r="XQ480" s="701"/>
      <c r="XR480" s="701"/>
      <c r="XS480" s="701"/>
      <c r="XT480" s="701"/>
      <c r="XU480" s="701"/>
      <c r="XV480" s="701"/>
      <c r="XW480" s="701"/>
      <c r="XX480" s="701"/>
      <c r="XY480" s="701"/>
      <c r="XZ480" s="701"/>
      <c r="YA480" s="701"/>
      <c r="YB480" s="701"/>
      <c r="YC480" s="701"/>
      <c r="YD480" s="701"/>
      <c r="YE480" s="701"/>
      <c r="YF480" s="701"/>
      <c r="YG480" s="701"/>
      <c r="YH480" s="701"/>
      <c r="YI480" s="701"/>
      <c r="YJ480" s="701"/>
      <c r="YK480" s="701"/>
      <c r="YL480" s="701"/>
      <c r="YM480" s="701"/>
      <c r="YN480" s="701"/>
      <c r="YO480" s="701"/>
      <c r="YP480" s="701"/>
      <c r="YQ480" s="701"/>
      <c r="YR480" s="701"/>
      <c r="YS480" s="701"/>
      <c r="YT480" s="701"/>
      <c r="YU480" s="701"/>
      <c r="YV480" s="701"/>
      <c r="YW480" s="701"/>
      <c r="YX480" s="701"/>
      <c r="YY480" s="701"/>
      <c r="YZ480" s="701"/>
      <c r="ZA480" s="701"/>
      <c r="ZB480" s="701"/>
      <c r="ZC480" s="701"/>
      <c r="ZD480" s="701"/>
      <c r="ZE480" s="701"/>
      <c r="ZF480" s="701"/>
      <c r="ZG480" s="701"/>
      <c r="ZH480" s="701"/>
      <c r="ZI480" s="701"/>
      <c r="ZJ480" s="701"/>
      <c r="ZK480" s="701"/>
      <c r="ZL480" s="701"/>
      <c r="ZM480" s="701"/>
      <c r="ZN480" s="701"/>
      <c r="ZO480" s="701"/>
      <c r="ZP480" s="701"/>
      <c r="ZQ480" s="701"/>
      <c r="ZR480" s="701"/>
      <c r="ZS480" s="701"/>
      <c r="ZT480" s="701"/>
      <c r="ZU480" s="701"/>
      <c r="ZV480" s="701"/>
      <c r="ZW480" s="701"/>
      <c r="ZX480" s="701"/>
      <c r="ZY480" s="701"/>
      <c r="ZZ480" s="701"/>
      <c r="AAA480" s="701"/>
      <c r="AAB480" s="701"/>
      <c r="AAC480" s="701"/>
      <c r="AAD480" s="701"/>
      <c r="AAE480" s="701"/>
      <c r="AAF480" s="701"/>
      <c r="AAG480" s="701"/>
      <c r="AAH480" s="701"/>
      <c r="AAI480" s="701"/>
      <c r="AAJ480" s="701"/>
      <c r="AAK480" s="701"/>
      <c r="AAL480" s="701"/>
      <c r="AAM480" s="701"/>
      <c r="AAN480" s="701"/>
      <c r="AAO480" s="701"/>
      <c r="AAP480" s="701"/>
      <c r="AAQ480" s="701"/>
      <c r="AAR480" s="701"/>
      <c r="AAS480" s="701"/>
      <c r="AAT480" s="701"/>
      <c r="AAU480" s="701"/>
      <c r="AAV480" s="701"/>
      <c r="AAW480" s="701"/>
      <c r="AAX480" s="701"/>
      <c r="AAY480" s="701"/>
      <c r="AAZ480" s="701"/>
      <c r="ABA480" s="701"/>
      <c r="ABB480" s="701"/>
      <c r="ABC480" s="701"/>
      <c r="ABD480" s="701"/>
      <c r="ABE480" s="701"/>
      <c r="ABF480" s="701"/>
      <c r="ABG480" s="701"/>
      <c r="ABH480" s="701"/>
      <c r="ABI480" s="701"/>
      <c r="ABJ480" s="701"/>
      <c r="ABK480" s="701"/>
      <c r="ABL480" s="701"/>
      <c r="ABM480" s="701"/>
      <c r="ABN480" s="701"/>
      <c r="ABO480" s="701"/>
      <c r="ABP480" s="701"/>
      <c r="ABQ480" s="701"/>
      <c r="ABR480" s="701"/>
      <c r="ABS480" s="701"/>
      <c r="ABT480" s="701"/>
      <c r="ABU480" s="701"/>
      <c r="ABV480" s="701"/>
      <c r="ABW480" s="701"/>
      <c r="ABX480" s="701"/>
      <c r="ABY480" s="701"/>
      <c r="ABZ480" s="701"/>
      <c r="ACA480" s="701"/>
      <c r="ACB480" s="701"/>
      <c r="ACC480" s="701"/>
      <c r="ACD480" s="701"/>
      <c r="ACE480" s="701"/>
      <c r="ACF480" s="701"/>
      <c r="ACG480" s="701"/>
      <c r="ACH480" s="701"/>
      <c r="ACI480" s="701"/>
      <c r="ACJ480" s="701"/>
      <c r="ACK480" s="701"/>
      <c r="ACL480" s="701"/>
      <c r="ACM480" s="701"/>
      <c r="ACN480" s="701"/>
      <c r="ACO480" s="701"/>
      <c r="ACP480" s="701"/>
      <c r="ACQ480" s="701"/>
      <c r="ACR480" s="701"/>
      <c r="ACS480" s="701"/>
      <c r="ACT480" s="701"/>
      <c r="ACU480" s="701"/>
      <c r="ACV480" s="701"/>
      <c r="ACW480" s="701"/>
      <c r="ACX480" s="701"/>
      <c r="ACY480" s="701"/>
      <c r="ACZ480" s="701"/>
      <c r="ADA480" s="701"/>
      <c r="ADB480" s="701"/>
      <c r="ADC480" s="701"/>
      <c r="ADD480" s="701"/>
      <c r="ADE480" s="701"/>
      <c r="ADF480" s="701"/>
      <c r="ADG480" s="701"/>
      <c r="ADH480" s="701"/>
      <c r="ADI480" s="701"/>
      <c r="ADJ480" s="701"/>
      <c r="ADK480" s="701"/>
      <c r="ADL480" s="701"/>
      <c r="ADM480" s="701"/>
      <c r="ADN480" s="701"/>
      <c r="ADO480" s="701"/>
      <c r="ADP480" s="701"/>
      <c r="ADQ480" s="701"/>
      <c r="ADR480" s="701"/>
      <c r="ADS480" s="701"/>
      <c r="ADT480" s="701"/>
      <c r="ADU480" s="701"/>
      <c r="ADV480" s="701"/>
      <c r="ADW480" s="701"/>
      <c r="ADX480" s="701"/>
      <c r="ADY480" s="701"/>
      <c r="ADZ480" s="701"/>
      <c r="AEA480" s="701"/>
      <c r="AEB480" s="701"/>
      <c r="AEC480" s="701"/>
      <c r="AED480" s="701"/>
      <c r="AEE480" s="701"/>
      <c r="AEF480" s="701"/>
      <c r="AEG480" s="701"/>
      <c r="AEH480" s="701"/>
      <c r="AEI480" s="701"/>
      <c r="AEJ480" s="701"/>
      <c r="AEK480" s="701"/>
      <c r="AEL480" s="701"/>
      <c r="AEM480" s="701"/>
      <c r="AEN480" s="701"/>
      <c r="AEO480" s="701"/>
      <c r="AEP480" s="701"/>
      <c r="AEQ480" s="701"/>
      <c r="AER480" s="701"/>
      <c r="AES480" s="701"/>
      <c r="AET480" s="701"/>
      <c r="AEU480" s="701"/>
      <c r="AEV480" s="701"/>
      <c r="AEW480" s="701"/>
      <c r="AEX480" s="701"/>
      <c r="AEY480" s="701"/>
      <c r="AEZ480" s="701"/>
      <c r="AFA480" s="701"/>
      <c r="AFB480" s="701"/>
      <c r="AFC480" s="701"/>
      <c r="AFD480" s="701"/>
      <c r="AFE480" s="701"/>
      <c r="AFF480" s="701"/>
      <c r="AFG480" s="701"/>
      <c r="AFH480" s="701"/>
      <c r="AFI480" s="701"/>
      <c r="AFJ480" s="701"/>
      <c r="AFK480" s="701"/>
      <c r="AFL480" s="701"/>
      <c r="AFM480" s="701"/>
      <c r="AFN480" s="701"/>
      <c r="AFO480" s="701"/>
      <c r="AFP480" s="701"/>
      <c r="AFQ480" s="701"/>
      <c r="AFR480" s="701"/>
      <c r="AFS480" s="701"/>
      <c r="AFT480" s="701"/>
      <c r="AFU480" s="701"/>
      <c r="AFV480" s="701"/>
      <c r="AFW480" s="701"/>
      <c r="AFX480" s="701"/>
      <c r="AFY480" s="701"/>
      <c r="AFZ480" s="701"/>
      <c r="AGA480" s="701"/>
      <c r="AGB480" s="701"/>
      <c r="AGC480" s="701"/>
      <c r="AGD480" s="701"/>
      <c r="AGE480" s="701"/>
      <c r="AGF480" s="701"/>
      <c r="AGG480" s="701"/>
      <c r="AGH480" s="701"/>
      <c r="AGI480" s="701"/>
      <c r="AGJ480" s="701"/>
      <c r="AGK480" s="701"/>
      <c r="AGL480" s="701"/>
      <c r="AGM480" s="701"/>
      <c r="AGN480" s="701"/>
      <c r="AGO480" s="701"/>
      <c r="AGP480" s="701"/>
      <c r="AGQ480" s="701"/>
      <c r="AGR480" s="701"/>
      <c r="AGS480" s="701"/>
      <c r="AGT480" s="701"/>
      <c r="AGU480" s="701"/>
      <c r="AGV480" s="701"/>
      <c r="AGW480" s="701"/>
      <c r="AGX480" s="701"/>
      <c r="AGY480" s="701"/>
      <c r="AGZ480" s="701"/>
      <c r="AHA480" s="701"/>
      <c r="AHB480" s="701"/>
      <c r="AHC480" s="701"/>
      <c r="AHD480" s="701"/>
      <c r="AHE480" s="701"/>
      <c r="AHF480" s="701"/>
      <c r="AHG480" s="701"/>
      <c r="AHH480" s="701"/>
      <c r="AHI480" s="701"/>
      <c r="AHJ480" s="701"/>
      <c r="AHK480" s="701"/>
      <c r="AHL480" s="701"/>
      <c r="AHM480" s="701"/>
      <c r="AHN480" s="701"/>
      <c r="AHO480" s="701"/>
      <c r="AHP480" s="701"/>
      <c r="AHQ480" s="701"/>
      <c r="AHR480" s="701"/>
      <c r="AHS480" s="701"/>
      <c r="AHT480" s="701"/>
      <c r="AHU480" s="701"/>
      <c r="AHV480" s="701"/>
      <c r="AHW480" s="701"/>
      <c r="AHX480" s="701"/>
      <c r="AHY480" s="701"/>
      <c r="AHZ480" s="701"/>
      <c r="AIA480" s="701"/>
      <c r="AIB480" s="701"/>
      <c r="AIC480" s="701"/>
      <c r="AID480" s="701"/>
      <c r="AIE480" s="701"/>
      <c r="AIF480" s="701"/>
      <c r="AIG480" s="701"/>
      <c r="AIH480" s="701"/>
      <c r="AII480" s="701"/>
      <c r="AIJ480" s="701"/>
      <c r="AIK480" s="701"/>
      <c r="AIL480" s="701"/>
      <c r="AIM480" s="701"/>
      <c r="AIN480" s="701"/>
      <c r="AIO480" s="701"/>
      <c r="AIP480" s="701"/>
      <c r="AIQ480" s="701"/>
      <c r="AIR480" s="701"/>
      <c r="AIS480" s="701"/>
      <c r="AIT480" s="701"/>
      <c r="AIU480" s="701"/>
      <c r="AIV480" s="701"/>
      <c r="AIW480" s="701"/>
      <c r="AIX480" s="701"/>
      <c r="AIY480" s="701"/>
      <c r="AIZ480" s="701"/>
      <c r="AJA480" s="701"/>
      <c r="AJB480" s="701"/>
      <c r="AJC480" s="701"/>
      <c r="AJD480" s="701"/>
      <c r="AJE480" s="701"/>
      <c r="AJF480" s="701"/>
      <c r="AJG480" s="701"/>
      <c r="AJH480" s="701"/>
      <c r="AJI480" s="701"/>
      <c r="AJJ480" s="701"/>
      <c r="AJK480" s="701"/>
      <c r="AJL480" s="701"/>
      <c r="AJM480" s="701"/>
      <c r="AJN480" s="701"/>
      <c r="AJO480" s="701"/>
      <c r="AJP480" s="701"/>
      <c r="AJQ480" s="701"/>
      <c r="AJR480" s="701"/>
      <c r="AJS480" s="701"/>
      <c r="AJT480" s="701"/>
      <c r="AJU480" s="701"/>
      <c r="AJV480" s="701"/>
      <c r="AJW480" s="701"/>
      <c r="AJX480" s="701"/>
      <c r="AJY480" s="701"/>
      <c r="AJZ480" s="701"/>
      <c r="AKA480" s="701"/>
      <c r="AKB480" s="701"/>
      <c r="AKC480" s="701"/>
      <c r="AKD480" s="701"/>
      <c r="AKE480" s="701"/>
      <c r="AKF480" s="701"/>
      <c r="AKG480" s="701"/>
      <c r="AKH480" s="701"/>
      <c r="AKI480" s="701"/>
      <c r="AKJ480" s="701"/>
      <c r="AKK480" s="701"/>
      <c r="AKL480" s="701"/>
      <c r="AKM480" s="701"/>
      <c r="AKN480" s="701"/>
      <c r="AKO480" s="701"/>
      <c r="AKP480" s="701"/>
      <c r="AKQ480" s="701"/>
      <c r="AKR480" s="701"/>
      <c r="AKS480" s="701"/>
      <c r="AKT480" s="701"/>
      <c r="AKU480" s="701"/>
      <c r="AKV480" s="701"/>
      <c r="AKW480" s="701"/>
      <c r="AKX480" s="701"/>
      <c r="AKY480" s="701"/>
      <c r="AKZ480" s="701"/>
      <c r="ALA480" s="701"/>
      <c r="ALB480" s="701"/>
      <c r="ALC480" s="701"/>
      <c r="ALD480" s="701"/>
      <c r="ALE480" s="701"/>
      <c r="ALF480" s="701"/>
      <c r="ALG480" s="701"/>
      <c r="ALH480" s="701"/>
      <c r="ALI480" s="701"/>
      <c r="ALJ480" s="701"/>
      <c r="ALK480" s="701"/>
      <c r="ALL480" s="701"/>
      <c r="ALM480" s="701"/>
      <c r="ALN480" s="701"/>
      <c r="ALO480" s="701"/>
      <c r="ALP480" s="701"/>
      <c r="ALQ480" s="701"/>
      <c r="ALR480" s="701"/>
      <c r="ALS480" s="701"/>
      <c r="ALT480" s="701"/>
      <c r="ALU480" s="701"/>
      <c r="ALV480" s="701"/>
      <c r="ALW480" s="701"/>
      <c r="ALX480" s="701"/>
      <c r="ALY480" s="701"/>
      <c r="ALZ480" s="701"/>
      <c r="AMA480" s="701"/>
      <c r="AMB480" s="701"/>
      <c r="AMC480" s="701"/>
      <c r="AMD480" s="701"/>
      <c r="AME480" s="701"/>
      <c r="AMF480" s="701"/>
      <c r="AMG480" s="701"/>
      <c r="AMH480" s="701"/>
      <c r="AMI480" s="701"/>
      <c r="AMJ480" s="701"/>
      <c r="AMK480" s="701"/>
      <c r="AML480" s="701"/>
      <c r="AMM480" s="701"/>
      <c r="AMN480" s="701"/>
      <c r="AMO480" s="701"/>
      <c r="AMP480" s="701"/>
      <c r="AMQ480" s="701"/>
      <c r="AMR480" s="701"/>
      <c r="AMS480" s="701"/>
      <c r="AMT480" s="701"/>
      <c r="AMU480" s="701"/>
      <c r="AMV480" s="701"/>
      <c r="AMW480" s="701"/>
      <c r="AMX480" s="701"/>
      <c r="AMY480" s="701"/>
      <c r="AMZ480" s="701"/>
      <c r="ANA480" s="701"/>
      <c r="ANB480" s="701"/>
      <c r="ANC480" s="701"/>
      <c r="AND480" s="701"/>
      <c r="ANE480" s="701"/>
      <c r="ANF480" s="701"/>
      <c r="ANG480" s="701"/>
      <c r="ANH480" s="701"/>
      <c r="ANI480" s="701"/>
      <c r="ANJ480" s="701"/>
      <c r="ANK480" s="701"/>
      <c r="ANL480" s="701"/>
      <c r="ANM480" s="701"/>
      <c r="ANN480" s="701"/>
      <c r="ANO480" s="701"/>
      <c r="ANP480" s="701"/>
      <c r="ANQ480" s="701"/>
      <c r="ANR480" s="701"/>
      <c r="ANS480" s="701"/>
      <c r="ANT480" s="701"/>
      <c r="ANU480" s="701"/>
      <c r="ANV480" s="701"/>
      <c r="ANW480" s="701"/>
      <c r="ANX480" s="701"/>
      <c r="ANY480" s="701"/>
      <c r="ANZ480" s="701"/>
      <c r="AOA480" s="701"/>
      <c r="AOB480" s="701"/>
      <c r="AOC480" s="701"/>
      <c r="AOD480" s="701"/>
      <c r="AOE480" s="701"/>
      <c r="AOF480" s="701"/>
      <c r="AOG480" s="701"/>
      <c r="AOH480" s="701"/>
      <c r="AOI480" s="701"/>
      <c r="AOJ480" s="701"/>
      <c r="AOK480" s="701"/>
      <c r="AOL480" s="701"/>
      <c r="AOM480" s="701"/>
      <c r="AON480" s="701"/>
      <c r="AOO480" s="701"/>
      <c r="AOP480" s="701"/>
      <c r="AOQ480" s="701"/>
      <c r="AOR480" s="701"/>
      <c r="AOS480" s="701"/>
      <c r="AOT480" s="701"/>
      <c r="AOU480" s="701"/>
      <c r="AOV480" s="701"/>
      <c r="AOW480" s="701"/>
      <c r="AOX480" s="701"/>
      <c r="AOY480" s="701"/>
      <c r="AOZ480" s="701"/>
      <c r="APA480" s="701"/>
      <c r="APB480" s="701"/>
      <c r="APC480" s="701"/>
      <c r="APD480" s="701"/>
      <c r="APE480" s="701"/>
      <c r="APF480" s="701"/>
      <c r="APG480" s="701"/>
      <c r="APH480" s="701"/>
      <c r="API480" s="701"/>
      <c r="APJ480" s="701"/>
      <c r="APK480" s="701"/>
      <c r="APL480" s="701"/>
      <c r="APM480" s="701"/>
      <c r="APN480" s="701"/>
      <c r="APO480" s="701"/>
      <c r="APP480" s="701"/>
      <c r="APQ480" s="701"/>
      <c r="APR480" s="701"/>
      <c r="APS480" s="701"/>
      <c r="APT480" s="701"/>
      <c r="APU480" s="701"/>
      <c r="APV480" s="701"/>
      <c r="APW480" s="701"/>
      <c r="APX480" s="701"/>
      <c r="APY480" s="701"/>
      <c r="APZ480" s="701"/>
      <c r="AQA480" s="701"/>
      <c r="AQB480" s="701"/>
      <c r="AQC480" s="701"/>
      <c r="AQD480" s="701"/>
      <c r="AQE480" s="701"/>
      <c r="AQF480" s="701"/>
      <c r="AQG480" s="701"/>
      <c r="AQH480" s="701"/>
      <c r="AQI480" s="701"/>
      <c r="AQJ480" s="701"/>
      <c r="AQK480" s="701"/>
      <c r="AQL480" s="701"/>
      <c r="AQM480" s="701"/>
      <c r="AQN480" s="701"/>
      <c r="AQO480" s="701"/>
      <c r="AQP480" s="701"/>
      <c r="AQQ480" s="701"/>
      <c r="AQR480" s="701"/>
      <c r="AQS480" s="701"/>
      <c r="AQT480" s="701"/>
      <c r="AQU480" s="701"/>
      <c r="AQV480" s="701"/>
      <c r="AQW480" s="701"/>
      <c r="AQX480" s="701"/>
      <c r="AQY480" s="701"/>
      <c r="AQZ480" s="701"/>
      <c r="ARA480" s="701"/>
      <c r="ARB480" s="701"/>
      <c r="ARC480" s="701"/>
      <c r="ARD480" s="701"/>
      <c r="ARE480" s="701"/>
      <c r="ARF480" s="701"/>
      <c r="ARG480" s="701"/>
      <c r="ARH480" s="701"/>
      <c r="ARI480" s="701"/>
      <c r="ARJ480" s="701"/>
      <c r="ARK480" s="701"/>
      <c r="ARL480" s="701"/>
      <c r="ARM480" s="701"/>
      <c r="ARN480" s="701"/>
      <c r="ARO480" s="701"/>
      <c r="ARP480" s="701"/>
      <c r="ARQ480" s="701"/>
      <c r="ARR480" s="701"/>
      <c r="ARS480" s="701"/>
      <c r="ART480" s="701"/>
      <c r="ARU480" s="701"/>
      <c r="ARV480" s="701"/>
      <c r="ARW480" s="701"/>
      <c r="ARX480" s="701"/>
      <c r="ARY480" s="701"/>
      <c r="ARZ480" s="701"/>
      <c r="ASA480" s="701"/>
      <c r="ASB480" s="701"/>
      <c r="ASC480" s="701"/>
      <c r="ASD480" s="701"/>
      <c r="ASE480" s="701"/>
      <c r="ASF480" s="701"/>
      <c r="ASG480" s="701"/>
      <c r="ASH480" s="701"/>
      <c r="ASI480" s="701"/>
      <c r="ASJ480" s="701"/>
      <c r="ASK480" s="701"/>
      <c r="ASL480" s="701"/>
      <c r="ASM480" s="701"/>
      <c r="ASN480" s="701"/>
      <c r="ASO480" s="701"/>
      <c r="ASP480" s="701"/>
      <c r="ASQ480" s="701"/>
      <c r="ASR480" s="701"/>
      <c r="ASS480" s="701"/>
      <c r="AST480" s="701"/>
      <c r="ASU480" s="701"/>
      <c r="ASV480" s="701"/>
      <c r="ASW480" s="701"/>
      <c r="ASX480" s="701"/>
      <c r="ASY480" s="701"/>
      <c r="ASZ480" s="701"/>
      <c r="ATA480" s="701"/>
      <c r="ATB480" s="701"/>
      <c r="ATC480" s="701"/>
      <c r="ATD480" s="701"/>
      <c r="ATE480" s="701"/>
      <c r="ATF480" s="701"/>
      <c r="ATG480" s="701"/>
      <c r="ATH480" s="701"/>
      <c r="ATI480" s="701"/>
      <c r="ATJ480" s="701"/>
      <c r="ATK480" s="701"/>
      <c r="ATL480" s="701"/>
      <c r="ATM480" s="701"/>
      <c r="ATN480" s="701"/>
      <c r="ATO480" s="701"/>
      <c r="ATP480" s="701"/>
      <c r="ATQ480" s="701"/>
      <c r="ATR480" s="701"/>
      <c r="ATS480" s="701"/>
      <c r="ATT480" s="701"/>
      <c r="ATU480" s="701"/>
      <c r="ATV480" s="701"/>
      <c r="ATW480" s="701"/>
      <c r="ATX480" s="701"/>
      <c r="ATY480" s="701"/>
      <c r="ATZ480" s="701"/>
      <c r="AUA480" s="701"/>
      <c r="AUB480" s="701"/>
      <c r="AUC480" s="701"/>
      <c r="AUD480" s="701"/>
      <c r="AUE480" s="701"/>
      <c r="AUF480" s="701"/>
      <c r="AUG480" s="701"/>
      <c r="AUH480" s="701"/>
      <c r="AUI480" s="701"/>
      <c r="AUJ480" s="701"/>
      <c r="AUK480" s="701"/>
      <c r="AUL480" s="701"/>
      <c r="AUM480" s="701"/>
      <c r="AUN480" s="701"/>
      <c r="AUO480" s="701"/>
      <c r="AUP480" s="701"/>
      <c r="AUQ480" s="701"/>
      <c r="AUR480" s="701"/>
      <c r="AUS480" s="701"/>
      <c r="AUT480" s="701"/>
      <c r="AUU480" s="701"/>
      <c r="AUV480" s="701"/>
      <c r="AUW480" s="701"/>
      <c r="AUX480" s="701"/>
      <c r="AUY480" s="701"/>
      <c r="AUZ480" s="701"/>
      <c r="AVA480" s="701"/>
      <c r="AVB480" s="701"/>
      <c r="AVC480" s="701"/>
      <c r="AVD480" s="701"/>
      <c r="AVE480" s="701"/>
      <c r="AVF480" s="701"/>
      <c r="AVG480" s="701"/>
      <c r="AVH480" s="701"/>
      <c r="AVI480" s="701"/>
      <c r="AVJ480" s="701"/>
      <c r="AVK480" s="701"/>
      <c r="AVL480" s="701"/>
      <c r="AVM480" s="701"/>
      <c r="AVN480" s="701"/>
      <c r="AVO480" s="701"/>
      <c r="AVP480" s="701"/>
      <c r="AVQ480" s="701"/>
      <c r="AVR480" s="701"/>
      <c r="AVS480" s="701"/>
      <c r="AVT480" s="701"/>
      <c r="AVU480" s="701"/>
      <c r="AVV480" s="701"/>
      <c r="AVW480" s="701"/>
      <c r="AVX480" s="701"/>
      <c r="AVY480" s="701"/>
      <c r="AVZ480" s="701"/>
      <c r="AWA480" s="701"/>
      <c r="AWB480" s="701"/>
      <c r="AWC480" s="701"/>
      <c r="AWD480" s="701"/>
      <c r="AWE480" s="701"/>
      <c r="AWF480" s="701"/>
      <c r="AWG480" s="701"/>
      <c r="AWH480" s="701"/>
      <c r="AWI480" s="701"/>
      <c r="AWJ480" s="701"/>
      <c r="AWK480" s="701"/>
      <c r="AWL480" s="701"/>
      <c r="AWM480" s="701"/>
      <c r="AWN480" s="701"/>
      <c r="AWO480" s="701"/>
      <c r="AWP480" s="701"/>
      <c r="AWQ480" s="701"/>
      <c r="AWR480" s="701"/>
      <c r="AWS480" s="701"/>
      <c r="AWT480" s="701"/>
      <c r="AWU480" s="701"/>
      <c r="AWV480" s="701"/>
      <c r="AWW480" s="701"/>
      <c r="AWX480" s="701"/>
      <c r="AWY480" s="701"/>
      <c r="AWZ480" s="701"/>
      <c r="AXA480" s="701"/>
      <c r="AXB480" s="701"/>
      <c r="AXC480" s="701"/>
      <c r="AXD480" s="701"/>
      <c r="AXE480" s="701"/>
      <c r="AXF480" s="701"/>
      <c r="AXG480" s="701"/>
      <c r="AXH480" s="701"/>
      <c r="AXI480" s="701"/>
      <c r="AXJ480" s="701"/>
      <c r="AXK480" s="701"/>
      <c r="AXL480" s="701"/>
      <c r="AXM480" s="701"/>
      <c r="AXN480" s="701"/>
      <c r="AXO480" s="701"/>
      <c r="AXP480" s="701"/>
      <c r="AXQ480" s="701"/>
      <c r="AXR480" s="701"/>
      <c r="AXS480" s="701"/>
      <c r="AXT480" s="701"/>
      <c r="AXU480" s="701"/>
      <c r="AXV480" s="701"/>
      <c r="AXW480" s="701"/>
      <c r="AXX480" s="701"/>
      <c r="AXY480" s="701"/>
      <c r="AXZ480" s="701"/>
      <c r="AYA480" s="701"/>
      <c r="AYB480" s="701"/>
      <c r="AYC480" s="701"/>
      <c r="AYD480" s="701"/>
      <c r="AYE480" s="701"/>
      <c r="AYF480" s="701"/>
      <c r="AYG480" s="701"/>
      <c r="AYH480" s="701"/>
      <c r="AYI480" s="701"/>
      <c r="AYJ480" s="701"/>
      <c r="AYK480" s="701"/>
      <c r="AYL480" s="701"/>
      <c r="AYM480" s="701"/>
      <c r="AYN480" s="701"/>
      <c r="AYO480" s="701"/>
      <c r="AYP480" s="701"/>
      <c r="AYQ480" s="701"/>
      <c r="AYR480" s="701"/>
      <c r="AYS480" s="701"/>
      <c r="AYT480" s="701"/>
      <c r="AYU480" s="701"/>
      <c r="AYV480" s="701"/>
      <c r="AYW480" s="701"/>
      <c r="AYX480" s="701"/>
      <c r="AYY480" s="701"/>
      <c r="AYZ480" s="701"/>
      <c r="AZA480" s="701"/>
      <c r="AZB480" s="701"/>
      <c r="AZC480" s="701"/>
      <c r="AZD480" s="701"/>
      <c r="AZE480" s="701"/>
      <c r="AZF480" s="701"/>
      <c r="AZG480" s="701"/>
      <c r="AZH480" s="701"/>
      <c r="AZI480" s="701"/>
      <c r="AZJ480" s="701"/>
      <c r="AZK480" s="701"/>
      <c r="AZL480" s="701"/>
      <c r="AZM480" s="701"/>
      <c r="AZN480" s="701"/>
      <c r="AZO480" s="701"/>
      <c r="AZP480" s="701"/>
      <c r="AZQ480" s="701"/>
      <c r="AZR480" s="701"/>
      <c r="AZS480" s="701"/>
      <c r="AZT480" s="701"/>
      <c r="AZU480" s="701"/>
      <c r="AZV480" s="701"/>
      <c r="AZW480" s="701"/>
      <c r="AZX480" s="701"/>
      <c r="AZY480" s="701"/>
      <c r="AZZ480" s="701"/>
      <c r="BAA480" s="701"/>
      <c r="BAB480" s="701"/>
      <c r="BAC480" s="701"/>
      <c r="BAD480" s="701"/>
      <c r="BAE480" s="701"/>
      <c r="BAF480" s="701"/>
      <c r="BAG480" s="701"/>
      <c r="BAH480" s="701"/>
      <c r="BAI480" s="701"/>
      <c r="BAJ480" s="701"/>
      <c r="BAK480" s="701"/>
      <c r="BAL480" s="701"/>
      <c r="BAM480" s="701"/>
      <c r="BAN480" s="701"/>
      <c r="BAO480" s="701"/>
      <c r="BAP480" s="701"/>
      <c r="BAQ480" s="701"/>
      <c r="BAR480" s="701"/>
      <c r="BAS480" s="701"/>
      <c r="BAT480" s="701"/>
      <c r="BAU480" s="701"/>
      <c r="BAV480" s="701"/>
      <c r="BAW480" s="701"/>
      <c r="BAX480" s="701"/>
      <c r="BAY480" s="701"/>
      <c r="BAZ480" s="701"/>
      <c r="BBA480" s="701"/>
      <c r="BBB480" s="701"/>
      <c r="BBC480" s="701"/>
      <c r="BBD480" s="701"/>
      <c r="BBE480" s="701"/>
      <c r="BBF480" s="701"/>
      <c r="BBG480" s="701"/>
      <c r="BBH480" s="701"/>
      <c r="BBI480" s="701"/>
      <c r="BBJ480" s="701"/>
      <c r="BBK480" s="701"/>
      <c r="BBL480" s="701"/>
      <c r="BBM480" s="701"/>
      <c r="BBN480" s="701"/>
      <c r="BBO480" s="701"/>
      <c r="BBP480" s="701"/>
      <c r="BBQ480" s="701"/>
      <c r="BBR480" s="701"/>
      <c r="BBS480" s="701"/>
      <c r="BBT480" s="701"/>
      <c r="BBU480" s="701"/>
      <c r="BBV480" s="701"/>
      <c r="BBW480" s="701"/>
      <c r="BBX480" s="701"/>
      <c r="BBY480" s="701"/>
      <c r="BBZ480" s="701"/>
      <c r="BCA480" s="701"/>
      <c r="BCB480" s="701"/>
      <c r="BCC480" s="701"/>
      <c r="BCD480" s="701"/>
      <c r="BCE480" s="701"/>
      <c r="BCF480" s="701"/>
      <c r="BCG480" s="701"/>
      <c r="BCH480" s="701"/>
      <c r="BCI480" s="701"/>
      <c r="BCJ480" s="701"/>
      <c r="BCK480" s="701"/>
      <c r="BCL480" s="701"/>
      <c r="BCM480" s="701"/>
      <c r="BCN480" s="701"/>
      <c r="BCO480" s="701"/>
      <c r="BCP480" s="701"/>
      <c r="BCQ480" s="701"/>
      <c r="BCR480" s="701"/>
      <c r="BCS480" s="701"/>
      <c r="BCT480" s="701"/>
      <c r="BCU480" s="701"/>
      <c r="BCV480" s="701"/>
      <c r="BCW480" s="701"/>
      <c r="BCX480" s="701"/>
      <c r="BCY480" s="701"/>
      <c r="BCZ480" s="701"/>
      <c r="BDA480" s="701"/>
      <c r="BDB480" s="701"/>
      <c r="BDC480" s="701"/>
      <c r="BDD480" s="701"/>
      <c r="BDE480" s="701"/>
      <c r="BDF480" s="701"/>
      <c r="BDG480" s="701"/>
      <c r="BDH480" s="701"/>
      <c r="BDI480" s="701"/>
      <c r="BDJ480" s="701"/>
      <c r="BDK480" s="701"/>
      <c r="BDL480" s="701"/>
      <c r="BDM480" s="701"/>
      <c r="BDN480" s="701"/>
      <c r="BDO480" s="701"/>
      <c r="BDP480" s="701"/>
      <c r="BDQ480" s="701"/>
      <c r="BDR480" s="701"/>
      <c r="BDS480" s="701"/>
      <c r="BDT480" s="701"/>
      <c r="BDU480" s="701"/>
      <c r="BDV480" s="701"/>
      <c r="BDW480" s="701"/>
      <c r="BDX480" s="701"/>
      <c r="BDY480" s="701"/>
      <c r="BDZ480" s="701"/>
      <c r="BEA480" s="701"/>
      <c r="BEB480" s="701"/>
      <c r="BEC480" s="701"/>
      <c r="BED480" s="701"/>
      <c r="BEE480" s="701"/>
      <c r="BEF480" s="701"/>
      <c r="BEG480" s="701"/>
      <c r="BEH480" s="701"/>
      <c r="BEI480" s="701"/>
      <c r="BEJ480" s="701"/>
      <c r="BEK480" s="701"/>
      <c r="BEL480" s="701"/>
      <c r="BEM480" s="701"/>
      <c r="BEN480" s="701"/>
      <c r="BEO480" s="701"/>
      <c r="BEP480" s="701"/>
      <c r="BEQ480" s="701"/>
      <c r="BER480" s="701"/>
      <c r="BES480" s="701"/>
      <c r="BET480" s="701"/>
      <c r="BEU480" s="701"/>
      <c r="BEV480" s="701"/>
      <c r="BEW480" s="701"/>
      <c r="BEX480" s="701"/>
      <c r="BEY480" s="701"/>
      <c r="BEZ480" s="701"/>
      <c r="BFA480" s="701"/>
      <c r="BFB480" s="701"/>
      <c r="BFC480" s="701"/>
      <c r="BFD480" s="701"/>
      <c r="BFE480" s="701"/>
      <c r="BFF480" s="701"/>
      <c r="BFG480" s="701"/>
      <c r="BFH480" s="701"/>
      <c r="BFI480" s="701"/>
      <c r="BFJ480" s="701"/>
      <c r="BFK480" s="701"/>
      <c r="BFL480" s="701"/>
      <c r="BFM480" s="701"/>
      <c r="BFN480" s="701"/>
      <c r="BFO480" s="701"/>
      <c r="BFP480" s="701"/>
      <c r="BFQ480" s="701"/>
      <c r="BFR480" s="701"/>
      <c r="BFS480" s="701"/>
      <c r="BFT480" s="701"/>
      <c r="BFU480" s="701"/>
      <c r="BFV480" s="701"/>
      <c r="BFW480" s="701"/>
      <c r="BFX480" s="701"/>
      <c r="BFY480" s="701"/>
      <c r="BFZ480" s="701"/>
      <c r="BGA480" s="701"/>
      <c r="BGB480" s="701"/>
      <c r="BGC480" s="701"/>
      <c r="BGD480" s="701"/>
      <c r="BGE480" s="701"/>
      <c r="BGF480" s="701"/>
      <c r="BGG480" s="701"/>
      <c r="BGH480" s="701"/>
      <c r="BGI480" s="701"/>
      <c r="BGJ480" s="701"/>
      <c r="BGK480" s="701"/>
      <c r="BGL480" s="701"/>
      <c r="BGM480" s="701"/>
      <c r="BGN480" s="701"/>
      <c r="BGO480" s="701"/>
      <c r="BGP480" s="701"/>
      <c r="BGQ480" s="701"/>
      <c r="BGR480" s="701"/>
      <c r="BGS480" s="701"/>
      <c r="BGT480" s="701"/>
      <c r="BGU480" s="701"/>
      <c r="BGV480" s="701"/>
      <c r="BGW480" s="701"/>
      <c r="BGX480" s="701"/>
      <c r="BGY480" s="701"/>
      <c r="BGZ480" s="701"/>
      <c r="BHA480" s="701"/>
      <c r="BHB480" s="701"/>
      <c r="BHC480" s="701"/>
      <c r="BHD480" s="701"/>
      <c r="BHE480" s="701"/>
      <c r="BHF480" s="701"/>
      <c r="BHG480" s="701"/>
      <c r="BHH480" s="701"/>
      <c r="BHI480" s="701"/>
      <c r="BHJ480" s="701"/>
      <c r="BHK480" s="701"/>
      <c r="BHL480" s="701"/>
      <c r="BHM480" s="701"/>
      <c r="BHN480" s="701"/>
      <c r="BHO480" s="701"/>
      <c r="BHP480" s="701"/>
      <c r="BHQ480" s="701"/>
      <c r="BHR480" s="701"/>
      <c r="BHS480" s="701"/>
      <c r="BHT480" s="701"/>
      <c r="BHU480" s="701"/>
      <c r="BHV480" s="701"/>
      <c r="BHW480" s="701"/>
      <c r="BHX480" s="701"/>
      <c r="BHY480" s="701"/>
      <c r="BHZ480" s="701"/>
      <c r="BIA480" s="701"/>
      <c r="BIB480" s="701"/>
      <c r="BIC480" s="701"/>
      <c r="BID480" s="701"/>
      <c r="BIE480" s="701"/>
      <c r="BIF480" s="701"/>
      <c r="BIG480" s="701"/>
      <c r="BIH480" s="701"/>
      <c r="BII480" s="701"/>
      <c r="BIJ480" s="701"/>
      <c r="BIK480" s="701"/>
      <c r="BIL480" s="701"/>
      <c r="BIM480" s="701"/>
      <c r="BIN480" s="701"/>
      <c r="BIO480" s="701"/>
      <c r="BIP480" s="701"/>
      <c r="BIQ480" s="701"/>
      <c r="BIR480" s="701"/>
      <c r="BIS480" s="701"/>
      <c r="BIT480" s="701"/>
      <c r="BIU480" s="701"/>
      <c r="BIV480" s="701"/>
      <c r="BIW480" s="701"/>
      <c r="BIX480" s="701"/>
      <c r="BIY480" s="701"/>
      <c r="BIZ480" s="701"/>
      <c r="BJA480" s="701"/>
      <c r="BJB480" s="701"/>
      <c r="BJC480" s="701"/>
      <c r="BJD480" s="701"/>
      <c r="BJE480" s="701"/>
      <c r="BJF480" s="701"/>
      <c r="BJG480" s="701"/>
      <c r="BJH480" s="701"/>
      <c r="BJI480" s="701"/>
      <c r="BJJ480" s="701"/>
      <c r="BJK480" s="701"/>
      <c r="BJL480" s="701"/>
      <c r="BJM480" s="701"/>
      <c r="BJN480" s="701"/>
      <c r="BJO480" s="701"/>
      <c r="BJP480" s="701"/>
      <c r="BJQ480" s="701"/>
      <c r="BJR480" s="701"/>
      <c r="BJS480" s="701"/>
      <c r="BJT480" s="701"/>
      <c r="BJU480" s="701"/>
      <c r="BJV480" s="701"/>
      <c r="BJW480" s="701"/>
      <c r="BJX480" s="701"/>
      <c r="BJY480" s="701"/>
      <c r="BJZ480" s="701"/>
      <c r="BKA480" s="701"/>
      <c r="BKB480" s="701"/>
      <c r="BKC480" s="701"/>
      <c r="BKD480" s="701"/>
      <c r="BKE480" s="701"/>
      <c r="BKF480" s="701"/>
      <c r="BKG480" s="701"/>
      <c r="BKH480" s="701"/>
      <c r="BKI480" s="701"/>
      <c r="BKJ480" s="701"/>
      <c r="BKK480" s="701"/>
      <c r="BKL480" s="701"/>
      <c r="BKM480" s="701"/>
      <c r="BKN480" s="701"/>
      <c r="BKO480" s="701"/>
      <c r="BKP480" s="701"/>
      <c r="BKQ480" s="701"/>
      <c r="BKR480" s="701"/>
      <c r="BKS480" s="701"/>
      <c r="BKT480" s="701"/>
      <c r="BKU480" s="701"/>
      <c r="BKV480" s="701"/>
      <c r="BKW480" s="701"/>
      <c r="BKX480" s="701"/>
      <c r="BKY480" s="701"/>
      <c r="BKZ480" s="701"/>
      <c r="BLA480" s="701"/>
      <c r="BLB480" s="701"/>
      <c r="BLC480" s="701"/>
      <c r="BLD480" s="701"/>
      <c r="BLE480" s="701"/>
      <c r="BLF480" s="701"/>
      <c r="BLG480" s="701"/>
      <c r="BLH480" s="701"/>
      <c r="BLI480" s="701"/>
      <c r="BLJ480" s="701"/>
      <c r="BLK480" s="701"/>
      <c r="BLL480" s="701"/>
      <c r="BLM480" s="701"/>
      <c r="BLN480" s="701"/>
      <c r="BLO480" s="701"/>
      <c r="BLP480" s="701"/>
      <c r="BLQ480" s="701"/>
      <c r="BLR480" s="701"/>
      <c r="BLS480" s="701"/>
      <c r="BLT480" s="701"/>
      <c r="BLU480" s="701"/>
      <c r="BLV480" s="701"/>
      <c r="BLW480" s="701"/>
      <c r="BLX480" s="701"/>
      <c r="BLY480" s="701"/>
      <c r="BLZ480" s="701"/>
      <c r="BMA480" s="701"/>
      <c r="BMB480" s="701"/>
      <c r="BMC480" s="701"/>
      <c r="BMD480" s="701"/>
      <c r="BME480" s="701"/>
      <c r="BMF480" s="701"/>
      <c r="BMG480" s="701"/>
      <c r="BMH480" s="701"/>
      <c r="BMI480" s="701"/>
      <c r="BMJ480" s="701"/>
      <c r="BMK480" s="701"/>
      <c r="BML480" s="701"/>
      <c r="BMM480" s="701"/>
      <c r="BMN480" s="701"/>
      <c r="BMO480" s="701"/>
      <c r="BMP480" s="701"/>
      <c r="BMQ480" s="701"/>
      <c r="BMR480" s="701"/>
      <c r="BMS480" s="701"/>
      <c r="BMT480" s="701"/>
      <c r="BMU480" s="701"/>
      <c r="BMV480" s="701"/>
      <c r="BMW480" s="701"/>
      <c r="BMX480" s="701"/>
      <c r="BMY480" s="701"/>
      <c r="BMZ480" s="701"/>
      <c r="BNA480" s="701"/>
      <c r="BNB480" s="701"/>
      <c r="BNC480" s="701"/>
      <c r="BND480" s="701"/>
      <c r="BNE480" s="701"/>
      <c r="BNF480" s="701"/>
      <c r="BNG480" s="701"/>
      <c r="BNH480" s="701"/>
      <c r="BNI480" s="701"/>
      <c r="BNJ480" s="701"/>
      <c r="BNK480" s="701"/>
      <c r="BNL480" s="701"/>
      <c r="BNM480" s="701"/>
      <c r="BNN480" s="701"/>
      <c r="BNO480" s="701"/>
      <c r="BNP480" s="701"/>
      <c r="BNQ480" s="701"/>
      <c r="BNR480" s="701"/>
      <c r="BNS480" s="701"/>
      <c r="BNT480" s="701"/>
      <c r="BNU480" s="701"/>
      <c r="BNV480" s="701"/>
      <c r="BNW480" s="701"/>
      <c r="BNX480" s="701"/>
      <c r="BNY480" s="701"/>
      <c r="BNZ480" s="701"/>
      <c r="BOA480" s="701"/>
      <c r="BOB480" s="701"/>
      <c r="BOC480" s="701"/>
      <c r="BOD480" s="701"/>
      <c r="BOE480" s="701"/>
      <c r="BOF480" s="701"/>
      <c r="BOG480" s="701"/>
      <c r="BOH480" s="701"/>
      <c r="BOI480" s="701"/>
      <c r="BOJ480" s="701"/>
      <c r="BOK480" s="701"/>
      <c r="BOL480" s="701"/>
      <c r="BOM480" s="701"/>
      <c r="BON480" s="701"/>
      <c r="BOO480" s="701"/>
      <c r="BOP480" s="701"/>
      <c r="BOQ480" s="701"/>
      <c r="BOR480" s="701"/>
      <c r="BOS480" s="701"/>
      <c r="BOT480" s="701"/>
      <c r="BOU480" s="701"/>
      <c r="BOV480" s="701"/>
      <c r="BOW480" s="701"/>
      <c r="BOX480" s="701"/>
      <c r="BOY480" s="701"/>
      <c r="BOZ480" s="701"/>
      <c r="BPA480" s="701"/>
      <c r="BPB480" s="701"/>
      <c r="BPC480" s="701"/>
      <c r="BPD480" s="701"/>
      <c r="BPE480" s="701"/>
      <c r="BPF480" s="701"/>
      <c r="BPG480" s="701"/>
      <c r="BPH480" s="701"/>
      <c r="BPI480" s="701"/>
      <c r="BPJ480" s="701"/>
      <c r="BPK480" s="701"/>
      <c r="BPL480" s="701"/>
      <c r="BPM480" s="701"/>
      <c r="BPN480" s="701"/>
      <c r="BPO480" s="701"/>
      <c r="BPP480" s="701"/>
      <c r="BPQ480" s="701"/>
      <c r="BPR480" s="701"/>
      <c r="BPS480" s="701"/>
      <c r="BPT480" s="701"/>
      <c r="BPU480" s="701"/>
      <c r="BPV480" s="701"/>
      <c r="BPW480" s="701"/>
      <c r="BPX480" s="701"/>
      <c r="BPY480" s="701"/>
      <c r="BPZ480" s="701"/>
      <c r="BQA480" s="701"/>
      <c r="BQB480" s="701"/>
      <c r="BQC480" s="701"/>
      <c r="BQD480" s="701"/>
      <c r="BQE480" s="701"/>
      <c r="BQF480" s="701"/>
      <c r="BQG480" s="701"/>
      <c r="BQH480" s="701"/>
      <c r="BQI480" s="701"/>
      <c r="BQJ480" s="701"/>
      <c r="BQK480" s="701"/>
      <c r="BQL480" s="701"/>
      <c r="BQM480" s="701"/>
      <c r="BQN480" s="701"/>
      <c r="BQO480" s="701"/>
      <c r="BQP480" s="701"/>
      <c r="BQQ480" s="701"/>
      <c r="BQR480" s="701"/>
      <c r="BQS480" s="701"/>
      <c r="BQT480" s="701"/>
      <c r="BQU480" s="701"/>
      <c r="BQV480" s="701"/>
      <c r="BQW480" s="701"/>
      <c r="BQX480" s="701"/>
      <c r="BQY480" s="701"/>
      <c r="BQZ480" s="701"/>
      <c r="BRA480" s="701"/>
      <c r="BRB480" s="701"/>
      <c r="BRC480" s="701"/>
      <c r="BRD480" s="701"/>
      <c r="BRE480" s="701"/>
      <c r="BRF480" s="701"/>
      <c r="BRG480" s="701"/>
      <c r="BRH480" s="701"/>
      <c r="BRI480" s="701"/>
      <c r="BRJ480" s="701"/>
      <c r="BRK480" s="701"/>
      <c r="BRL480" s="701"/>
      <c r="BRM480" s="701"/>
      <c r="BRN480" s="701"/>
      <c r="BRO480" s="701"/>
      <c r="BRP480" s="701"/>
      <c r="BRQ480" s="701"/>
      <c r="BRR480" s="701"/>
      <c r="BRS480" s="701"/>
      <c r="BRT480" s="701"/>
      <c r="BRU480" s="701"/>
      <c r="BRV480" s="701"/>
      <c r="BRW480" s="701"/>
      <c r="BRX480" s="701"/>
      <c r="BRY480" s="701"/>
      <c r="BRZ480" s="701"/>
      <c r="BSA480" s="701"/>
      <c r="BSB480" s="701"/>
      <c r="BSC480" s="701"/>
      <c r="BSD480" s="701"/>
      <c r="BSE480" s="701"/>
      <c r="BSF480" s="701"/>
      <c r="BSG480" s="701"/>
      <c r="BSH480" s="701"/>
      <c r="BSI480" s="701"/>
      <c r="BSJ480" s="701"/>
      <c r="BSK480" s="701"/>
      <c r="BSL480" s="701"/>
      <c r="BSM480" s="701"/>
      <c r="BSN480" s="701"/>
      <c r="BSO480" s="701"/>
      <c r="BSP480" s="701"/>
      <c r="BSQ480" s="701"/>
      <c r="BSR480" s="701"/>
      <c r="BSS480" s="701"/>
      <c r="BST480" s="701"/>
      <c r="BSU480" s="701"/>
      <c r="BSV480" s="701"/>
      <c r="BSW480" s="701"/>
      <c r="BSX480" s="701"/>
      <c r="BSY480" s="701"/>
      <c r="BSZ480" s="701"/>
      <c r="BTA480" s="701"/>
      <c r="BTB480" s="701"/>
      <c r="BTC480" s="701"/>
      <c r="BTD480" s="701"/>
      <c r="BTE480" s="701"/>
      <c r="BTF480" s="701"/>
      <c r="BTG480" s="701"/>
      <c r="BTH480" s="701"/>
      <c r="BTI480" s="701"/>
      <c r="BTJ480" s="701"/>
      <c r="BTK480" s="701"/>
      <c r="BTL480" s="701"/>
      <c r="BTM480" s="701"/>
      <c r="BTN480" s="701"/>
      <c r="BTO480" s="701"/>
      <c r="BTP480" s="701"/>
      <c r="BTQ480" s="701"/>
      <c r="BTR480" s="701"/>
      <c r="BTS480" s="701"/>
      <c r="BTT480" s="701"/>
      <c r="BTU480" s="701"/>
      <c r="BTV480" s="701"/>
      <c r="BTW480" s="701"/>
      <c r="BTX480" s="701"/>
      <c r="BTY480" s="701"/>
      <c r="BTZ480" s="701"/>
      <c r="BUA480" s="701"/>
      <c r="BUB480" s="701"/>
      <c r="BUC480" s="701"/>
      <c r="BUD480" s="701"/>
      <c r="BUE480" s="701"/>
      <c r="BUF480" s="701"/>
      <c r="BUG480" s="701"/>
      <c r="BUH480" s="701"/>
      <c r="BUI480" s="701"/>
      <c r="BUJ480" s="701"/>
      <c r="BUK480" s="701"/>
      <c r="BUL480" s="701"/>
      <c r="BUM480" s="701"/>
      <c r="BUN480" s="701"/>
      <c r="BUO480" s="701"/>
      <c r="BUP480" s="701"/>
      <c r="BUQ480" s="701"/>
      <c r="BUR480" s="701"/>
      <c r="BUS480" s="701"/>
      <c r="BUT480" s="701"/>
      <c r="BUU480" s="701"/>
      <c r="BUV480" s="701"/>
      <c r="BUW480" s="701"/>
      <c r="BUX480" s="701"/>
      <c r="BUY480" s="701"/>
      <c r="BUZ480" s="701"/>
      <c r="BVA480" s="701"/>
      <c r="BVB480" s="701"/>
      <c r="BVC480" s="701"/>
      <c r="BVD480" s="701"/>
      <c r="BVE480" s="701"/>
      <c r="BVF480" s="701"/>
      <c r="BVG480" s="701"/>
      <c r="BVH480" s="701"/>
      <c r="BVI480" s="701"/>
      <c r="BVJ480" s="701"/>
      <c r="BVK480" s="701"/>
      <c r="BVL480" s="701"/>
      <c r="BVM480" s="701"/>
      <c r="BVN480" s="701"/>
      <c r="BVO480" s="701"/>
      <c r="BVP480" s="701"/>
      <c r="BVQ480" s="701"/>
      <c r="BVR480" s="701"/>
      <c r="BVS480" s="701"/>
      <c r="BVT480" s="701"/>
      <c r="BVU480" s="701"/>
      <c r="BVV480" s="701"/>
      <c r="BVW480" s="701"/>
      <c r="BVX480" s="701"/>
      <c r="BVY480" s="701"/>
      <c r="BVZ480" s="701"/>
      <c r="BWA480" s="701"/>
      <c r="BWB480" s="701"/>
      <c r="BWC480" s="701"/>
      <c r="BWD480" s="701"/>
      <c r="BWE480" s="701"/>
      <c r="BWF480" s="701"/>
      <c r="BWG480" s="701"/>
      <c r="BWH480" s="701"/>
      <c r="BWI480" s="701"/>
      <c r="BWJ480" s="701"/>
      <c r="BWK480" s="701"/>
      <c r="BWL480" s="701"/>
      <c r="BWM480" s="701"/>
      <c r="BWN480" s="701"/>
      <c r="BWO480" s="701"/>
      <c r="BWP480" s="701"/>
      <c r="BWQ480" s="701"/>
      <c r="BWR480" s="701"/>
      <c r="BWS480" s="701"/>
      <c r="BWT480" s="701"/>
      <c r="BWU480" s="701"/>
      <c r="BWV480" s="701"/>
      <c r="BWW480" s="701"/>
      <c r="BWX480" s="701"/>
      <c r="BWY480" s="701"/>
      <c r="BWZ480" s="701"/>
      <c r="BXA480" s="701"/>
      <c r="BXB480" s="701"/>
      <c r="BXC480" s="701"/>
      <c r="BXD480" s="701"/>
      <c r="BXE480" s="701"/>
      <c r="BXF480" s="701"/>
      <c r="BXG480" s="701"/>
      <c r="BXH480" s="701"/>
      <c r="BXI480" s="701"/>
      <c r="BXJ480" s="701"/>
      <c r="BXK480" s="701"/>
      <c r="BXL480" s="701"/>
      <c r="BXM480" s="701"/>
      <c r="BXN480" s="701"/>
      <c r="BXO480" s="701"/>
      <c r="BXP480" s="701"/>
      <c r="BXQ480" s="701"/>
      <c r="BXR480" s="701"/>
      <c r="BXS480" s="701"/>
      <c r="BXT480" s="701"/>
      <c r="BXU480" s="701"/>
      <c r="BXV480" s="701"/>
      <c r="BXW480" s="701"/>
      <c r="BXX480" s="701"/>
      <c r="BXY480" s="701"/>
      <c r="BXZ480" s="701"/>
      <c r="BYA480" s="701"/>
      <c r="BYB480" s="701"/>
      <c r="BYC480" s="701"/>
      <c r="BYD480" s="701"/>
      <c r="BYE480" s="701"/>
      <c r="BYF480" s="701"/>
      <c r="BYG480" s="701"/>
      <c r="BYH480" s="701"/>
      <c r="BYI480" s="701"/>
      <c r="BYJ480" s="701"/>
      <c r="BYK480" s="701"/>
      <c r="BYL480" s="701"/>
      <c r="BYM480" s="701"/>
      <c r="BYN480" s="701"/>
      <c r="BYO480" s="701"/>
      <c r="BYP480" s="701"/>
      <c r="BYQ480" s="701"/>
      <c r="BYR480" s="701"/>
      <c r="BYS480" s="701"/>
      <c r="BYT480" s="701"/>
      <c r="BYU480" s="701"/>
      <c r="BYV480" s="701"/>
      <c r="BYW480" s="701"/>
      <c r="BYX480" s="701"/>
      <c r="BYY480" s="701"/>
      <c r="BYZ480" s="701"/>
      <c r="BZA480" s="701"/>
      <c r="BZB480" s="701"/>
      <c r="BZC480" s="701"/>
      <c r="BZD480" s="701"/>
      <c r="BZE480" s="701"/>
      <c r="BZF480" s="701"/>
      <c r="BZG480" s="701"/>
      <c r="BZH480" s="701"/>
      <c r="BZI480" s="701"/>
      <c r="BZJ480" s="701"/>
      <c r="BZK480" s="701"/>
      <c r="BZL480" s="701"/>
      <c r="BZM480" s="701"/>
      <c r="BZN480" s="701"/>
      <c r="BZO480" s="701"/>
      <c r="BZP480" s="701"/>
      <c r="BZQ480" s="701"/>
      <c r="BZR480" s="701"/>
      <c r="BZS480" s="701"/>
      <c r="BZT480" s="701"/>
      <c r="BZU480" s="701"/>
      <c r="BZV480" s="701"/>
      <c r="BZW480" s="701"/>
      <c r="BZX480" s="701"/>
      <c r="BZY480" s="701"/>
      <c r="BZZ480" s="701"/>
      <c r="CAA480" s="701"/>
      <c r="CAB480" s="701"/>
      <c r="CAC480" s="701"/>
      <c r="CAD480" s="701"/>
      <c r="CAE480" s="701"/>
      <c r="CAF480" s="701"/>
      <c r="CAG480" s="701"/>
      <c r="CAH480" s="701"/>
      <c r="CAI480" s="701"/>
      <c r="CAJ480" s="701"/>
      <c r="CAK480" s="701"/>
      <c r="CAL480" s="701"/>
      <c r="CAM480" s="701"/>
      <c r="CAN480" s="701"/>
      <c r="CAO480" s="701"/>
      <c r="CAP480" s="701"/>
      <c r="CAQ480" s="701"/>
      <c r="CAR480" s="701"/>
      <c r="CAS480" s="701"/>
      <c r="CAT480" s="701"/>
      <c r="CAU480" s="701"/>
      <c r="CAV480" s="701"/>
      <c r="CAW480" s="701"/>
      <c r="CAX480" s="701"/>
      <c r="CAY480" s="701"/>
      <c r="CAZ480" s="701"/>
      <c r="CBA480" s="701"/>
      <c r="CBB480" s="701"/>
      <c r="CBC480" s="701"/>
      <c r="CBD480" s="701"/>
      <c r="CBE480" s="701"/>
      <c r="CBF480" s="701"/>
      <c r="CBG480" s="701"/>
      <c r="CBH480" s="701"/>
      <c r="CBI480" s="701"/>
      <c r="CBJ480" s="701"/>
      <c r="CBK480" s="701"/>
      <c r="CBL480" s="701"/>
      <c r="CBM480" s="701"/>
      <c r="CBN480" s="701"/>
      <c r="CBO480" s="701"/>
      <c r="CBP480" s="701"/>
      <c r="CBQ480" s="701"/>
      <c r="CBR480" s="701"/>
      <c r="CBS480" s="701"/>
      <c r="CBT480" s="701"/>
      <c r="CBU480" s="701"/>
      <c r="CBV480" s="701"/>
      <c r="CBW480" s="701"/>
      <c r="CBX480" s="701"/>
      <c r="CBY480" s="701"/>
      <c r="CBZ480" s="701"/>
      <c r="CCA480" s="701"/>
      <c r="CCB480" s="701"/>
      <c r="CCC480" s="701"/>
      <c r="CCD480" s="701"/>
      <c r="CCE480" s="701"/>
      <c r="CCF480" s="701"/>
      <c r="CCG480" s="701"/>
      <c r="CCH480" s="701"/>
      <c r="CCI480" s="701"/>
      <c r="CCJ480" s="701"/>
      <c r="CCK480" s="701"/>
      <c r="CCL480" s="701"/>
      <c r="CCM480" s="701"/>
      <c r="CCN480" s="701"/>
      <c r="CCO480" s="701"/>
      <c r="CCP480" s="701"/>
      <c r="CCQ480" s="701"/>
      <c r="CCR480" s="701"/>
      <c r="CCS480" s="701"/>
      <c r="CCT480" s="701"/>
      <c r="CCU480" s="701"/>
      <c r="CCV480" s="701"/>
      <c r="CCW480" s="701"/>
      <c r="CCX480" s="701"/>
      <c r="CCY480" s="701"/>
      <c r="CCZ480" s="701"/>
      <c r="CDA480" s="701"/>
      <c r="CDB480" s="701"/>
      <c r="CDC480" s="701"/>
      <c r="CDD480" s="701"/>
      <c r="CDE480" s="701"/>
      <c r="CDF480" s="701"/>
      <c r="CDG480" s="701"/>
      <c r="CDH480" s="701"/>
      <c r="CDI480" s="701"/>
      <c r="CDJ480" s="701"/>
      <c r="CDK480" s="701"/>
      <c r="CDL480" s="701"/>
      <c r="CDM480" s="701"/>
      <c r="CDN480" s="701"/>
      <c r="CDO480" s="701"/>
      <c r="CDP480" s="701"/>
      <c r="CDQ480" s="701"/>
      <c r="CDR480" s="701"/>
      <c r="CDS480" s="701"/>
      <c r="CDT480" s="701"/>
      <c r="CDU480" s="701"/>
      <c r="CDV480" s="701"/>
      <c r="CDW480" s="701"/>
      <c r="CDX480" s="701"/>
      <c r="CDY480" s="701"/>
      <c r="CDZ480" s="701"/>
      <c r="CEA480" s="701"/>
      <c r="CEB480" s="701"/>
      <c r="CEC480" s="701"/>
      <c r="CED480" s="701"/>
      <c r="CEE480" s="701"/>
      <c r="CEF480" s="701"/>
      <c r="CEG480" s="701"/>
      <c r="CEH480" s="701"/>
      <c r="CEI480" s="701"/>
      <c r="CEJ480" s="701"/>
      <c r="CEK480" s="701"/>
      <c r="CEL480" s="701"/>
      <c r="CEM480" s="701"/>
      <c r="CEN480" s="701"/>
      <c r="CEO480" s="701"/>
      <c r="CEP480" s="701"/>
      <c r="CEQ480" s="701"/>
      <c r="CER480" s="701"/>
      <c r="CES480" s="701"/>
      <c r="CET480" s="701"/>
      <c r="CEU480" s="701"/>
      <c r="CEV480" s="701"/>
      <c r="CEW480" s="701"/>
      <c r="CEX480" s="701"/>
      <c r="CEY480" s="701"/>
      <c r="CEZ480" s="701"/>
      <c r="CFA480" s="701"/>
      <c r="CFB480" s="701"/>
      <c r="CFC480" s="701"/>
      <c r="CFD480" s="701"/>
      <c r="CFE480" s="701"/>
      <c r="CFF480" s="701"/>
      <c r="CFG480" s="701"/>
      <c r="CFH480" s="701"/>
      <c r="CFI480" s="701"/>
      <c r="CFJ480" s="701"/>
      <c r="CFK480" s="701"/>
      <c r="CFL480" s="701"/>
      <c r="CFM480" s="701"/>
      <c r="CFN480" s="701"/>
      <c r="CFO480" s="701"/>
      <c r="CFP480" s="701"/>
      <c r="CFQ480" s="701"/>
      <c r="CFR480" s="701"/>
      <c r="CFS480" s="701"/>
      <c r="CFT480" s="701"/>
      <c r="CFU480" s="701"/>
      <c r="CFV480" s="701"/>
      <c r="CFW480" s="701"/>
      <c r="CFX480" s="701"/>
      <c r="CFY480" s="701"/>
      <c r="CFZ480" s="701"/>
      <c r="CGA480" s="701"/>
      <c r="CGB480" s="701"/>
      <c r="CGC480" s="701"/>
      <c r="CGD480" s="701"/>
      <c r="CGE480" s="701"/>
      <c r="CGF480" s="701"/>
      <c r="CGG480" s="701"/>
      <c r="CGH480" s="701"/>
      <c r="CGI480" s="701"/>
      <c r="CGJ480" s="701"/>
      <c r="CGK480" s="701"/>
      <c r="CGL480" s="701"/>
      <c r="CGM480" s="701"/>
      <c r="CGN480" s="701"/>
      <c r="CGO480" s="701"/>
      <c r="CGP480" s="701"/>
      <c r="CGQ480" s="701"/>
      <c r="CGR480" s="701"/>
      <c r="CGS480" s="701"/>
      <c r="CGT480" s="701"/>
      <c r="CGU480" s="701"/>
      <c r="CGV480" s="701"/>
      <c r="CGW480" s="701"/>
      <c r="CGX480" s="701"/>
      <c r="CGY480" s="701"/>
      <c r="CGZ480" s="701"/>
      <c r="CHA480" s="701"/>
      <c r="CHB480" s="701"/>
      <c r="CHC480" s="701"/>
      <c r="CHD480" s="701"/>
      <c r="CHE480" s="701"/>
      <c r="CHF480" s="701"/>
      <c r="CHG480" s="701"/>
      <c r="CHH480" s="701"/>
      <c r="CHI480" s="701"/>
      <c r="CHJ480" s="701"/>
      <c r="CHK480" s="701"/>
      <c r="CHL480" s="701"/>
      <c r="CHM480" s="701"/>
      <c r="CHN480" s="701"/>
      <c r="CHO480" s="701"/>
      <c r="CHP480" s="701"/>
      <c r="CHQ480" s="701"/>
      <c r="CHR480" s="701"/>
      <c r="CHS480" s="701"/>
      <c r="CHT480" s="701"/>
      <c r="CHU480" s="701"/>
      <c r="CHV480" s="701"/>
      <c r="CHW480" s="701"/>
      <c r="CHX480" s="701"/>
      <c r="CHY480" s="701"/>
      <c r="CHZ480" s="701"/>
      <c r="CIA480" s="701"/>
      <c r="CIB480" s="701"/>
      <c r="CIC480" s="701"/>
      <c r="CID480" s="701"/>
      <c r="CIE480" s="701"/>
      <c r="CIF480" s="701"/>
      <c r="CIG480" s="701"/>
      <c r="CIH480" s="701"/>
      <c r="CII480" s="701"/>
      <c r="CIJ480" s="701"/>
      <c r="CIK480" s="701"/>
      <c r="CIL480" s="701"/>
      <c r="CIM480" s="701"/>
      <c r="CIN480" s="701"/>
      <c r="CIO480" s="701"/>
      <c r="CIP480" s="701"/>
      <c r="CIQ480" s="701"/>
      <c r="CIR480" s="701"/>
      <c r="CIS480" s="701"/>
      <c r="CIT480" s="701"/>
      <c r="CIU480" s="701"/>
      <c r="CIV480" s="701"/>
      <c r="CIW480" s="701"/>
      <c r="CIX480" s="701"/>
      <c r="CIY480" s="701"/>
      <c r="CIZ480" s="701"/>
      <c r="CJA480" s="701"/>
      <c r="CJB480" s="701"/>
      <c r="CJC480" s="701"/>
      <c r="CJD480" s="701"/>
      <c r="CJE480" s="701"/>
      <c r="CJF480" s="701"/>
      <c r="CJG480" s="701"/>
      <c r="CJH480" s="701"/>
      <c r="CJI480" s="701"/>
      <c r="CJJ480" s="701"/>
      <c r="CJK480" s="701"/>
      <c r="CJL480" s="701"/>
      <c r="CJM480" s="701"/>
      <c r="CJN480" s="701"/>
      <c r="CJO480" s="701"/>
      <c r="CJP480" s="701"/>
      <c r="CJQ480" s="701"/>
      <c r="CJR480" s="701"/>
      <c r="CJS480" s="701"/>
      <c r="CJT480" s="701"/>
      <c r="CJU480" s="701"/>
      <c r="CJV480" s="701"/>
      <c r="CJW480" s="701"/>
      <c r="CJX480" s="701"/>
      <c r="CJY480" s="701"/>
      <c r="CJZ480" s="701"/>
      <c r="CKA480" s="701"/>
      <c r="CKB480" s="701"/>
      <c r="CKC480" s="701"/>
      <c r="CKD480" s="701"/>
      <c r="CKE480" s="701"/>
      <c r="CKF480" s="701"/>
      <c r="CKG480" s="701"/>
      <c r="CKH480" s="701"/>
      <c r="CKI480" s="701"/>
      <c r="CKJ480" s="701"/>
      <c r="CKK480" s="701"/>
      <c r="CKL480" s="701"/>
      <c r="CKM480" s="701"/>
      <c r="CKN480" s="701"/>
      <c r="CKO480" s="701"/>
      <c r="CKP480" s="701"/>
      <c r="CKQ480" s="701"/>
      <c r="CKR480" s="701"/>
      <c r="CKS480" s="701"/>
      <c r="CKT480" s="701"/>
      <c r="CKU480" s="701"/>
      <c r="CKV480" s="701"/>
      <c r="CKW480" s="701"/>
      <c r="CKX480" s="701"/>
      <c r="CKY480" s="701"/>
      <c r="CKZ480" s="701"/>
      <c r="CLA480" s="701"/>
      <c r="CLB480" s="701"/>
      <c r="CLC480" s="701"/>
      <c r="CLD480" s="701"/>
      <c r="CLE480" s="701"/>
      <c r="CLF480" s="701"/>
      <c r="CLG480" s="701"/>
      <c r="CLH480" s="701"/>
      <c r="CLI480" s="701"/>
      <c r="CLJ480" s="701"/>
      <c r="CLK480" s="701"/>
      <c r="CLL480" s="701"/>
      <c r="CLM480" s="701"/>
      <c r="CLN480" s="701"/>
      <c r="CLO480" s="701"/>
      <c r="CLP480" s="701"/>
      <c r="CLQ480" s="701"/>
      <c r="CLR480" s="701"/>
      <c r="CLS480" s="701"/>
      <c r="CLT480" s="701"/>
      <c r="CLU480" s="701"/>
      <c r="CLV480" s="701"/>
      <c r="CLW480" s="701"/>
      <c r="CLX480" s="701"/>
      <c r="CLY480" s="701"/>
      <c r="CLZ480" s="701"/>
      <c r="CMA480" s="701"/>
      <c r="CMB480" s="701"/>
      <c r="CMC480" s="701"/>
      <c r="CMD480" s="701"/>
      <c r="CME480" s="701"/>
      <c r="CMF480" s="701"/>
      <c r="CMG480" s="701"/>
      <c r="CMH480" s="701"/>
      <c r="CMI480" s="701"/>
      <c r="CMJ480" s="701"/>
      <c r="CMK480" s="701"/>
      <c r="CML480" s="701"/>
      <c r="CMM480" s="701"/>
      <c r="CMN480" s="701"/>
      <c r="CMO480" s="701"/>
      <c r="CMP480" s="701"/>
      <c r="CMQ480" s="701"/>
      <c r="CMR480" s="701"/>
      <c r="CMS480" s="701"/>
      <c r="CMT480" s="701"/>
      <c r="CMU480" s="701"/>
      <c r="CMV480" s="701"/>
      <c r="CMW480" s="701"/>
      <c r="CMX480" s="701"/>
      <c r="CMY480" s="701"/>
      <c r="CMZ480" s="701"/>
      <c r="CNA480" s="701"/>
      <c r="CNB480" s="701"/>
      <c r="CNC480" s="701"/>
      <c r="CND480" s="701"/>
      <c r="CNE480" s="701"/>
      <c r="CNF480" s="701"/>
      <c r="CNG480" s="701"/>
      <c r="CNH480" s="701"/>
      <c r="CNI480" s="701"/>
      <c r="CNJ480" s="701"/>
      <c r="CNK480" s="701"/>
      <c r="CNL480" s="701"/>
      <c r="CNM480" s="701"/>
      <c r="CNN480" s="701"/>
      <c r="CNO480" s="701"/>
      <c r="CNP480" s="701"/>
      <c r="CNQ480" s="701"/>
      <c r="CNR480" s="701"/>
      <c r="CNS480" s="701"/>
      <c r="CNT480" s="701"/>
      <c r="CNU480" s="701"/>
      <c r="CNV480" s="701"/>
      <c r="CNW480" s="701"/>
      <c r="CNX480" s="701"/>
      <c r="CNY480" s="701"/>
      <c r="CNZ480" s="701"/>
      <c r="COA480" s="701"/>
      <c r="COB480" s="701"/>
      <c r="COC480" s="701"/>
      <c r="COD480" s="701"/>
      <c r="COE480" s="701"/>
      <c r="COF480" s="701"/>
      <c r="COG480" s="701"/>
      <c r="COH480" s="701"/>
      <c r="COI480" s="701"/>
      <c r="COJ480" s="701"/>
      <c r="COK480" s="701"/>
      <c r="COL480" s="701"/>
      <c r="COM480" s="701"/>
      <c r="CON480" s="701"/>
      <c r="COO480" s="701"/>
      <c r="COP480" s="701"/>
      <c r="COQ480" s="701"/>
      <c r="COR480" s="701"/>
      <c r="COS480" s="701"/>
      <c r="COT480" s="701"/>
      <c r="COU480" s="701"/>
      <c r="COV480" s="701"/>
      <c r="COW480" s="701"/>
      <c r="COX480" s="701"/>
      <c r="COY480" s="701"/>
      <c r="COZ480" s="701"/>
      <c r="CPA480" s="701"/>
      <c r="CPB480" s="701"/>
      <c r="CPC480" s="701"/>
      <c r="CPD480" s="701"/>
      <c r="CPE480" s="701"/>
      <c r="CPF480" s="701"/>
      <c r="CPG480" s="701"/>
      <c r="CPH480" s="701"/>
      <c r="CPI480" s="701"/>
      <c r="CPJ480" s="701"/>
      <c r="CPK480" s="701"/>
      <c r="CPL480" s="701"/>
      <c r="CPM480" s="701"/>
      <c r="CPN480" s="701"/>
      <c r="CPO480" s="701"/>
      <c r="CPP480" s="701"/>
      <c r="CPQ480" s="701"/>
      <c r="CPR480" s="701"/>
      <c r="CPS480" s="701"/>
      <c r="CPT480" s="701"/>
      <c r="CPU480" s="701"/>
      <c r="CPV480" s="701"/>
      <c r="CPW480" s="701"/>
      <c r="CPX480" s="701"/>
      <c r="CPY480" s="701"/>
      <c r="CPZ480" s="701"/>
      <c r="CQA480" s="701"/>
      <c r="CQB480" s="701"/>
      <c r="CQC480" s="701"/>
      <c r="CQD480" s="701"/>
      <c r="CQE480" s="701"/>
      <c r="CQF480" s="701"/>
      <c r="CQG480" s="701"/>
      <c r="CQH480" s="701"/>
      <c r="CQI480" s="701"/>
      <c r="CQJ480" s="701"/>
      <c r="CQK480" s="701"/>
      <c r="CQL480" s="701"/>
      <c r="CQM480" s="701"/>
      <c r="CQN480" s="701"/>
      <c r="CQO480" s="701"/>
      <c r="CQP480" s="701"/>
      <c r="CQQ480" s="701"/>
      <c r="CQR480" s="701"/>
      <c r="CQS480" s="701"/>
      <c r="CQT480" s="701"/>
      <c r="CQU480" s="701"/>
      <c r="CQV480" s="701"/>
      <c r="CQW480" s="701"/>
      <c r="CQX480" s="701"/>
      <c r="CQY480" s="701"/>
      <c r="CQZ480" s="701"/>
      <c r="CRA480" s="701"/>
      <c r="CRB480" s="701"/>
      <c r="CRC480" s="701"/>
      <c r="CRD480" s="701"/>
      <c r="CRE480" s="701"/>
      <c r="CRF480" s="701"/>
      <c r="CRG480" s="701"/>
      <c r="CRH480" s="701"/>
      <c r="CRI480" s="701"/>
      <c r="CRJ480" s="701"/>
      <c r="CRK480" s="701"/>
      <c r="CRL480" s="701"/>
      <c r="CRM480" s="701"/>
      <c r="CRN480" s="701"/>
      <c r="CRO480" s="701"/>
      <c r="CRP480" s="701"/>
      <c r="CRQ480" s="701"/>
      <c r="CRR480" s="701"/>
      <c r="CRS480" s="701"/>
      <c r="CRT480" s="701"/>
      <c r="CRU480" s="701"/>
      <c r="CRV480" s="701"/>
      <c r="CRW480" s="701"/>
      <c r="CRX480" s="701"/>
      <c r="CRY480" s="701"/>
      <c r="CRZ480" s="701"/>
      <c r="CSA480" s="701"/>
      <c r="CSB480" s="701"/>
      <c r="CSC480" s="701"/>
      <c r="CSD480" s="701"/>
      <c r="CSE480" s="701"/>
      <c r="CSF480" s="701"/>
      <c r="CSG480" s="701"/>
      <c r="CSH480" s="701"/>
      <c r="CSI480" s="701"/>
      <c r="CSJ480" s="701"/>
      <c r="CSK480" s="701"/>
      <c r="CSL480" s="701"/>
      <c r="CSM480" s="701"/>
      <c r="CSN480" s="701"/>
      <c r="CSO480" s="701"/>
      <c r="CSP480" s="701"/>
      <c r="CSQ480" s="701"/>
      <c r="CSR480" s="701"/>
      <c r="CSS480" s="701"/>
      <c r="CST480" s="701"/>
      <c r="CSU480" s="701"/>
      <c r="CSV480" s="701"/>
      <c r="CSW480" s="701"/>
      <c r="CSX480" s="701"/>
      <c r="CSY480" s="701"/>
      <c r="CSZ480" s="701"/>
      <c r="CTA480" s="701"/>
      <c r="CTB480" s="701"/>
      <c r="CTC480" s="701"/>
      <c r="CTD480" s="701"/>
      <c r="CTE480" s="701"/>
      <c r="CTF480" s="701"/>
      <c r="CTG480" s="701"/>
      <c r="CTH480" s="701"/>
      <c r="CTI480" s="701"/>
      <c r="CTJ480" s="701"/>
      <c r="CTK480" s="701"/>
      <c r="CTL480" s="701"/>
      <c r="CTM480" s="701"/>
      <c r="CTN480" s="701"/>
      <c r="CTO480" s="701"/>
      <c r="CTP480" s="701"/>
      <c r="CTQ480" s="701"/>
      <c r="CTR480" s="701"/>
      <c r="CTS480" s="701"/>
      <c r="CTT480" s="701"/>
      <c r="CTU480" s="701"/>
      <c r="CTV480" s="701"/>
      <c r="CTW480" s="701"/>
      <c r="CTX480" s="701"/>
      <c r="CTY480" s="701"/>
      <c r="CTZ480" s="701"/>
      <c r="CUA480" s="701"/>
      <c r="CUB480" s="701"/>
      <c r="CUC480" s="701"/>
      <c r="CUD480" s="701"/>
      <c r="CUE480" s="701"/>
      <c r="CUF480" s="701"/>
      <c r="CUG480" s="701"/>
      <c r="CUH480" s="701"/>
      <c r="CUI480" s="701"/>
      <c r="CUJ480" s="701"/>
      <c r="CUK480" s="701"/>
      <c r="CUL480" s="701"/>
      <c r="CUM480" s="701"/>
      <c r="CUN480" s="701"/>
      <c r="CUO480" s="701"/>
      <c r="CUP480" s="701"/>
      <c r="CUQ480" s="701"/>
      <c r="CUR480" s="701"/>
      <c r="CUS480" s="701"/>
      <c r="CUT480" s="701"/>
      <c r="CUU480" s="701"/>
      <c r="CUV480" s="701"/>
      <c r="CUW480" s="701"/>
      <c r="CUX480" s="701"/>
      <c r="CUY480" s="701"/>
      <c r="CUZ480" s="701"/>
      <c r="CVA480" s="701"/>
      <c r="CVB480" s="701"/>
      <c r="CVC480" s="701"/>
      <c r="CVD480" s="701"/>
      <c r="CVE480" s="701"/>
      <c r="CVF480" s="701"/>
      <c r="CVG480" s="701"/>
      <c r="CVH480" s="701"/>
      <c r="CVI480" s="701"/>
      <c r="CVJ480" s="701"/>
      <c r="CVK480" s="701"/>
      <c r="CVL480" s="701"/>
      <c r="CVM480" s="701"/>
      <c r="CVN480" s="701"/>
      <c r="CVO480" s="701"/>
      <c r="CVP480" s="701"/>
      <c r="CVQ480" s="701"/>
      <c r="CVR480" s="701"/>
      <c r="CVS480" s="701"/>
      <c r="CVT480" s="701"/>
      <c r="CVU480" s="701"/>
      <c r="CVV480" s="701"/>
      <c r="CVW480" s="701"/>
      <c r="CVX480" s="701"/>
      <c r="CVY480" s="701"/>
      <c r="CVZ480" s="701"/>
      <c r="CWA480" s="701"/>
      <c r="CWB480" s="701"/>
      <c r="CWC480" s="701"/>
      <c r="CWD480" s="701"/>
      <c r="CWE480" s="701"/>
      <c r="CWF480" s="701"/>
      <c r="CWG480" s="701"/>
      <c r="CWH480" s="701"/>
      <c r="CWI480" s="701"/>
      <c r="CWJ480" s="701"/>
      <c r="CWK480" s="701"/>
      <c r="CWL480" s="701"/>
      <c r="CWM480" s="701"/>
      <c r="CWN480" s="701"/>
      <c r="CWO480" s="701"/>
      <c r="CWP480" s="701"/>
      <c r="CWQ480" s="701"/>
      <c r="CWR480" s="701"/>
      <c r="CWS480" s="701"/>
      <c r="CWT480" s="701"/>
      <c r="CWU480" s="701"/>
      <c r="CWV480" s="701"/>
      <c r="CWW480" s="701"/>
      <c r="CWX480" s="701"/>
      <c r="CWY480" s="701"/>
      <c r="CWZ480" s="701"/>
      <c r="CXA480" s="701"/>
      <c r="CXB480" s="701"/>
      <c r="CXC480" s="701"/>
      <c r="CXD480" s="701"/>
      <c r="CXE480" s="701"/>
      <c r="CXF480" s="701"/>
      <c r="CXG480" s="701"/>
      <c r="CXH480" s="701"/>
      <c r="CXI480" s="701"/>
      <c r="CXJ480" s="701"/>
      <c r="CXK480" s="701"/>
      <c r="CXL480" s="701"/>
      <c r="CXM480" s="701"/>
      <c r="CXN480" s="701"/>
      <c r="CXO480" s="701"/>
      <c r="CXP480" s="701"/>
      <c r="CXQ480" s="701"/>
      <c r="CXR480" s="701"/>
      <c r="CXS480" s="701"/>
      <c r="CXT480" s="701"/>
      <c r="CXU480" s="701"/>
      <c r="CXV480" s="701"/>
      <c r="CXW480" s="701"/>
      <c r="CXX480" s="701"/>
      <c r="CXY480" s="701"/>
      <c r="CXZ480" s="701"/>
      <c r="CYA480" s="701"/>
      <c r="CYB480" s="701"/>
      <c r="CYC480" s="701"/>
      <c r="CYD480" s="701"/>
      <c r="CYE480" s="701"/>
      <c r="CYF480" s="701"/>
      <c r="CYG480" s="701"/>
      <c r="CYH480" s="701"/>
      <c r="CYI480" s="701"/>
      <c r="CYJ480" s="701"/>
      <c r="CYK480" s="701"/>
      <c r="CYL480" s="701"/>
      <c r="CYM480" s="701"/>
      <c r="CYN480" s="701"/>
      <c r="CYO480" s="701"/>
      <c r="CYP480" s="701"/>
      <c r="CYQ480" s="701"/>
      <c r="CYR480" s="701"/>
      <c r="CYS480" s="701"/>
      <c r="CYT480" s="701"/>
      <c r="CYU480" s="701"/>
      <c r="CYV480" s="701"/>
      <c r="CYW480" s="701"/>
      <c r="CYX480" s="701"/>
      <c r="CYY480" s="701"/>
      <c r="CYZ480" s="701"/>
      <c r="CZA480" s="701"/>
      <c r="CZB480" s="701"/>
      <c r="CZC480" s="701"/>
      <c r="CZD480" s="701"/>
      <c r="CZE480" s="701"/>
      <c r="CZF480" s="701"/>
      <c r="CZG480" s="701"/>
      <c r="CZH480" s="701"/>
      <c r="CZI480" s="701"/>
      <c r="CZJ480" s="701"/>
      <c r="CZK480" s="701"/>
      <c r="CZL480" s="701"/>
      <c r="CZM480" s="701"/>
      <c r="CZN480" s="701"/>
      <c r="CZO480" s="701"/>
      <c r="CZP480" s="701"/>
      <c r="CZQ480" s="701"/>
      <c r="CZR480" s="701"/>
      <c r="CZS480" s="701"/>
      <c r="CZT480" s="701"/>
      <c r="CZU480" s="701"/>
      <c r="CZV480" s="701"/>
      <c r="CZW480" s="701"/>
      <c r="CZX480" s="701"/>
      <c r="CZY480" s="701"/>
      <c r="CZZ480" s="701"/>
      <c r="DAA480" s="701"/>
      <c r="DAB480" s="701"/>
      <c r="DAC480" s="701"/>
      <c r="DAD480" s="701"/>
      <c r="DAE480" s="701"/>
      <c r="DAF480" s="701"/>
      <c r="DAG480" s="701"/>
      <c r="DAH480" s="701"/>
      <c r="DAI480" s="701"/>
      <c r="DAJ480" s="701"/>
      <c r="DAK480" s="701"/>
      <c r="DAL480" s="701"/>
      <c r="DAM480" s="701"/>
      <c r="DAN480" s="701"/>
      <c r="DAO480" s="701"/>
      <c r="DAP480" s="701"/>
      <c r="DAQ480" s="701"/>
      <c r="DAR480" s="701"/>
      <c r="DAS480" s="701"/>
      <c r="DAT480" s="701"/>
      <c r="DAU480" s="701"/>
      <c r="DAV480" s="701"/>
      <c r="DAW480" s="701"/>
      <c r="DAX480" s="701"/>
      <c r="DAY480" s="701"/>
      <c r="DAZ480" s="701"/>
      <c r="DBA480" s="701"/>
      <c r="DBB480" s="701"/>
      <c r="DBC480" s="701"/>
      <c r="DBD480" s="701"/>
      <c r="DBE480" s="701"/>
      <c r="DBF480" s="701"/>
      <c r="DBG480" s="701"/>
      <c r="DBH480" s="701"/>
      <c r="DBI480" s="701"/>
      <c r="DBJ480" s="701"/>
      <c r="DBK480" s="701"/>
      <c r="DBL480" s="701"/>
      <c r="DBM480" s="701"/>
      <c r="DBN480" s="701"/>
      <c r="DBO480" s="701"/>
      <c r="DBP480" s="701"/>
      <c r="DBQ480" s="701"/>
      <c r="DBR480" s="701"/>
      <c r="DBS480" s="701"/>
      <c r="DBT480" s="701"/>
      <c r="DBU480" s="701"/>
      <c r="DBV480" s="701"/>
      <c r="DBW480" s="701"/>
      <c r="DBX480" s="701"/>
      <c r="DBY480" s="701"/>
      <c r="DBZ480" s="701"/>
      <c r="DCA480" s="701"/>
      <c r="DCB480" s="701"/>
      <c r="DCC480" s="701"/>
      <c r="DCD480" s="701"/>
      <c r="DCE480" s="701"/>
      <c r="DCF480" s="701"/>
      <c r="DCG480" s="701"/>
      <c r="DCH480" s="701"/>
      <c r="DCI480" s="701"/>
      <c r="DCJ480" s="701"/>
      <c r="DCK480" s="701"/>
      <c r="DCL480" s="701"/>
      <c r="DCM480" s="701"/>
      <c r="DCN480" s="701"/>
      <c r="DCO480" s="701"/>
      <c r="DCP480" s="701"/>
      <c r="DCQ480" s="701"/>
      <c r="DCR480" s="701"/>
      <c r="DCS480" s="701"/>
      <c r="DCT480" s="701"/>
      <c r="DCU480" s="701"/>
      <c r="DCV480" s="701"/>
      <c r="DCW480" s="701"/>
      <c r="DCX480" s="701"/>
      <c r="DCY480" s="701"/>
      <c r="DCZ480" s="701"/>
      <c r="DDA480" s="701"/>
      <c r="DDB480" s="701"/>
      <c r="DDC480" s="701"/>
      <c r="DDD480" s="701"/>
      <c r="DDE480" s="701"/>
      <c r="DDF480" s="701"/>
      <c r="DDG480" s="701"/>
      <c r="DDH480" s="701"/>
      <c r="DDI480" s="701"/>
      <c r="DDJ480" s="701"/>
      <c r="DDK480" s="701"/>
      <c r="DDL480" s="701"/>
      <c r="DDM480" s="701"/>
      <c r="DDN480" s="701"/>
      <c r="DDO480" s="701"/>
      <c r="DDP480" s="701"/>
      <c r="DDQ480" s="701"/>
      <c r="DDR480" s="701"/>
      <c r="DDS480" s="701"/>
      <c r="DDT480" s="701"/>
      <c r="DDU480" s="701"/>
      <c r="DDV480" s="701"/>
      <c r="DDW480" s="701"/>
      <c r="DDX480" s="701"/>
      <c r="DDY480" s="701"/>
      <c r="DDZ480" s="701"/>
      <c r="DEA480" s="701"/>
      <c r="DEB480" s="701"/>
      <c r="DEC480" s="701"/>
      <c r="DED480" s="701"/>
      <c r="DEE480" s="701"/>
      <c r="DEF480" s="701"/>
      <c r="DEG480" s="701"/>
      <c r="DEH480" s="701"/>
      <c r="DEI480" s="701"/>
      <c r="DEJ480" s="701"/>
      <c r="DEK480" s="701"/>
      <c r="DEL480" s="701"/>
      <c r="DEM480" s="701"/>
      <c r="DEN480" s="701"/>
      <c r="DEO480" s="701"/>
      <c r="DEP480" s="701"/>
      <c r="DEQ480" s="701"/>
      <c r="DER480" s="701"/>
      <c r="DES480" s="701"/>
      <c r="DET480" s="701"/>
      <c r="DEU480" s="701"/>
      <c r="DEV480" s="701"/>
      <c r="DEW480" s="701"/>
      <c r="DEX480" s="701"/>
      <c r="DEY480" s="701"/>
      <c r="DEZ480" s="701"/>
      <c r="DFA480" s="701"/>
      <c r="DFB480" s="701"/>
      <c r="DFC480" s="701"/>
      <c r="DFD480" s="701"/>
      <c r="DFE480" s="701"/>
      <c r="DFF480" s="701"/>
      <c r="DFG480" s="701"/>
      <c r="DFH480" s="701"/>
      <c r="DFI480" s="701"/>
      <c r="DFJ480" s="701"/>
      <c r="DFK480" s="701"/>
      <c r="DFL480" s="701"/>
      <c r="DFM480" s="701"/>
      <c r="DFN480" s="701"/>
      <c r="DFO480" s="701"/>
      <c r="DFP480" s="701"/>
      <c r="DFQ480" s="701"/>
      <c r="DFR480" s="701"/>
      <c r="DFS480" s="701"/>
      <c r="DFT480" s="701"/>
      <c r="DFU480" s="701"/>
      <c r="DFV480" s="701"/>
      <c r="DFW480" s="701"/>
      <c r="DFX480" s="701"/>
      <c r="DFY480" s="701"/>
      <c r="DFZ480" s="701"/>
      <c r="DGA480" s="701"/>
      <c r="DGB480" s="701"/>
      <c r="DGC480" s="701"/>
      <c r="DGD480" s="701"/>
      <c r="DGE480" s="701"/>
      <c r="DGF480" s="701"/>
      <c r="DGG480" s="701"/>
      <c r="DGH480" s="701"/>
      <c r="DGI480" s="701"/>
      <c r="DGJ480" s="701"/>
      <c r="DGK480" s="701"/>
      <c r="DGL480" s="701"/>
      <c r="DGM480" s="701"/>
      <c r="DGN480" s="701"/>
      <c r="DGO480" s="701"/>
      <c r="DGP480" s="701"/>
      <c r="DGQ480" s="701"/>
      <c r="DGR480" s="701"/>
      <c r="DGS480" s="701"/>
      <c r="DGT480" s="701"/>
      <c r="DGU480" s="701"/>
      <c r="DGV480" s="701"/>
      <c r="DGW480" s="701"/>
      <c r="DGX480" s="701"/>
      <c r="DGY480" s="701"/>
      <c r="DGZ480" s="701"/>
      <c r="DHA480" s="701"/>
      <c r="DHB480" s="701"/>
      <c r="DHC480" s="701"/>
      <c r="DHD480" s="701"/>
      <c r="DHE480" s="701"/>
      <c r="DHF480" s="701"/>
      <c r="DHG480" s="701"/>
      <c r="DHH480" s="701"/>
      <c r="DHI480" s="701"/>
      <c r="DHJ480" s="701"/>
      <c r="DHK480" s="701"/>
      <c r="DHL480" s="701"/>
      <c r="DHM480" s="701"/>
      <c r="DHN480" s="701"/>
      <c r="DHO480" s="701"/>
      <c r="DHP480" s="701"/>
      <c r="DHQ480" s="701"/>
      <c r="DHR480" s="701"/>
      <c r="DHS480" s="701"/>
      <c r="DHT480" s="701"/>
      <c r="DHU480" s="701"/>
      <c r="DHV480" s="701"/>
      <c r="DHW480" s="701"/>
      <c r="DHX480" s="701"/>
      <c r="DHY480" s="701"/>
      <c r="DHZ480" s="701"/>
      <c r="DIA480" s="701"/>
      <c r="DIB480" s="701"/>
      <c r="DIC480" s="701"/>
      <c r="DID480" s="701"/>
      <c r="DIE480" s="701"/>
      <c r="DIF480" s="701"/>
      <c r="DIG480" s="701"/>
      <c r="DIH480" s="701"/>
      <c r="DII480" s="701"/>
      <c r="DIJ480" s="701"/>
      <c r="DIK480" s="701"/>
      <c r="DIL480" s="701"/>
      <c r="DIM480" s="701"/>
      <c r="DIN480" s="701"/>
      <c r="DIO480" s="701"/>
      <c r="DIP480" s="701"/>
      <c r="DIQ480" s="701"/>
      <c r="DIR480" s="701"/>
      <c r="DIS480" s="701"/>
      <c r="DIT480" s="701"/>
      <c r="DIU480" s="701"/>
      <c r="DIV480" s="701"/>
      <c r="DIW480" s="701"/>
      <c r="DIX480" s="701"/>
      <c r="DIY480" s="701"/>
      <c r="DIZ480" s="701"/>
      <c r="DJA480" s="701"/>
      <c r="DJB480" s="701"/>
      <c r="DJC480" s="701"/>
      <c r="DJD480" s="701"/>
      <c r="DJE480" s="701"/>
      <c r="DJF480" s="701"/>
      <c r="DJG480" s="701"/>
      <c r="DJH480" s="701"/>
      <c r="DJI480" s="701"/>
      <c r="DJJ480" s="701"/>
      <c r="DJK480" s="701"/>
      <c r="DJL480" s="701"/>
      <c r="DJM480" s="701"/>
      <c r="DJN480" s="701"/>
      <c r="DJO480" s="701"/>
      <c r="DJP480" s="701"/>
      <c r="DJQ480" s="701"/>
      <c r="DJR480" s="701"/>
      <c r="DJS480" s="701"/>
      <c r="DJT480" s="701"/>
      <c r="DJU480" s="701"/>
      <c r="DJV480" s="701"/>
      <c r="DJW480" s="701"/>
      <c r="DJX480" s="701"/>
      <c r="DJY480" s="701"/>
      <c r="DJZ480" s="701"/>
      <c r="DKA480" s="701"/>
      <c r="DKB480" s="701"/>
      <c r="DKC480" s="701"/>
      <c r="DKD480" s="701"/>
      <c r="DKE480" s="701"/>
      <c r="DKF480" s="701"/>
      <c r="DKG480" s="701"/>
      <c r="DKH480" s="701"/>
      <c r="DKI480" s="701"/>
      <c r="DKJ480" s="701"/>
      <c r="DKK480" s="701"/>
      <c r="DKL480" s="701"/>
      <c r="DKM480" s="701"/>
      <c r="DKN480" s="701"/>
      <c r="DKO480" s="701"/>
      <c r="DKP480" s="701"/>
      <c r="DKQ480" s="701"/>
      <c r="DKR480" s="701"/>
      <c r="DKS480" s="701"/>
      <c r="DKT480" s="701"/>
      <c r="DKU480" s="701"/>
      <c r="DKV480" s="701"/>
      <c r="DKW480" s="701"/>
      <c r="DKX480" s="701"/>
      <c r="DKY480" s="701"/>
      <c r="DKZ480" s="701"/>
      <c r="DLA480" s="701"/>
      <c r="DLB480" s="701"/>
      <c r="DLC480" s="701"/>
      <c r="DLD480" s="701"/>
      <c r="DLE480" s="701"/>
      <c r="DLF480" s="701"/>
      <c r="DLG480" s="701"/>
      <c r="DLH480" s="701"/>
      <c r="DLI480" s="701"/>
      <c r="DLJ480" s="701"/>
      <c r="DLK480" s="701"/>
      <c r="DLL480" s="701"/>
      <c r="DLM480" s="701"/>
      <c r="DLN480" s="701"/>
      <c r="DLO480" s="701"/>
      <c r="DLP480" s="701"/>
      <c r="DLQ480" s="701"/>
      <c r="DLR480" s="701"/>
      <c r="DLS480" s="701"/>
      <c r="DLT480" s="701"/>
      <c r="DLU480" s="701"/>
      <c r="DLV480" s="701"/>
      <c r="DLW480" s="701"/>
      <c r="DLX480" s="701"/>
      <c r="DLY480" s="701"/>
      <c r="DLZ480" s="701"/>
      <c r="DMA480" s="701"/>
      <c r="DMB480" s="701"/>
      <c r="DMC480" s="701"/>
      <c r="DMD480" s="701"/>
      <c r="DME480" s="701"/>
      <c r="DMF480" s="701"/>
      <c r="DMG480" s="701"/>
      <c r="DMH480" s="701"/>
      <c r="DMI480" s="701"/>
      <c r="DMJ480" s="701"/>
      <c r="DMK480" s="701"/>
      <c r="DML480" s="701"/>
      <c r="DMM480" s="701"/>
      <c r="DMN480" s="701"/>
      <c r="DMO480" s="701"/>
      <c r="DMP480" s="701"/>
      <c r="DMQ480" s="701"/>
      <c r="DMR480" s="701"/>
      <c r="DMS480" s="701"/>
      <c r="DMT480" s="701"/>
      <c r="DMU480" s="701"/>
      <c r="DMV480" s="701"/>
      <c r="DMW480" s="701"/>
      <c r="DMX480" s="701"/>
      <c r="DMY480" s="701"/>
      <c r="DMZ480" s="701"/>
      <c r="DNA480" s="701"/>
      <c r="DNB480" s="701"/>
      <c r="DNC480" s="701"/>
      <c r="DND480" s="701"/>
      <c r="DNE480" s="701"/>
      <c r="DNF480" s="701"/>
      <c r="DNG480" s="701"/>
      <c r="DNH480" s="701"/>
      <c r="DNI480" s="701"/>
      <c r="DNJ480" s="701"/>
      <c r="DNK480" s="701"/>
      <c r="DNL480" s="701"/>
      <c r="DNM480" s="701"/>
      <c r="DNN480" s="701"/>
      <c r="DNO480" s="701"/>
      <c r="DNP480" s="701"/>
      <c r="DNQ480" s="701"/>
      <c r="DNR480" s="701"/>
      <c r="DNS480" s="701"/>
      <c r="DNT480" s="701"/>
      <c r="DNU480" s="701"/>
      <c r="DNV480" s="701"/>
      <c r="DNW480" s="701"/>
      <c r="DNX480" s="701"/>
      <c r="DNY480" s="701"/>
      <c r="DNZ480" s="701"/>
      <c r="DOA480" s="701"/>
      <c r="DOB480" s="701"/>
      <c r="DOC480" s="701"/>
      <c r="DOD480" s="701"/>
      <c r="DOE480" s="701"/>
      <c r="DOF480" s="701"/>
      <c r="DOG480" s="701"/>
      <c r="DOH480" s="701"/>
      <c r="DOI480" s="701"/>
      <c r="DOJ480" s="701"/>
      <c r="DOK480" s="701"/>
      <c r="DOL480" s="701"/>
      <c r="DOM480" s="701"/>
      <c r="DON480" s="701"/>
      <c r="DOO480" s="701"/>
      <c r="DOP480" s="701"/>
      <c r="DOQ480" s="701"/>
      <c r="DOR480" s="701"/>
      <c r="DOS480" s="701"/>
      <c r="DOT480" s="701"/>
      <c r="DOU480" s="701"/>
      <c r="DOV480" s="701"/>
      <c r="DOW480" s="701"/>
      <c r="DOX480" s="701"/>
      <c r="DOY480" s="701"/>
      <c r="DOZ480" s="701"/>
      <c r="DPA480" s="701"/>
      <c r="DPB480" s="701"/>
      <c r="DPC480" s="701"/>
      <c r="DPD480" s="701"/>
      <c r="DPE480" s="701"/>
      <c r="DPF480" s="701"/>
      <c r="DPG480" s="701"/>
      <c r="DPH480" s="701"/>
      <c r="DPI480" s="701"/>
      <c r="DPJ480" s="701"/>
      <c r="DPK480" s="701"/>
      <c r="DPL480" s="701"/>
      <c r="DPM480" s="701"/>
      <c r="DPN480" s="701"/>
      <c r="DPO480" s="701"/>
      <c r="DPP480" s="701"/>
      <c r="DPQ480" s="701"/>
      <c r="DPR480" s="701"/>
      <c r="DPS480" s="701"/>
      <c r="DPT480" s="701"/>
      <c r="DPU480" s="701"/>
      <c r="DPV480" s="701"/>
      <c r="DPW480" s="701"/>
      <c r="DPX480" s="701"/>
      <c r="DPY480" s="701"/>
      <c r="DPZ480" s="701"/>
      <c r="DQA480" s="701"/>
      <c r="DQB480" s="701"/>
      <c r="DQC480" s="701"/>
      <c r="DQD480" s="701"/>
      <c r="DQE480" s="701"/>
      <c r="DQF480" s="701"/>
      <c r="DQG480" s="701"/>
      <c r="DQH480" s="701"/>
      <c r="DQI480" s="701"/>
      <c r="DQJ480" s="701"/>
      <c r="DQK480" s="701"/>
      <c r="DQL480" s="701"/>
      <c r="DQM480" s="701"/>
      <c r="DQN480" s="701"/>
      <c r="DQO480" s="701"/>
      <c r="DQP480" s="701"/>
      <c r="DQQ480" s="701"/>
      <c r="DQR480" s="701"/>
      <c r="DQS480" s="701"/>
      <c r="DQT480" s="701"/>
      <c r="DQU480" s="701"/>
      <c r="DQV480" s="701"/>
      <c r="DQW480" s="701"/>
      <c r="DQX480" s="701"/>
      <c r="DQY480" s="701"/>
      <c r="DQZ480" s="701"/>
      <c r="DRA480" s="701"/>
      <c r="DRB480" s="701"/>
      <c r="DRC480" s="701"/>
      <c r="DRD480" s="701"/>
      <c r="DRE480" s="701"/>
      <c r="DRF480" s="701"/>
      <c r="DRG480" s="701"/>
      <c r="DRH480" s="701"/>
      <c r="DRI480" s="701"/>
      <c r="DRJ480" s="701"/>
      <c r="DRK480" s="701"/>
      <c r="DRL480" s="701"/>
      <c r="DRM480" s="701"/>
      <c r="DRN480" s="701"/>
      <c r="DRO480" s="701"/>
      <c r="DRP480" s="701"/>
      <c r="DRQ480" s="701"/>
      <c r="DRR480" s="701"/>
      <c r="DRS480" s="701"/>
      <c r="DRT480" s="701"/>
      <c r="DRU480" s="701"/>
      <c r="DRV480" s="701"/>
      <c r="DRW480" s="701"/>
      <c r="DRX480" s="701"/>
      <c r="DRY480" s="701"/>
      <c r="DRZ480" s="701"/>
      <c r="DSA480" s="701"/>
      <c r="DSB480" s="701"/>
      <c r="DSC480" s="701"/>
      <c r="DSD480" s="701"/>
      <c r="DSE480" s="701"/>
      <c r="DSF480" s="701"/>
      <c r="DSG480" s="701"/>
      <c r="DSH480" s="701"/>
      <c r="DSI480" s="701"/>
      <c r="DSJ480" s="701"/>
      <c r="DSK480" s="701"/>
      <c r="DSL480" s="701"/>
      <c r="DSM480" s="701"/>
      <c r="DSN480" s="701"/>
      <c r="DSO480" s="701"/>
      <c r="DSP480" s="701"/>
      <c r="DSQ480" s="701"/>
      <c r="DSR480" s="701"/>
      <c r="DSS480" s="701"/>
      <c r="DST480" s="701"/>
      <c r="DSU480" s="701"/>
      <c r="DSV480" s="701"/>
      <c r="DSW480" s="701"/>
      <c r="DSX480" s="701"/>
      <c r="DSY480" s="701"/>
      <c r="DSZ480" s="701"/>
      <c r="DTA480" s="701"/>
      <c r="DTB480" s="701"/>
      <c r="DTC480" s="701"/>
      <c r="DTD480" s="701"/>
      <c r="DTE480" s="701"/>
      <c r="DTF480" s="701"/>
      <c r="DTG480" s="701"/>
      <c r="DTH480" s="701"/>
      <c r="DTI480" s="701"/>
      <c r="DTJ480" s="701"/>
      <c r="DTK480" s="701"/>
      <c r="DTL480" s="701"/>
      <c r="DTM480" s="701"/>
      <c r="DTN480" s="701"/>
      <c r="DTO480" s="701"/>
      <c r="DTP480" s="701"/>
      <c r="DTQ480" s="701"/>
      <c r="DTR480" s="701"/>
      <c r="DTS480" s="701"/>
      <c r="DTT480" s="701"/>
      <c r="DTU480" s="701"/>
      <c r="DTV480" s="701"/>
      <c r="DTW480" s="701"/>
      <c r="DTX480" s="701"/>
      <c r="DTY480" s="701"/>
      <c r="DTZ480" s="701"/>
      <c r="DUA480" s="701"/>
      <c r="DUB480" s="701"/>
      <c r="DUC480" s="701"/>
      <c r="DUD480" s="701"/>
      <c r="DUE480" s="701"/>
      <c r="DUF480" s="701"/>
      <c r="DUG480" s="701"/>
      <c r="DUH480" s="701"/>
      <c r="DUI480" s="701"/>
      <c r="DUJ480" s="701"/>
      <c r="DUK480" s="701"/>
      <c r="DUL480" s="701"/>
      <c r="DUM480" s="701"/>
      <c r="DUN480" s="701"/>
      <c r="DUO480" s="701"/>
      <c r="DUP480" s="701"/>
      <c r="DUQ480" s="701"/>
      <c r="DUR480" s="701"/>
      <c r="DUS480" s="701"/>
      <c r="DUT480" s="701"/>
      <c r="DUU480" s="701"/>
      <c r="DUV480" s="701"/>
      <c r="DUW480" s="701"/>
      <c r="DUX480" s="701"/>
      <c r="DUY480" s="701"/>
      <c r="DUZ480" s="701"/>
      <c r="DVA480" s="701"/>
      <c r="DVB480" s="701"/>
      <c r="DVC480" s="701"/>
      <c r="DVD480" s="701"/>
      <c r="DVE480" s="701"/>
      <c r="DVF480" s="701"/>
      <c r="DVG480" s="701"/>
      <c r="DVH480" s="701"/>
      <c r="DVI480" s="701"/>
      <c r="DVJ480" s="701"/>
      <c r="DVK480" s="701"/>
      <c r="DVL480" s="701"/>
      <c r="DVM480" s="701"/>
      <c r="DVN480" s="701"/>
      <c r="DVO480" s="701"/>
      <c r="DVP480" s="701"/>
      <c r="DVQ480" s="701"/>
      <c r="DVR480" s="701"/>
      <c r="DVS480" s="701"/>
      <c r="DVT480" s="701"/>
      <c r="DVU480" s="701"/>
      <c r="DVV480" s="701"/>
      <c r="DVW480" s="701"/>
      <c r="DVX480" s="701"/>
      <c r="DVY480" s="701"/>
      <c r="DVZ480" s="701"/>
      <c r="DWA480" s="701"/>
      <c r="DWB480" s="701"/>
      <c r="DWC480" s="701"/>
      <c r="DWD480" s="701"/>
      <c r="DWE480" s="701"/>
      <c r="DWF480" s="701"/>
      <c r="DWG480" s="701"/>
      <c r="DWH480" s="701"/>
      <c r="DWI480" s="701"/>
      <c r="DWJ480" s="701"/>
      <c r="DWK480" s="701"/>
      <c r="DWL480" s="701"/>
      <c r="DWM480" s="701"/>
      <c r="DWN480" s="701"/>
      <c r="DWO480" s="701"/>
      <c r="DWP480" s="701"/>
      <c r="DWQ480" s="701"/>
      <c r="DWR480" s="701"/>
      <c r="DWS480" s="701"/>
      <c r="DWT480" s="701"/>
      <c r="DWU480" s="701"/>
      <c r="DWV480" s="701"/>
      <c r="DWW480" s="701"/>
      <c r="DWX480" s="701"/>
      <c r="DWY480" s="701"/>
      <c r="DWZ480" s="701"/>
      <c r="DXA480" s="701"/>
      <c r="DXB480" s="701"/>
      <c r="DXC480" s="701"/>
      <c r="DXD480" s="701"/>
      <c r="DXE480" s="701"/>
      <c r="DXF480" s="701"/>
      <c r="DXG480" s="701"/>
      <c r="DXH480" s="701"/>
      <c r="DXI480" s="701"/>
      <c r="DXJ480" s="701"/>
      <c r="DXK480" s="701"/>
      <c r="DXL480" s="701"/>
      <c r="DXM480" s="701"/>
      <c r="DXN480" s="701"/>
      <c r="DXO480" s="701"/>
      <c r="DXP480" s="701"/>
      <c r="DXQ480" s="701"/>
      <c r="DXR480" s="701"/>
      <c r="DXS480" s="701"/>
      <c r="DXT480" s="701"/>
      <c r="DXU480" s="701"/>
      <c r="DXV480" s="701"/>
      <c r="DXW480" s="701"/>
      <c r="DXX480" s="701"/>
      <c r="DXY480" s="701"/>
      <c r="DXZ480" s="701"/>
      <c r="DYA480" s="701"/>
      <c r="DYB480" s="701"/>
      <c r="DYC480" s="701"/>
      <c r="DYD480" s="701"/>
      <c r="DYE480" s="701"/>
      <c r="DYF480" s="701"/>
      <c r="DYG480" s="701"/>
      <c r="DYH480" s="701"/>
      <c r="DYI480" s="701"/>
      <c r="DYJ480" s="701"/>
      <c r="DYK480" s="701"/>
      <c r="DYL480" s="701"/>
      <c r="DYM480" s="701"/>
      <c r="DYN480" s="701"/>
      <c r="DYO480" s="701"/>
      <c r="DYP480" s="701"/>
      <c r="DYQ480" s="701"/>
      <c r="DYR480" s="701"/>
      <c r="DYS480" s="701"/>
      <c r="DYT480" s="701"/>
      <c r="DYU480" s="701"/>
      <c r="DYV480" s="701"/>
      <c r="DYW480" s="701"/>
      <c r="DYX480" s="701"/>
      <c r="DYY480" s="701"/>
      <c r="DYZ480" s="701"/>
      <c r="DZA480" s="701"/>
      <c r="DZB480" s="701"/>
      <c r="DZC480" s="701"/>
      <c r="DZD480" s="701"/>
      <c r="DZE480" s="701"/>
      <c r="DZF480" s="701"/>
      <c r="DZG480" s="701"/>
      <c r="DZH480" s="701"/>
      <c r="DZI480" s="701"/>
      <c r="DZJ480" s="701"/>
      <c r="DZK480" s="701"/>
      <c r="DZL480" s="701"/>
      <c r="DZM480" s="701"/>
      <c r="DZN480" s="701"/>
      <c r="DZO480" s="701"/>
      <c r="DZP480" s="701"/>
      <c r="DZQ480" s="701"/>
      <c r="DZR480" s="701"/>
      <c r="DZS480" s="701"/>
      <c r="DZT480" s="701"/>
      <c r="DZU480" s="701"/>
      <c r="DZV480" s="701"/>
      <c r="DZW480" s="701"/>
      <c r="DZX480" s="701"/>
      <c r="DZY480" s="701"/>
      <c r="DZZ480" s="701"/>
      <c r="EAA480" s="701"/>
      <c r="EAB480" s="701"/>
      <c r="EAC480" s="701"/>
      <c r="EAD480" s="701"/>
      <c r="EAE480" s="701"/>
      <c r="EAF480" s="701"/>
      <c r="EAG480" s="701"/>
      <c r="EAH480" s="701"/>
      <c r="EAI480" s="701"/>
      <c r="EAJ480" s="701"/>
      <c r="EAK480" s="701"/>
      <c r="EAL480" s="701"/>
      <c r="EAM480" s="701"/>
      <c r="EAN480" s="701"/>
      <c r="EAO480" s="701"/>
      <c r="EAP480" s="701"/>
      <c r="EAQ480" s="701"/>
      <c r="EAR480" s="701"/>
      <c r="EAS480" s="701"/>
      <c r="EAT480" s="701"/>
      <c r="EAU480" s="701"/>
      <c r="EAV480" s="701"/>
      <c r="EAW480" s="701"/>
      <c r="EAX480" s="701"/>
      <c r="EAY480" s="701"/>
      <c r="EAZ480" s="701"/>
      <c r="EBA480" s="701"/>
      <c r="EBB480" s="701"/>
      <c r="EBC480" s="701"/>
      <c r="EBD480" s="701"/>
      <c r="EBE480" s="701"/>
      <c r="EBF480" s="701"/>
      <c r="EBG480" s="701"/>
      <c r="EBH480" s="701"/>
      <c r="EBI480" s="701"/>
      <c r="EBJ480" s="701"/>
      <c r="EBK480" s="701"/>
      <c r="EBL480" s="701"/>
      <c r="EBM480" s="701"/>
      <c r="EBN480" s="701"/>
      <c r="EBO480" s="701"/>
      <c r="EBP480" s="701"/>
      <c r="EBQ480" s="701"/>
      <c r="EBR480" s="701"/>
      <c r="EBS480" s="701"/>
      <c r="EBT480" s="701"/>
      <c r="EBU480" s="701"/>
      <c r="EBV480" s="701"/>
      <c r="EBW480" s="701"/>
      <c r="EBX480" s="701"/>
      <c r="EBY480" s="701"/>
      <c r="EBZ480" s="701"/>
      <c r="ECA480" s="701"/>
      <c r="ECB480" s="701"/>
      <c r="ECC480" s="701"/>
      <c r="ECD480" s="701"/>
      <c r="ECE480" s="701"/>
      <c r="ECF480" s="701"/>
      <c r="ECG480" s="701"/>
      <c r="ECH480" s="701"/>
      <c r="ECI480" s="701"/>
      <c r="ECJ480" s="701"/>
      <c r="ECK480" s="701"/>
      <c r="ECL480" s="701"/>
      <c r="ECM480" s="701"/>
      <c r="ECN480" s="701"/>
      <c r="ECO480" s="701"/>
      <c r="ECP480" s="701"/>
      <c r="ECQ480" s="701"/>
      <c r="ECR480" s="701"/>
      <c r="ECS480" s="701"/>
      <c r="ECT480" s="701"/>
      <c r="ECU480" s="701"/>
      <c r="ECV480" s="701"/>
      <c r="ECW480" s="701"/>
      <c r="ECX480" s="701"/>
      <c r="ECY480" s="701"/>
      <c r="ECZ480" s="701"/>
      <c r="EDA480" s="701"/>
      <c r="EDB480" s="701"/>
      <c r="EDC480" s="701"/>
      <c r="EDD480" s="701"/>
      <c r="EDE480" s="701"/>
      <c r="EDF480" s="701"/>
      <c r="EDG480" s="701"/>
      <c r="EDH480" s="701"/>
      <c r="EDI480" s="701"/>
      <c r="EDJ480" s="701"/>
      <c r="EDK480" s="701"/>
      <c r="EDL480" s="701"/>
      <c r="EDM480" s="701"/>
      <c r="EDN480" s="701"/>
      <c r="EDO480" s="701"/>
      <c r="EDP480" s="701"/>
      <c r="EDQ480" s="701"/>
      <c r="EDR480" s="701"/>
      <c r="EDS480" s="701"/>
      <c r="EDT480" s="701"/>
      <c r="EDU480" s="701"/>
      <c r="EDV480" s="701"/>
      <c r="EDW480" s="701"/>
      <c r="EDX480" s="701"/>
      <c r="EDY480" s="701"/>
      <c r="EDZ480" s="701"/>
      <c r="EEA480" s="701"/>
      <c r="EEB480" s="701"/>
      <c r="EEC480" s="701"/>
      <c r="EED480" s="701"/>
      <c r="EEE480" s="701"/>
      <c r="EEF480" s="701"/>
      <c r="EEG480" s="701"/>
      <c r="EEH480" s="701"/>
      <c r="EEI480" s="701"/>
      <c r="EEJ480" s="701"/>
      <c r="EEK480" s="701"/>
      <c r="EEL480" s="701"/>
      <c r="EEM480" s="701"/>
      <c r="EEN480" s="701"/>
      <c r="EEO480" s="701"/>
      <c r="EEP480" s="701"/>
      <c r="EEQ480" s="701"/>
      <c r="EER480" s="701"/>
      <c r="EES480" s="701"/>
      <c r="EET480" s="701"/>
      <c r="EEU480" s="701"/>
      <c r="EEV480" s="701"/>
      <c r="EEW480" s="701"/>
      <c r="EEX480" s="701"/>
      <c r="EEY480" s="701"/>
      <c r="EEZ480" s="701"/>
      <c r="EFA480" s="701"/>
      <c r="EFB480" s="701"/>
      <c r="EFC480" s="701"/>
      <c r="EFD480" s="701"/>
      <c r="EFE480" s="701"/>
      <c r="EFF480" s="701"/>
      <c r="EFG480" s="701"/>
      <c r="EFH480" s="701"/>
      <c r="EFI480" s="701"/>
      <c r="EFJ480" s="701"/>
      <c r="EFK480" s="701"/>
      <c r="EFL480" s="701"/>
      <c r="EFM480" s="701"/>
      <c r="EFN480" s="701"/>
      <c r="EFO480" s="701"/>
      <c r="EFP480" s="701"/>
      <c r="EFQ480" s="701"/>
      <c r="EFR480" s="701"/>
      <c r="EFS480" s="701"/>
      <c r="EFT480" s="701"/>
      <c r="EFU480" s="701"/>
      <c r="EFV480" s="701"/>
      <c r="EFW480" s="701"/>
      <c r="EFX480" s="701"/>
      <c r="EFY480" s="701"/>
      <c r="EFZ480" s="701"/>
      <c r="EGA480" s="701"/>
      <c r="EGB480" s="701"/>
      <c r="EGC480" s="701"/>
      <c r="EGD480" s="701"/>
      <c r="EGE480" s="701"/>
      <c r="EGF480" s="701"/>
      <c r="EGG480" s="701"/>
      <c r="EGH480" s="701"/>
      <c r="EGI480" s="701"/>
      <c r="EGJ480" s="701"/>
      <c r="EGK480" s="701"/>
      <c r="EGL480" s="701"/>
      <c r="EGM480" s="701"/>
      <c r="EGN480" s="701"/>
      <c r="EGO480" s="701"/>
      <c r="EGP480" s="701"/>
      <c r="EGQ480" s="701"/>
      <c r="EGR480" s="701"/>
      <c r="EGS480" s="701"/>
      <c r="EGT480" s="701"/>
      <c r="EGU480" s="701"/>
      <c r="EGV480" s="701"/>
      <c r="EGW480" s="701"/>
      <c r="EGX480" s="701"/>
      <c r="EGY480" s="701"/>
      <c r="EGZ480" s="701"/>
      <c r="EHA480" s="701"/>
      <c r="EHB480" s="701"/>
      <c r="EHC480" s="701"/>
      <c r="EHD480" s="701"/>
      <c r="EHE480" s="701"/>
      <c r="EHF480" s="701"/>
      <c r="EHG480" s="701"/>
      <c r="EHH480" s="701"/>
      <c r="EHI480" s="701"/>
      <c r="EHJ480" s="701"/>
      <c r="EHK480" s="701"/>
      <c r="EHL480" s="701"/>
      <c r="EHM480" s="701"/>
      <c r="EHN480" s="701"/>
      <c r="EHO480" s="701"/>
      <c r="EHP480" s="701"/>
      <c r="EHQ480" s="701"/>
      <c r="EHR480" s="701"/>
      <c r="EHS480" s="701"/>
      <c r="EHT480" s="701"/>
      <c r="EHU480" s="701"/>
      <c r="EHV480" s="701"/>
      <c r="EHW480" s="701"/>
      <c r="EHX480" s="701"/>
      <c r="EHY480" s="701"/>
      <c r="EHZ480" s="701"/>
      <c r="EIA480" s="701"/>
      <c r="EIB480" s="701"/>
      <c r="EIC480" s="701"/>
      <c r="EID480" s="701"/>
      <c r="EIE480" s="701"/>
      <c r="EIF480" s="701"/>
      <c r="EIG480" s="701"/>
      <c r="EIH480" s="701"/>
      <c r="EII480" s="701"/>
      <c r="EIJ480" s="701"/>
      <c r="EIK480" s="701"/>
      <c r="EIL480" s="701"/>
      <c r="EIM480" s="701"/>
      <c r="EIN480" s="701"/>
      <c r="EIO480" s="701"/>
      <c r="EIP480" s="701"/>
      <c r="EIQ480" s="701"/>
      <c r="EIR480" s="701"/>
      <c r="EIS480" s="701"/>
      <c r="EIT480" s="701"/>
      <c r="EIU480" s="701"/>
      <c r="EIV480" s="701"/>
      <c r="EIW480" s="701"/>
      <c r="EIX480" s="701"/>
      <c r="EIY480" s="701"/>
      <c r="EIZ480" s="701"/>
      <c r="EJA480" s="701"/>
      <c r="EJB480" s="701"/>
      <c r="EJC480" s="701"/>
      <c r="EJD480" s="701"/>
      <c r="EJE480" s="701"/>
      <c r="EJF480" s="701"/>
      <c r="EJG480" s="701"/>
      <c r="EJH480" s="701"/>
      <c r="EJI480" s="701"/>
      <c r="EJJ480" s="701"/>
      <c r="EJK480" s="701"/>
      <c r="EJL480" s="701"/>
      <c r="EJM480" s="701"/>
      <c r="EJN480" s="701"/>
      <c r="EJO480" s="701"/>
      <c r="EJP480" s="701"/>
      <c r="EJQ480" s="701"/>
      <c r="EJR480" s="701"/>
      <c r="EJS480" s="701"/>
      <c r="EJT480" s="701"/>
      <c r="EJU480" s="701"/>
      <c r="EJV480" s="701"/>
      <c r="EJW480" s="701"/>
      <c r="EJX480" s="701"/>
      <c r="EJY480" s="701"/>
      <c r="EJZ480" s="701"/>
      <c r="EKA480" s="701"/>
      <c r="EKB480" s="701"/>
      <c r="EKC480" s="701"/>
      <c r="EKD480" s="701"/>
      <c r="EKE480" s="701"/>
      <c r="EKF480" s="701"/>
      <c r="EKG480" s="701"/>
      <c r="EKH480" s="701"/>
      <c r="EKI480" s="701"/>
      <c r="EKJ480" s="701"/>
      <c r="EKK480" s="701"/>
      <c r="EKL480" s="701"/>
      <c r="EKM480" s="701"/>
      <c r="EKN480" s="701"/>
      <c r="EKO480" s="701"/>
      <c r="EKP480" s="701"/>
      <c r="EKQ480" s="701"/>
      <c r="EKR480" s="701"/>
      <c r="EKS480" s="701"/>
      <c r="EKT480" s="701"/>
      <c r="EKU480" s="701"/>
      <c r="EKV480" s="701"/>
      <c r="EKW480" s="701"/>
      <c r="EKX480" s="701"/>
      <c r="EKY480" s="701"/>
      <c r="EKZ480" s="701"/>
      <c r="ELA480" s="701"/>
      <c r="ELB480" s="701"/>
      <c r="ELC480" s="701"/>
      <c r="ELD480" s="701"/>
      <c r="ELE480" s="701"/>
      <c r="ELF480" s="701"/>
      <c r="ELG480" s="701"/>
      <c r="ELH480" s="701"/>
      <c r="ELI480" s="701"/>
      <c r="ELJ480" s="701"/>
      <c r="ELK480" s="701"/>
      <c r="ELL480" s="701"/>
      <c r="ELM480" s="701"/>
      <c r="ELN480" s="701"/>
      <c r="ELO480" s="701"/>
      <c r="ELP480" s="701"/>
      <c r="ELQ480" s="701"/>
      <c r="ELR480" s="701"/>
      <c r="ELS480" s="701"/>
      <c r="ELT480" s="701"/>
      <c r="ELU480" s="701"/>
      <c r="ELV480" s="701"/>
      <c r="ELW480" s="701"/>
      <c r="ELX480" s="701"/>
      <c r="ELY480" s="701"/>
      <c r="ELZ480" s="701"/>
      <c r="EMA480" s="701"/>
      <c r="EMB480" s="701"/>
      <c r="EMC480" s="701"/>
      <c r="EMD480" s="701"/>
      <c r="EME480" s="701"/>
      <c r="EMF480" s="701"/>
      <c r="EMG480" s="701"/>
      <c r="EMH480" s="701"/>
      <c r="EMI480" s="701"/>
      <c r="EMJ480" s="701"/>
      <c r="EMK480" s="701"/>
      <c r="EML480" s="701"/>
      <c r="EMM480" s="701"/>
      <c r="EMN480" s="701"/>
      <c r="EMO480" s="701"/>
      <c r="EMP480" s="701"/>
      <c r="EMQ480" s="701"/>
      <c r="EMR480" s="701"/>
      <c r="EMS480" s="701"/>
      <c r="EMT480" s="701"/>
      <c r="EMU480" s="701"/>
      <c r="EMV480" s="701"/>
      <c r="EMW480" s="701"/>
      <c r="EMX480" s="701"/>
      <c r="EMY480" s="701"/>
      <c r="EMZ480" s="701"/>
      <c r="ENA480" s="701"/>
      <c r="ENB480" s="701"/>
      <c r="ENC480" s="701"/>
      <c r="END480" s="701"/>
      <c r="ENE480" s="701"/>
      <c r="ENF480" s="701"/>
      <c r="ENG480" s="701"/>
      <c r="ENH480" s="701"/>
      <c r="ENI480" s="701"/>
      <c r="ENJ480" s="701"/>
      <c r="ENK480" s="701"/>
      <c r="ENL480" s="701"/>
      <c r="ENM480" s="701"/>
      <c r="ENN480" s="701"/>
      <c r="ENO480" s="701"/>
      <c r="ENP480" s="701"/>
      <c r="ENQ480" s="701"/>
      <c r="ENR480" s="701"/>
      <c r="ENS480" s="701"/>
      <c r="ENT480" s="701"/>
      <c r="ENU480" s="701"/>
      <c r="ENV480" s="701"/>
      <c r="ENW480" s="701"/>
      <c r="ENX480" s="701"/>
      <c r="ENY480" s="701"/>
      <c r="ENZ480" s="701"/>
      <c r="EOA480" s="701"/>
      <c r="EOB480" s="701"/>
      <c r="EOC480" s="701"/>
      <c r="EOD480" s="701"/>
      <c r="EOE480" s="701"/>
      <c r="EOF480" s="701"/>
      <c r="EOG480" s="701"/>
      <c r="EOH480" s="701"/>
      <c r="EOI480" s="701"/>
      <c r="EOJ480" s="701"/>
      <c r="EOK480" s="701"/>
      <c r="EOL480" s="701"/>
      <c r="EOM480" s="701"/>
      <c r="EON480" s="701"/>
      <c r="EOO480" s="701"/>
      <c r="EOP480" s="701"/>
      <c r="EOQ480" s="701"/>
      <c r="EOR480" s="701"/>
      <c r="EOS480" s="701"/>
      <c r="EOT480" s="701"/>
      <c r="EOU480" s="701"/>
      <c r="EOV480" s="701"/>
      <c r="EOW480" s="701"/>
      <c r="EOX480" s="701"/>
      <c r="EOY480" s="701"/>
      <c r="EOZ480" s="701"/>
      <c r="EPA480" s="701"/>
      <c r="EPB480" s="701"/>
      <c r="EPC480" s="701"/>
      <c r="EPD480" s="701"/>
      <c r="EPE480" s="701"/>
      <c r="EPF480" s="701"/>
      <c r="EPG480" s="701"/>
      <c r="EPH480" s="701"/>
      <c r="EPI480" s="701"/>
      <c r="EPJ480" s="701"/>
      <c r="EPK480" s="701"/>
      <c r="EPL480" s="701"/>
      <c r="EPM480" s="701"/>
      <c r="EPN480" s="701"/>
      <c r="EPO480" s="701"/>
      <c r="EPP480" s="701"/>
      <c r="EPQ480" s="701"/>
      <c r="EPR480" s="701"/>
      <c r="EPS480" s="701"/>
      <c r="EPT480" s="701"/>
      <c r="EPU480" s="701"/>
      <c r="EPV480" s="701"/>
      <c r="EPW480" s="701"/>
      <c r="EPX480" s="701"/>
      <c r="EPY480" s="701"/>
      <c r="EPZ480" s="701"/>
      <c r="EQA480" s="701"/>
      <c r="EQB480" s="701"/>
      <c r="EQC480" s="701"/>
      <c r="EQD480" s="701"/>
      <c r="EQE480" s="701"/>
      <c r="EQF480" s="701"/>
      <c r="EQG480" s="701"/>
      <c r="EQH480" s="701"/>
      <c r="EQI480" s="701"/>
      <c r="EQJ480" s="701"/>
      <c r="EQK480" s="701"/>
      <c r="EQL480" s="701"/>
      <c r="EQM480" s="701"/>
      <c r="EQN480" s="701"/>
      <c r="EQO480" s="701"/>
      <c r="EQP480" s="701"/>
      <c r="EQQ480" s="701"/>
      <c r="EQR480" s="701"/>
      <c r="EQS480" s="701"/>
      <c r="EQT480" s="701"/>
      <c r="EQU480" s="701"/>
      <c r="EQV480" s="701"/>
      <c r="EQW480" s="701"/>
      <c r="EQX480" s="701"/>
      <c r="EQY480" s="701"/>
      <c r="EQZ480" s="701"/>
      <c r="ERA480" s="701"/>
      <c r="ERB480" s="701"/>
      <c r="ERC480" s="701"/>
      <c r="ERD480" s="701"/>
      <c r="ERE480" s="701"/>
      <c r="ERF480" s="701"/>
      <c r="ERG480" s="701"/>
      <c r="ERH480" s="701"/>
      <c r="ERI480" s="701"/>
      <c r="ERJ480" s="701"/>
      <c r="ERK480" s="701"/>
      <c r="ERL480" s="701"/>
      <c r="ERM480" s="701"/>
      <c r="ERN480" s="701"/>
      <c r="ERO480" s="701"/>
      <c r="ERP480" s="701"/>
      <c r="ERQ480" s="701"/>
      <c r="ERR480" s="701"/>
      <c r="ERS480" s="701"/>
      <c r="ERT480" s="701"/>
      <c r="ERU480" s="701"/>
      <c r="ERV480" s="701"/>
      <c r="ERW480" s="701"/>
      <c r="ERX480" s="701"/>
      <c r="ERY480" s="701"/>
      <c r="ERZ480" s="701"/>
      <c r="ESA480" s="701"/>
      <c r="ESB480" s="701"/>
      <c r="ESC480" s="701"/>
      <c r="ESD480" s="701"/>
      <c r="ESE480" s="701"/>
      <c r="ESF480" s="701"/>
      <c r="ESG480" s="701"/>
      <c r="ESH480" s="701"/>
      <c r="ESI480" s="701"/>
      <c r="ESJ480" s="701"/>
      <c r="ESK480" s="701"/>
      <c r="ESL480" s="701"/>
      <c r="ESM480" s="701"/>
      <c r="ESN480" s="701"/>
      <c r="ESO480" s="701"/>
      <c r="ESP480" s="701"/>
      <c r="ESQ480" s="701"/>
      <c r="ESR480" s="701"/>
      <c r="ESS480" s="701"/>
      <c r="EST480" s="701"/>
      <c r="ESU480" s="701"/>
      <c r="ESV480" s="701"/>
      <c r="ESW480" s="701"/>
      <c r="ESX480" s="701"/>
      <c r="ESY480" s="701"/>
      <c r="ESZ480" s="701"/>
      <c r="ETA480" s="701"/>
      <c r="ETB480" s="701"/>
      <c r="ETC480" s="701"/>
      <c r="ETD480" s="701"/>
      <c r="ETE480" s="701"/>
      <c r="ETF480" s="701"/>
      <c r="ETG480" s="701"/>
      <c r="ETH480" s="701"/>
      <c r="ETI480" s="701"/>
      <c r="ETJ480" s="701"/>
      <c r="ETK480" s="701"/>
      <c r="ETL480" s="701"/>
      <c r="ETM480" s="701"/>
      <c r="ETN480" s="701"/>
      <c r="ETO480" s="701"/>
      <c r="ETP480" s="701"/>
      <c r="ETQ480" s="701"/>
      <c r="ETR480" s="701"/>
      <c r="ETS480" s="701"/>
      <c r="ETT480" s="701"/>
      <c r="ETU480" s="701"/>
      <c r="ETV480" s="701"/>
      <c r="ETW480" s="701"/>
      <c r="ETX480" s="701"/>
      <c r="ETY480" s="701"/>
      <c r="ETZ480" s="701"/>
      <c r="EUA480" s="701"/>
      <c r="EUB480" s="701"/>
      <c r="EUC480" s="701"/>
      <c r="EUD480" s="701"/>
      <c r="EUE480" s="701"/>
      <c r="EUF480" s="701"/>
      <c r="EUG480" s="701"/>
      <c r="EUH480" s="701"/>
      <c r="EUI480" s="701"/>
      <c r="EUJ480" s="701"/>
      <c r="EUK480" s="701"/>
      <c r="EUL480" s="701"/>
      <c r="EUM480" s="701"/>
      <c r="EUN480" s="701"/>
      <c r="EUO480" s="701"/>
      <c r="EUP480" s="701"/>
      <c r="EUQ480" s="701"/>
      <c r="EUR480" s="701"/>
      <c r="EUS480" s="701"/>
      <c r="EUT480" s="701"/>
      <c r="EUU480" s="701"/>
      <c r="EUV480" s="701"/>
      <c r="EUW480" s="701"/>
      <c r="EUX480" s="701"/>
      <c r="EUY480" s="701"/>
      <c r="EUZ480" s="701"/>
      <c r="EVA480" s="701"/>
      <c r="EVB480" s="701"/>
      <c r="EVC480" s="701"/>
      <c r="EVD480" s="701"/>
      <c r="EVE480" s="701"/>
      <c r="EVF480" s="701"/>
      <c r="EVG480" s="701"/>
      <c r="EVH480" s="701"/>
      <c r="EVI480" s="701"/>
      <c r="EVJ480" s="701"/>
      <c r="EVK480" s="701"/>
      <c r="EVL480" s="701"/>
      <c r="EVM480" s="701"/>
      <c r="EVN480" s="701"/>
      <c r="EVO480" s="701"/>
      <c r="EVP480" s="701"/>
      <c r="EVQ480" s="701"/>
      <c r="EVR480" s="701"/>
      <c r="EVS480" s="701"/>
      <c r="EVT480" s="701"/>
      <c r="EVU480" s="701"/>
      <c r="EVV480" s="701"/>
      <c r="EVW480" s="701"/>
      <c r="EVX480" s="701"/>
      <c r="EVY480" s="701"/>
      <c r="EVZ480" s="701"/>
      <c r="EWA480" s="701"/>
      <c r="EWB480" s="701"/>
      <c r="EWC480" s="701"/>
      <c r="EWD480" s="701"/>
      <c r="EWE480" s="701"/>
      <c r="EWF480" s="701"/>
      <c r="EWG480" s="701"/>
      <c r="EWH480" s="701"/>
      <c r="EWI480" s="701"/>
      <c r="EWJ480" s="701"/>
      <c r="EWK480" s="701"/>
      <c r="EWL480" s="701"/>
      <c r="EWM480" s="701"/>
      <c r="EWN480" s="701"/>
      <c r="EWO480" s="701"/>
      <c r="EWP480" s="701"/>
      <c r="EWQ480" s="701"/>
      <c r="EWR480" s="701"/>
      <c r="EWS480" s="701"/>
      <c r="EWT480" s="701"/>
      <c r="EWU480" s="701"/>
      <c r="EWV480" s="701"/>
      <c r="EWW480" s="701"/>
      <c r="EWX480" s="701"/>
      <c r="EWY480" s="701"/>
      <c r="EWZ480" s="701"/>
      <c r="EXA480" s="701"/>
      <c r="EXB480" s="701"/>
      <c r="EXC480" s="701"/>
      <c r="EXD480" s="701"/>
      <c r="EXE480" s="701"/>
      <c r="EXF480" s="701"/>
      <c r="EXG480" s="701"/>
      <c r="EXH480" s="701"/>
      <c r="EXI480" s="701"/>
      <c r="EXJ480" s="701"/>
      <c r="EXK480" s="701"/>
      <c r="EXL480" s="701"/>
      <c r="EXM480" s="701"/>
      <c r="EXN480" s="701"/>
      <c r="EXO480" s="701"/>
      <c r="EXP480" s="701"/>
      <c r="EXQ480" s="701"/>
      <c r="EXR480" s="701"/>
      <c r="EXS480" s="701"/>
      <c r="EXT480" s="701"/>
      <c r="EXU480" s="701"/>
      <c r="EXV480" s="701"/>
      <c r="EXW480" s="701"/>
      <c r="EXX480" s="701"/>
      <c r="EXY480" s="701"/>
      <c r="EXZ480" s="701"/>
      <c r="EYA480" s="701"/>
      <c r="EYB480" s="701"/>
      <c r="EYC480" s="701"/>
      <c r="EYD480" s="701"/>
      <c r="EYE480" s="701"/>
      <c r="EYF480" s="701"/>
      <c r="EYG480" s="701"/>
      <c r="EYH480" s="701"/>
      <c r="EYI480" s="701"/>
      <c r="EYJ480" s="701"/>
      <c r="EYK480" s="701"/>
      <c r="EYL480" s="701"/>
      <c r="EYM480" s="701"/>
      <c r="EYN480" s="701"/>
      <c r="EYO480" s="701"/>
      <c r="EYP480" s="701"/>
      <c r="EYQ480" s="701"/>
      <c r="EYR480" s="701"/>
      <c r="EYS480" s="701"/>
      <c r="EYT480" s="701"/>
      <c r="EYU480" s="701"/>
      <c r="EYV480" s="701"/>
      <c r="EYW480" s="701"/>
      <c r="EYX480" s="701"/>
      <c r="EYY480" s="701"/>
      <c r="EYZ480" s="701"/>
      <c r="EZA480" s="701"/>
      <c r="EZB480" s="701"/>
      <c r="EZC480" s="701"/>
      <c r="EZD480" s="701"/>
      <c r="EZE480" s="701"/>
      <c r="EZF480" s="701"/>
      <c r="EZG480" s="701"/>
      <c r="EZH480" s="701"/>
      <c r="EZI480" s="701"/>
      <c r="EZJ480" s="701"/>
      <c r="EZK480" s="701"/>
      <c r="EZL480" s="701"/>
      <c r="EZM480" s="701"/>
      <c r="EZN480" s="701"/>
      <c r="EZO480" s="701"/>
      <c r="EZP480" s="701"/>
      <c r="EZQ480" s="701"/>
      <c r="EZR480" s="701"/>
      <c r="EZS480" s="701"/>
      <c r="EZT480" s="701"/>
      <c r="EZU480" s="701"/>
      <c r="EZV480" s="701"/>
      <c r="EZW480" s="701"/>
      <c r="EZX480" s="701"/>
      <c r="EZY480" s="701"/>
      <c r="EZZ480" s="701"/>
      <c r="FAA480" s="701"/>
      <c r="FAB480" s="701"/>
      <c r="FAC480" s="701"/>
      <c r="FAD480" s="701"/>
      <c r="FAE480" s="701"/>
      <c r="FAF480" s="701"/>
      <c r="FAG480" s="701"/>
      <c r="FAH480" s="701"/>
      <c r="FAI480" s="701"/>
      <c r="FAJ480" s="701"/>
      <c r="FAK480" s="701"/>
      <c r="FAL480" s="701"/>
      <c r="FAM480" s="701"/>
      <c r="FAN480" s="701"/>
      <c r="FAO480" s="701"/>
      <c r="FAP480" s="701"/>
      <c r="FAQ480" s="701"/>
      <c r="FAR480" s="701"/>
      <c r="FAS480" s="701"/>
      <c r="FAT480" s="701"/>
      <c r="FAU480" s="701"/>
      <c r="FAV480" s="701"/>
      <c r="FAW480" s="701"/>
      <c r="FAX480" s="701"/>
      <c r="FAY480" s="701"/>
      <c r="FAZ480" s="701"/>
      <c r="FBA480" s="701"/>
      <c r="FBB480" s="701"/>
      <c r="FBC480" s="701"/>
      <c r="FBD480" s="701"/>
      <c r="FBE480" s="701"/>
      <c r="FBF480" s="701"/>
      <c r="FBG480" s="701"/>
      <c r="FBH480" s="701"/>
      <c r="FBI480" s="701"/>
      <c r="FBJ480" s="701"/>
      <c r="FBK480" s="701"/>
      <c r="FBL480" s="701"/>
      <c r="FBM480" s="701"/>
      <c r="FBN480" s="701"/>
      <c r="FBO480" s="701"/>
      <c r="FBP480" s="701"/>
      <c r="FBQ480" s="701"/>
      <c r="FBR480" s="701"/>
      <c r="FBS480" s="701"/>
      <c r="FBT480" s="701"/>
      <c r="FBU480" s="701"/>
      <c r="FBV480" s="701"/>
      <c r="FBW480" s="701"/>
      <c r="FBX480" s="701"/>
      <c r="FBY480" s="701"/>
      <c r="FBZ480" s="701"/>
      <c r="FCA480" s="701"/>
      <c r="FCB480" s="701"/>
      <c r="FCC480" s="701"/>
      <c r="FCD480" s="701"/>
      <c r="FCE480" s="701"/>
      <c r="FCF480" s="701"/>
      <c r="FCG480" s="701"/>
      <c r="FCH480" s="701"/>
      <c r="FCI480" s="701"/>
      <c r="FCJ480" s="701"/>
      <c r="FCK480" s="701"/>
      <c r="FCL480" s="701"/>
      <c r="FCM480" s="701"/>
      <c r="FCN480" s="701"/>
      <c r="FCO480" s="701"/>
      <c r="FCP480" s="701"/>
      <c r="FCQ480" s="701"/>
      <c r="FCR480" s="701"/>
      <c r="FCS480" s="701"/>
      <c r="FCT480" s="701"/>
      <c r="FCU480" s="701"/>
      <c r="FCV480" s="701"/>
      <c r="FCW480" s="701"/>
      <c r="FCX480" s="701"/>
      <c r="FCY480" s="701"/>
      <c r="FCZ480" s="701"/>
      <c r="FDA480" s="701"/>
      <c r="FDB480" s="701"/>
      <c r="FDC480" s="701"/>
      <c r="FDD480" s="701"/>
      <c r="FDE480" s="701"/>
      <c r="FDF480" s="701"/>
      <c r="FDG480" s="701"/>
      <c r="FDH480" s="701"/>
      <c r="FDI480" s="701"/>
      <c r="FDJ480" s="701"/>
      <c r="FDK480" s="701"/>
      <c r="FDL480" s="701"/>
      <c r="FDM480" s="701"/>
      <c r="FDN480" s="701"/>
      <c r="FDO480" s="701"/>
      <c r="FDP480" s="701"/>
      <c r="FDQ480" s="701"/>
      <c r="FDR480" s="701"/>
      <c r="FDS480" s="701"/>
      <c r="FDT480" s="701"/>
      <c r="FDU480" s="701"/>
      <c r="FDV480" s="701"/>
      <c r="FDW480" s="701"/>
      <c r="FDX480" s="701"/>
      <c r="FDY480" s="701"/>
      <c r="FDZ480" s="701"/>
      <c r="FEA480" s="701"/>
      <c r="FEB480" s="701"/>
      <c r="FEC480" s="701"/>
      <c r="FED480" s="701"/>
      <c r="FEE480" s="701"/>
      <c r="FEF480" s="701"/>
      <c r="FEG480" s="701"/>
      <c r="FEH480" s="701"/>
      <c r="FEI480" s="701"/>
      <c r="FEJ480" s="701"/>
      <c r="FEK480" s="701"/>
      <c r="FEL480" s="701"/>
      <c r="FEM480" s="701"/>
      <c r="FEN480" s="701"/>
      <c r="FEO480" s="701"/>
      <c r="FEP480" s="701"/>
      <c r="FEQ480" s="701"/>
      <c r="FER480" s="701"/>
      <c r="FES480" s="701"/>
      <c r="FET480" s="701"/>
      <c r="FEU480" s="701"/>
      <c r="FEV480" s="701"/>
      <c r="FEW480" s="701"/>
      <c r="FEX480" s="701"/>
      <c r="FEY480" s="701"/>
      <c r="FEZ480" s="701"/>
      <c r="FFA480" s="701"/>
      <c r="FFB480" s="701"/>
      <c r="FFC480" s="701"/>
      <c r="FFD480" s="701"/>
      <c r="FFE480" s="701"/>
      <c r="FFF480" s="701"/>
      <c r="FFG480" s="701"/>
      <c r="FFH480" s="701"/>
      <c r="FFI480" s="701"/>
      <c r="FFJ480" s="701"/>
      <c r="FFK480" s="701"/>
      <c r="FFL480" s="701"/>
      <c r="FFM480" s="701"/>
      <c r="FFN480" s="701"/>
      <c r="FFO480" s="701"/>
      <c r="FFP480" s="701"/>
      <c r="FFQ480" s="701"/>
      <c r="FFR480" s="701"/>
      <c r="FFS480" s="701"/>
      <c r="FFT480" s="701"/>
      <c r="FFU480" s="701"/>
      <c r="FFV480" s="701"/>
      <c r="FFW480" s="701"/>
      <c r="FFX480" s="701"/>
      <c r="FFY480" s="701"/>
      <c r="FFZ480" s="701"/>
      <c r="FGA480" s="701"/>
      <c r="FGB480" s="701"/>
      <c r="FGC480" s="701"/>
      <c r="FGD480" s="701"/>
      <c r="FGE480" s="701"/>
      <c r="FGF480" s="701"/>
      <c r="FGG480" s="701"/>
      <c r="FGH480" s="701"/>
      <c r="FGI480" s="701"/>
      <c r="FGJ480" s="701"/>
      <c r="FGK480" s="701"/>
      <c r="FGL480" s="701"/>
      <c r="FGM480" s="701"/>
      <c r="FGN480" s="701"/>
      <c r="FGO480" s="701"/>
      <c r="FGP480" s="701"/>
      <c r="FGQ480" s="701"/>
      <c r="FGR480" s="701"/>
      <c r="FGS480" s="701"/>
      <c r="FGT480" s="701"/>
      <c r="FGU480" s="701"/>
      <c r="FGV480" s="701"/>
      <c r="FGW480" s="701"/>
      <c r="FGX480" s="701"/>
      <c r="FGY480" s="701"/>
      <c r="FGZ480" s="701"/>
      <c r="FHA480" s="701"/>
      <c r="FHB480" s="701"/>
      <c r="FHC480" s="701"/>
      <c r="FHD480" s="701"/>
      <c r="FHE480" s="701"/>
      <c r="FHF480" s="701"/>
      <c r="FHG480" s="701"/>
      <c r="FHH480" s="701"/>
      <c r="FHI480" s="701"/>
      <c r="FHJ480" s="701"/>
      <c r="FHK480" s="701"/>
      <c r="FHL480" s="701"/>
      <c r="FHM480" s="701"/>
      <c r="FHN480" s="701"/>
      <c r="FHO480" s="701"/>
      <c r="FHP480" s="701"/>
      <c r="FHQ480" s="701"/>
      <c r="FHR480" s="701"/>
      <c r="FHS480" s="701"/>
      <c r="FHT480" s="701"/>
      <c r="FHU480" s="701"/>
      <c r="FHV480" s="701"/>
      <c r="FHW480" s="701"/>
      <c r="FHX480" s="701"/>
      <c r="FHY480" s="701"/>
      <c r="FHZ480" s="701"/>
      <c r="FIA480" s="701"/>
      <c r="FIB480" s="701"/>
      <c r="FIC480" s="701"/>
      <c r="FID480" s="701"/>
      <c r="FIE480" s="701"/>
      <c r="FIF480" s="701"/>
      <c r="FIG480" s="701"/>
      <c r="FIH480" s="701"/>
      <c r="FII480" s="701"/>
      <c r="FIJ480" s="701"/>
      <c r="FIK480" s="701"/>
      <c r="FIL480" s="701"/>
      <c r="FIM480" s="701"/>
      <c r="FIN480" s="701"/>
      <c r="FIO480" s="701"/>
      <c r="FIP480" s="701"/>
      <c r="FIQ480" s="701"/>
      <c r="FIR480" s="701"/>
      <c r="FIS480" s="701"/>
      <c r="FIT480" s="701"/>
      <c r="FIU480" s="701"/>
      <c r="FIV480" s="701"/>
      <c r="FIW480" s="701"/>
      <c r="FIX480" s="701"/>
      <c r="FIY480" s="701"/>
      <c r="FIZ480" s="701"/>
      <c r="FJA480" s="701"/>
      <c r="FJB480" s="701"/>
      <c r="FJC480" s="701"/>
      <c r="FJD480" s="701"/>
      <c r="FJE480" s="701"/>
      <c r="FJF480" s="701"/>
      <c r="FJG480" s="701"/>
      <c r="FJH480" s="701"/>
      <c r="FJI480" s="701"/>
      <c r="FJJ480" s="701"/>
      <c r="FJK480" s="701"/>
      <c r="FJL480" s="701"/>
      <c r="FJM480" s="701"/>
      <c r="FJN480" s="701"/>
      <c r="FJO480" s="701"/>
      <c r="FJP480" s="701"/>
      <c r="FJQ480" s="701"/>
      <c r="FJR480" s="701"/>
      <c r="FJS480" s="701"/>
      <c r="FJT480" s="701"/>
      <c r="FJU480" s="701"/>
      <c r="FJV480" s="701"/>
      <c r="FJW480" s="701"/>
      <c r="FJX480" s="701"/>
      <c r="FJY480" s="701"/>
      <c r="FJZ480" s="701"/>
      <c r="FKA480" s="701"/>
      <c r="FKB480" s="701"/>
      <c r="FKC480" s="701"/>
      <c r="FKD480" s="701"/>
      <c r="FKE480" s="701"/>
      <c r="FKF480" s="701"/>
      <c r="FKG480" s="701"/>
      <c r="FKH480" s="701"/>
      <c r="FKI480" s="701"/>
      <c r="FKJ480" s="701"/>
      <c r="FKK480" s="701"/>
      <c r="FKL480" s="701"/>
      <c r="FKM480" s="701"/>
      <c r="FKN480" s="701"/>
      <c r="FKO480" s="701"/>
      <c r="FKP480" s="701"/>
      <c r="FKQ480" s="701"/>
      <c r="FKR480" s="701"/>
      <c r="FKS480" s="701"/>
      <c r="FKT480" s="701"/>
      <c r="FKU480" s="701"/>
      <c r="FKV480" s="701"/>
      <c r="FKW480" s="701"/>
      <c r="FKX480" s="701"/>
      <c r="FKY480" s="701"/>
      <c r="FKZ480" s="701"/>
      <c r="FLA480" s="701"/>
      <c r="FLB480" s="701"/>
      <c r="FLC480" s="701"/>
      <c r="FLD480" s="701"/>
      <c r="FLE480" s="701"/>
      <c r="FLF480" s="701"/>
      <c r="FLG480" s="701"/>
      <c r="FLH480" s="701"/>
      <c r="FLI480" s="701"/>
      <c r="FLJ480" s="701"/>
      <c r="FLK480" s="701"/>
      <c r="FLL480" s="701"/>
      <c r="FLM480" s="701"/>
      <c r="FLN480" s="701"/>
      <c r="FLO480" s="701"/>
      <c r="FLP480" s="701"/>
      <c r="FLQ480" s="701"/>
      <c r="FLR480" s="701"/>
      <c r="FLS480" s="701"/>
      <c r="FLT480" s="701"/>
      <c r="FLU480" s="701"/>
      <c r="FLV480" s="701"/>
      <c r="FLW480" s="701"/>
      <c r="FLX480" s="701"/>
      <c r="FLY480" s="701"/>
      <c r="FLZ480" s="701"/>
      <c r="FMA480" s="701"/>
      <c r="FMB480" s="701"/>
      <c r="FMC480" s="701"/>
      <c r="FMD480" s="701"/>
      <c r="FME480" s="701"/>
      <c r="FMF480" s="701"/>
      <c r="FMG480" s="701"/>
      <c r="FMH480" s="701"/>
      <c r="FMI480" s="701"/>
      <c r="FMJ480" s="701"/>
      <c r="FMK480" s="701"/>
      <c r="FML480" s="701"/>
      <c r="FMM480" s="701"/>
      <c r="FMN480" s="701"/>
      <c r="FMO480" s="701"/>
      <c r="FMP480" s="701"/>
      <c r="FMQ480" s="701"/>
      <c r="FMR480" s="701"/>
      <c r="FMS480" s="701"/>
      <c r="FMT480" s="701"/>
      <c r="FMU480" s="701"/>
      <c r="FMV480" s="701"/>
      <c r="FMW480" s="701"/>
      <c r="FMX480" s="701"/>
      <c r="FMY480" s="701"/>
      <c r="FMZ480" s="701"/>
      <c r="FNA480" s="701"/>
      <c r="FNB480" s="701"/>
      <c r="FNC480" s="701"/>
      <c r="FND480" s="701"/>
      <c r="FNE480" s="701"/>
      <c r="FNF480" s="701"/>
      <c r="FNG480" s="701"/>
      <c r="FNH480" s="701"/>
      <c r="FNI480" s="701"/>
      <c r="FNJ480" s="701"/>
      <c r="FNK480" s="701"/>
      <c r="FNL480" s="701"/>
      <c r="FNM480" s="701"/>
      <c r="FNN480" s="701"/>
      <c r="FNO480" s="701"/>
      <c r="FNP480" s="701"/>
      <c r="FNQ480" s="701"/>
      <c r="FNR480" s="701"/>
      <c r="FNS480" s="701"/>
      <c r="FNT480" s="701"/>
      <c r="FNU480" s="701"/>
      <c r="FNV480" s="701"/>
      <c r="FNW480" s="701"/>
      <c r="FNX480" s="701"/>
      <c r="FNY480" s="701"/>
      <c r="FNZ480" s="701"/>
      <c r="FOA480" s="701"/>
      <c r="FOB480" s="701"/>
      <c r="FOC480" s="701"/>
      <c r="FOD480" s="701"/>
      <c r="FOE480" s="701"/>
      <c r="FOF480" s="701"/>
      <c r="FOG480" s="701"/>
      <c r="FOH480" s="701"/>
      <c r="FOI480" s="701"/>
      <c r="FOJ480" s="701"/>
      <c r="FOK480" s="701"/>
      <c r="FOL480" s="701"/>
      <c r="FOM480" s="701"/>
      <c r="FON480" s="701"/>
      <c r="FOO480" s="701"/>
      <c r="FOP480" s="701"/>
      <c r="FOQ480" s="701"/>
      <c r="FOR480" s="701"/>
      <c r="FOS480" s="701"/>
      <c r="FOT480" s="701"/>
      <c r="FOU480" s="701"/>
      <c r="FOV480" s="701"/>
      <c r="FOW480" s="701"/>
      <c r="FOX480" s="701"/>
      <c r="FOY480" s="701"/>
      <c r="FOZ480" s="701"/>
      <c r="FPA480" s="701"/>
      <c r="FPB480" s="701"/>
      <c r="FPC480" s="701"/>
      <c r="FPD480" s="701"/>
      <c r="FPE480" s="701"/>
      <c r="FPF480" s="701"/>
      <c r="FPG480" s="701"/>
      <c r="FPH480" s="701"/>
      <c r="FPI480" s="701"/>
      <c r="FPJ480" s="701"/>
      <c r="FPK480" s="701"/>
      <c r="FPL480" s="701"/>
      <c r="FPM480" s="701"/>
      <c r="FPN480" s="701"/>
      <c r="FPO480" s="701"/>
      <c r="FPP480" s="701"/>
      <c r="FPQ480" s="701"/>
      <c r="FPR480" s="701"/>
      <c r="FPS480" s="701"/>
      <c r="FPT480" s="701"/>
      <c r="FPU480" s="701"/>
      <c r="FPV480" s="701"/>
      <c r="FPW480" s="701"/>
      <c r="FPX480" s="701"/>
      <c r="FPY480" s="701"/>
      <c r="FPZ480" s="701"/>
      <c r="FQA480" s="701"/>
      <c r="FQB480" s="701"/>
      <c r="FQC480" s="701"/>
      <c r="FQD480" s="701"/>
      <c r="FQE480" s="701"/>
      <c r="FQF480" s="701"/>
      <c r="FQG480" s="701"/>
      <c r="FQH480" s="701"/>
      <c r="FQI480" s="701"/>
      <c r="FQJ480" s="701"/>
      <c r="FQK480" s="701"/>
      <c r="FQL480" s="701"/>
      <c r="FQM480" s="701"/>
      <c r="FQN480" s="701"/>
      <c r="FQO480" s="701"/>
      <c r="FQP480" s="701"/>
      <c r="FQQ480" s="701"/>
      <c r="FQR480" s="701"/>
      <c r="FQS480" s="701"/>
      <c r="FQT480" s="701"/>
      <c r="FQU480" s="701"/>
      <c r="FQV480" s="701"/>
      <c r="FQW480" s="701"/>
      <c r="FQX480" s="701"/>
      <c r="FQY480" s="701"/>
      <c r="FQZ480" s="701"/>
      <c r="FRA480" s="701"/>
      <c r="FRB480" s="701"/>
      <c r="FRC480" s="701"/>
      <c r="FRD480" s="701"/>
      <c r="FRE480" s="701"/>
      <c r="FRF480" s="701"/>
      <c r="FRG480" s="701"/>
      <c r="FRH480" s="701"/>
      <c r="FRI480" s="701"/>
      <c r="FRJ480" s="701"/>
      <c r="FRK480" s="701"/>
      <c r="FRL480" s="701"/>
      <c r="FRM480" s="701"/>
      <c r="FRN480" s="701"/>
      <c r="FRO480" s="701"/>
      <c r="FRP480" s="701"/>
      <c r="FRQ480" s="701"/>
      <c r="FRR480" s="701"/>
      <c r="FRS480" s="701"/>
      <c r="FRT480" s="701"/>
      <c r="FRU480" s="701"/>
      <c r="FRV480" s="701"/>
      <c r="FRW480" s="701"/>
      <c r="FRX480" s="701"/>
      <c r="FRY480" s="701"/>
      <c r="FRZ480" s="701"/>
      <c r="FSA480" s="701"/>
      <c r="FSB480" s="701"/>
      <c r="FSC480" s="701"/>
      <c r="FSD480" s="701"/>
      <c r="FSE480" s="701"/>
      <c r="FSF480" s="701"/>
      <c r="FSG480" s="701"/>
      <c r="FSH480" s="701"/>
      <c r="FSI480" s="701"/>
      <c r="FSJ480" s="701"/>
      <c r="FSK480" s="701"/>
      <c r="FSL480" s="701"/>
      <c r="FSM480" s="701"/>
      <c r="FSN480" s="701"/>
      <c r="FSO480" s="701"/>
      <c r="FSP480" s="701"/>
      <c r="FSQ480" s="701"/>
      <c r="FSR480" s="701"/>
      <c r="FSS480" s="701"/>
      <c r="FST480" s="701"/>
      <c r="FSU480" s="701"/>
      <c r="FSV480" s="701"/>
      <c r="FSW480" s="701"/>
      <c r="FSX480" s="701"/>
      <c r="FSY480" s="701"/>
      <c r="FSZ480" s="701"/>
      <c r="FTA480" s="701"/>
      <c r="FTB480" s="701"/>
      <c r="FTC480" s="701"/>
      <c r="FTD480" s="701"/>
      <c r="FTE480" s="701"/>
      <c r="FTF480" s="701"/>
      <c r="FTG480" s="701"/>
      <c r="FTH480" s="701"/>
      <c r="FTI480" s="701"/>
      <c r="FTJ480" s="701"/>
      <c r="FTK480" s="701"/>
      <c r="FTL480" s="701"/>
      <c r="FTM480" s="701"/>
      <c r="FTN480" s="701"/>
      <c r="FTO480" s="701"/>
      <c r="FTP480" s="701"/>
      <c r="FTQ480" s="701"/>
      <c r="FTR480" s="701"/>
      <c r="FTS480" s="701"/>
      <c r="FTT480" s="701"/>
      <c r="FTU480" s="701"/>
      <c r="FTV480" s="701"/>
      <c r="FTW480" s="701"/>
      <c r="FTX480" s="701"/>
      <c r="FTY480" s="701"/>
      <c r="FTZ480" s="701"/>
      <c r="FUA480" s="701"/>
      <c r="FUB480" s="701"/>
      <c r="FUC480" s="701"/>
      <c r="FUD480" s="701"/>
      <c r="FUE480" s="701"/>
      <c r="FUF480" s="701"/>
      <c r="FUG480" s="701"/>
      <c r="FUH480" s="701"/>
      <c r="FUI480" s="701"/>
      <c r="FUJ480" s="701"/>
      <c r="FUK480" s="701"/>
      <c r="FUL480" s="701"/>
      <c r="FUM480" s="701"/>
      <c r="FUN480" s="701"/>
      <c r="FUO480" s="701"/>
      <c r="FUP480" s="701"/>
      <c r="FUQ480" s="701"/>
      <c r="FUR480" s="701"/>
      <c r="FUS480" s="701"/>
      <c r="FUT480" s="701"/>
      <c r="FUU480" s="701"/>
      <c r="FUV480" s="701"/>
      <c r="FUW480" s="701"/>
      <c r="FUX480" s="701"/>
      <c r="FUY480" s="701"/>
      <c r="FUZ480" s="701"/>
      <c r="FVA480" s="701"/>
      <c r="FVB480" s="701"/>
      <c r="FVC480" s="701"/>
      <c r="FVD480" s="701"/>
      <c r="FVE480" s="701"/>
      <c r="FVF480" s="701"/>
      <c r="FVG480" s="701"/>
      <c r="FVH480" s="701"/>
      <c r="FVI480" s="701"/>
      <c r="FVJ480" s="701"/>
      <c r="FVK480" s="701"/>
      <c r="FVL480" s="701"/>
      <c r="FVM480" s="701"/>
      <c r="FVN480" s="701"/>
      <c r="FVO480" s="701"/>
      <c r="FVP480" s="701"/>
      <c r="FVQ480" s="701"/>
      <c r="FVR480" s="701"/>
      <c r="FVS480" s="701"/>
      <c r="FVT480" s="701"/>
      <c r="FVU480" s="701"/>
      <c r="FVV480" s="701"/>
      <c r="FVW480" s="701"/>
      <c r="FVX480" s="701"/>
      <c r="FVY480" s="701"/>
      <c r="FVZ480" s="701"/>
      <c r="FWA480" s="701"/>
      <c r="FWB480" s="701"/>
      <c r="FWC480" s="701"/>
      <c r="FWD480" s="701"/>
      <c r="FWE480" s="701"/>
      <c r="FWF480" s="701"/>
      <c r="FWG480" s="701"/>
      <c r="FWH480" s="701"/>
      <c r="FWI480" s="701"/>
      <c r="FWJ480" s="701"/>
      <c r="FWK480" s="701"/>
      <c r="FWL480" s="701"/>
      <c r="FWM480" s="701"/>
      <c r="FWN480" s="701"/>
      <c r="FWO480" s="701"/>
      <c r="FWP480" s="701"/>
      <c r="FWQ480" s="701"/>
      <c r="FWR480" s="701"/>
      <c r="FWS480" s="701"/>
      <c r="FWT480" s="701"/>
      <c r="FWU480" s="701"/>
      <c r="FWV480" s="701"/>
      <c r="FWW480" s="701"/>
      <c r="FWX480" s="701"/>
      <c r="FWY480" s="701"/>
      <c r="FWZ480" s="701"/>
      <c r="FXA480" s="701"/>
      <c r="FXB480" s="701"/>
      <c r="FXC480" s="701"/>
      <c r="FXD480" s="701"/>
      <c r="FXE480" s="701"/>
      <c r="FXF480" s="701"/>
      <c r="FXG480" s="701"/>
      <c r="FXH480" s="701"/>
      <c r="FXI480" s="701"/>
      <c r="FXJ480" s="701"/>
      <c r="FXK480" s="701"/>
      <c r="FXL480" s="701"/>
      <c r="FXM480" s="701"/>
      <c r="FXN480" s="701"/>
      <c r="FXO480" s="701"/>
      <c r="FXP480" s="701"/>
      <c r="FXQ480" s="701"/>
      <c r="FXR480" s="701"/>
      <c r="FXS480" s="701"/>
      <c r="FXT480" s="701"/>
      <c r="FXU480" s="701"/>
      <c r="FXV480" s="701"/>
      <c r="FXW480" s="701"/>
      <c r="FXX480" s="701"/>
      <c r="FXY480" s="701"/>
      <c r="FXZ480" s="701"/>
      <c r="FYA480" s="701"/>
      <c r="FYB480" s="701"/>
      <c r="FYC480" s="701"/>
      <c r="FYD480" s="701"/>
      <c r="FYE480" s="701"/>
      <c r="FYF480" s="701"/>
      <c r="FYG480" s="701"/>
      <c r="FYH480" s="701"/>
      <c r="FYI480" s="701"/>
      <c r="FYJ480" s="701"/>
      <c r="FYK480" s="701"/>
      <c r="FYL480" s="701"/>
      <c r="FYM480" s="701"/>
      <c r="FYN480" s="701"/>
      <c r="FYO480" s="701"/>
      <c r="FYP480" s="701"/>
      <c r="FYQ480" s="701"/>
      <c r="FYR480" s="701"/>
      <c r="FYS480" s="701"/>
      <c r="FYT480" s="701"/>
      <c r="FYU480" s="701"/>
      <c r="FYV480" s="701"/>
      <c r="FYW480" s="701"/>
      <c r="FYX480" s="701"/>
      <c r="FYY480" s="701"/>
      <c r="FYZ480" s="701"/>
      <c r="FZA480" s="701"/>
      <c r="FZB480" s="701"/>
      <c r="FZC480" s="701"/>
      <c r="FZD480" s="701"/>
      <c r="FZE480" s="701"/>
      <c r="FZF480" s="701"/>
      <c r="FZG480" s="701"/>
      <c r="FZH480" s="701"/>
      <c r="FZI480" s="701"/>
      <c r="FZJ480" s="701"/>
      <c r="FZK480" s="701"/>
      <c r="FZL480" s="701"/>
      <c r="FZM480" s="701"/>
      <c r="FZN480" s="701"/>
      <c r="FZO480" s="701"/>
      <c r="FZP480" s="701"/>
      <c r="FZQ480" s="701"/>
      <c r="FZR480" s="701"/>
      <c r="FZS480" s="701"/>
      <c r="FZT480" s="701"/>
      <c r="FZU480" s="701"/>
      <c r="FZV480" s="701"/>
      <c r="FZW480" s="701"/>
      <c r="FZX480" s="701"/>
      <c r="FZY480" s="701"/>
      <c r="FZZ480" s="701"/>
      <c r="GAA480" s="701"/>
      <c r="GAB480" s="701"/>
      <c r="GAC480" s="701"/>
      <c r="GAD480" s="701"/>
      <c r="GAE480" s="701"/>
      <c r="GAF480" s="701"/>
      <c r="GAG480" s="701"/>
      <c r="GAH480" s="701"/>
      <c r="GAI480" s="701"/>
      <c r="GAJ480" s="701"/>
      <c r="GAK480" s="701"/>
      <c r="GAL480" s="701"/>
      <c r="GAM480" s="701"/>
      <c r="GAN480" s="701"/>
      <c r="GAO480" s="701"/>
      <c r="GAP480" s="701"/>
      <c r="GAQ480" s="701"/>
      <c r="GAR480" s="701"/>
      <c r="GAS480" s="701"/>
      <c r="GAT480" s="701"/>
      <c r="GAU480" s="701"/>
      <c r="GAV480" s="701"/>
      <c r="GAW480" s="701"/>
      <c r="GAX480" s="701"/>
      <c r="GAY480" s="701"/>
      <c r="GAZ480" s="701"/>
      <c r="GBA480" s="701"/>
      <c r="GBB480" s="701"/>
      <c r="GBC480" s="701"/>
      <c r="GBD480" s="701"/>
      <c r="GBE480" s="701"/>
      <c r="GBF480" s="701"/>
      <c r="GBG480" s="701"/>
      <c r="GBH480" s="701"/>
      <c r="GBI480" s="701"/>
      <c r="GBJ480" s="701"/>
      <c r="GBK480" s="701"/>
      <c r="GBL480" s="701"/>
      <c r="GBM480" s="701"/>
      <c r="GBN480" s="701"/>
      <c r="GBO480" s="701"/>
      <c r="GBP480" s="701"/>
      <c r="GBQ480" s="701"/>
      <c r="GBR480" s="701"/>
      <c r="GBS480" s="701"/>
      <c r="GBT480" s="701"/>
      <c r="GBU480" s="701"/>
      <c r="GBV480" s="701"/>
      <c r="GBW480" s="701"/>
      <c r="GBX480" s="701"/>
      <c r="GBY480" s="701"/>
      <c r="GBZ480" s="701"/>
      <c r="GCA480" s="701"/>
      <c r="GCB480" s="701"/>
      <c r="GCC480" s="701"/>
      <c r="GCD480" s="701"/>
      <c r="GCE480" s="701"/>
      <c r="GCF480" s="701"/>
      <c r="GCG480" s="701"/>
      <c r="GCH480" s="701"/>
      <c r="GCI480" s="701"/>
      <c r="GCJ480" s="701"/>
      <c r="GCK480" s="701"/>
      <c r="GCL480" s="701"/>
      <c r="GCM480" s="701"/>
      <c r="GCN480" s="701"/>
      <c r="GCO480" s="701"/>
      <c r="GCP480" s="701"/>
      <c r="GCQ480" s="701"/>
      <c r="GCR480" s="701"/>
      <c r="GCS480" s="701"/>
      <c r="GCT480" s="701"/>
      <c r="GCU480" s="701"/>
      <c r="GCV480" s="701"/>
      <c r="GCW480" s="701"/>
      <c r="GCX480" s="701"/>
      <c r="GCY480" s="701"/>
      <c r="GCZ480" s="701"/>
      <c r="GDA480" s="701"/>
      <c r="GDB480" s="701"/>
      <c r="GDC480" s="701"/>
      <c r="GDD480" s="701"/>
      <c r="GDE480" s="701"/>
      <c r="GDF480" s="701"/>
      <c r="GDG480" s="701"/>
      <c r="GDH480" s="701"/>
      <c r="GDI480" s="701"/>
      <c r="GDJ480" s="701"/>
      <c r="GDK480" s="701"/>
      <c r="GDL480" s="701"/>
      <c r="GDM480" s="701"/>
      <c r="GDN480" s="701"/>
      <c r="GDO480" s="701"/>
      <c r="GDP480" s="701"/>
      <c r="GDQ480" s="701"/>
      <c r="GDR480" s="701"/>
      <c r="GDS480" s="701"/>
      <c r="GDT480" s="701"/>
      <c r="GDU480" s="701"/>
      <c r="GDV480" s="701"/>
      <c r="GDW480" s="701"/>
      <c r="GDX480" s="701"/>
      <c r="GDY480" s="701"/>
      <c r="GDZ480" s="701"/>
      <c r="GEA480" s="701"/>
      <c r="GEB480" s="701"/>
      <c r="GEC480" s="701"/>
      <c r="GED480" s="701"/>
      <c r="GEE480" s="701"/>
      <c r="GEF480" s="701"/>
      <c r="GEG480" s="701"/>
      <c r="GEH480" s="701"/>
      <c r="GEI480" s="701"/>
      <c r="GEJ480" s="701"/>
      <c r="GEK480" s="701"/>
      <c r="GEL480" s="701"/>
      <c r="GEM480" s="701"/>
      <c r="GEN480" s="701"/>
      <c r="GEO480" s="701"/>
      <c r="GEP480" s="701"/>
      <c r="GEQ480" s="701"/>
      <c r="GER480" s="701"/>
      <c r="GES480" s="701"/>
      <c r="GET480" s="701"/>
      <c r="GEU480" s="701"/>
      <c r="GEV480" s="701"/>
      <c r="GEW480" s="701"/>
      <c r="GEX480" s="701"/>
      <c r="GEY480" s="701"/>
      <c r="GEZ480" s="701"/>
      <c r="GFA480" s="701"/>
      <c r="GFB480" s="701"/>
      <c r="GFC480" s="701"/>
      <c r="GFD480" s="701"/>
      <c r="GFE480" s="701"/>
      <c r="GFF480" s="701"/>
      <c r="GFG480" s="701"/>
      <c r="GFH480" s="701"/>
      <c r="GFI480" s="701"/>
      <c r="GFJ480" s="701"/>
      <c r="GFK480" s="701"/>
      <c r="GFL480" s="701"/>
      <c r="GFM480" s="701"/>
      <c r="GFN480" s="701"/>
      <c r="GFO480" s="701"/>
      <c r="GFP480" s="701"/>
      <c r="GFQ480" s="701"/>
      <c r="GFR480" s="701"/>
      <c r="GFS480" s="701"/>
      <c r="GFT480" s="701"/>
      <c r="GFU480" s="701"/>
      <c r="GFV480" s="701"/>
      <c r="GFW480" s="701"/>
      <c r="GFX480" s="701"/>
      <c r="GFY480" s="701"/>
      <c r="GFZ480" s="701"/>
      <c r="GGA480" s="701"/>
      <c r="GGB480" s="701"/>
      <c r="GGC480" s="701"/>
      <c r="GGD480" s="701"/>
      <c r="GGE480" s="701"/>
      <c r="GGF480" s="701"/>
      <c r="GGG480" s="701"/>
      <c r="GGH480" s="701"/>
      <c r="GGI480" s="701"/>
      <c r="GGJ480" s="701"/>
      <c r="GGK480" s="701"/>
      <c r="GGL480" s="701"/>
      <c r="GGM480" s="701"/>
      <c r="GGN480" s="701"/>
      <c r="GGO480" s="701"/>
      <c r="GGP480" s="701"/>
      <c r="GGQ480" s="701"/>
      <c r="GGR480" s="701"/>
      <c r="GGS480" s="701"/>
      <c r="GGT480" s="701"/>
      <c r="GGU480" s="701"/>
      <c r="GGV480" s="701"/>
      <c r="GGW480" s="701"/>
      <c r="GGX480" s="701"/>
      <c r="GGY480" s="701"/>
      <c r="GGZ480" s="701"/>
      <c r="GHA480" s="701"/>
      <c r="GHB480" s="701"/>
      <c r="GHC480" s="701"/>
      <c r="GHD480" s="701"/>
      <c r="GHE480" s="701"/>
      <c r="GHF480" s="701"/>
      <c r="GHG480" s="701"/>
      <c r="GHH480" s="701"/>
      <c r="GHI480" s="701"/>
      <c r="GHJ480" s="701"/>
      <c r="GHK480" s="701"/>
      <c r="GHL480" s="701"/>
      <c r="GHM480" s="701"/>
      <c r="GHN480" s="701"/>
      <c r="GHO480" s="701"/>
      <c r="GHP480" s="701"/>
      <c r="GHQ480" s="701"/>
      <c r="GHR480" s="701"/>
      <c r="GHS480" s="701"/>
      <c r="GHT480" s="701"/>
      <c r="GHU480" s="701"/>
      <c r="GHV480" s="701"/>
      <c r="GHW480" s="701"/>
      <c r="GHX480" s="701"/>
      <c r="GHY480" s="701"/>
      <c r="GHZ480" s="701"/>
      <c r="GIA480" s="701"/>
      <c r="GIB480" s="701"/>
      <c r="GIC480" s="701"/>
      <c r="GID480" s="701"/>
      <c r="GIE480" s="701"/>
      <c r="GIF480" s="701"/>
      <c r="GIG480" s="701"/>
      <c r="GIH480" s="701"/>
      <c r="GII480" s="701"/>
      <c r="GIJ480" s="701"/>
      <c r="GIK480" s="701"/>
      <c r="GIL480" s="701"/>
      <c r="GIM480" s="701"/>
      <c r="GIN480" s="701"/>
      <c r="GIO480" s="701"/>
      <c r="GIP480" s="701"/>
      <c r="GIQ480" s="701"/>
      <c r="GIR480" s="701"/>
      <c r="GIS480" s="701"/>
      <c r="GIT480" s="701"/>
      <c r="GIU480" s="701"/>
      <c r="GIV480" s="701"/>
      <c r="GIW480" s="701"/>
      <c r="GIX480" s="701"/>
      <c r="GIY480" s="701"/>
      <c r="GIZ480" s="701"/>
      <c r="GJA480" s="701"/>
      <c r="GJB480" s="701"/>
      <c r="GJC480" s="701"/>
      <c r="GJD480" s="701"/>
      <c r="GJE480" s="701"/>
      <c r="GJF480" s="701"/>
      <c r="GJG480" s="701"/>
      <c r="GJH480" s="701"/>
      <c r="GJI480" s="701"/>
      <c r="GJJ480" s="701"/>
      <c r="GJK480" s="701"/>
      <c r="GJL480" s="701"/>
      <c r="GJM480" s="701"/>
      <c r="GJN480" s="701"/>
      <c r="GJO480" s="701"/>
      <c r="GJP480" s="701"/>
      <c r="GJQ480" s="701"/>
      <c r="GJR480" s="701"/>
      <c r="GJS480" s="701"/>
      <c r="GJT480" s="701"/>
      <c r="GJU480" s="701"/>
      <c r="GJV480" s="701"/>
      <c r="GJW480" s="701"/>
      <c r="GJX480" s="701"/>
      <c r="GJY480" s="701"/>
      <c r="GJZ480" s="701"/>
      <c r="GKA480" s="701"/>
      <c r="GKB480" s="701"/>
      <c r="GKC480" s="701"/>
      <c r="GKD480" s="701"/>
      <c r="GKE480" s="701"/>
      <c r="GKF480" s="701"/>
      <c r="GKG480" s="701"/>
      <c r="GKH480" s="701"/>
      <c r="GKI480" s="701"/>
      <c r="GKJ480" s="701"/>
      <c r="GKK480" s="701"/>
      <c r="GKL480" s="701"/>
      <c r="GKM480" s="701"/>
      <c r="GKN480" s="701"/>
      <c r="GKO480" s="701"/>
      <c r="GKP480" s="701"/>
      <c r="GKQ480" s="701"/>
      <c r="GKR480" s="701"/>
      <c r="GKS480" s="701"/>
      <c r="GKT480" s="701"/>
      <c r="GKU480" s="701"/>
      <c r="GKV480" s="701"/>
      <c r="GKW480" s="701"/>
      <c r="GKX480" s="701"/>
      <c r="GKY480" s="701"/>
      <c r="GKZ480" s="701"/>
      <c r="GLA480" s="701"/>
      <c r="GLB480" s="701"/>
      <c r="GLC480" s="701"/>
      <c r="GLD480" s="701"/>
      <c r="GLE480" s="701"/>
      <c r="GLF480" s="701"/>
      <c r="GLG480" s="701"/>
      <c r="GLH480" s="701"/>
      <c r="GLI480" s="701"/>
      <c r="GLJ480" s="701"/>
      <c r="GLK480" s="701"/>
      <c r="GLL480" s="701"/>
      <c r="GLM480" s="701"/>
      <c r="GLN480" s="701"/>
      <c r="GLO480" s="701"/>
      <c r="GLP480" s="701"/>
      <c r="GLQ480" s="701"/>
      <c r="GLR480" s="701"/>
      <c r="GLS480" s="701"/>
      <c r="GLT480" s="701"/>
      <c r="GLU480" s="701"/>
      <c r="GLV480" s="701"/>
      <c r="GLW480" s="701"/>
      <c r="GLX480" s="701"/>
      <c r="GLY480" s="701"/>
      <c r="GLZ480" s="701"/>
      <c r="GMA480" s="701"/>
      <c r="GMB480" s="701"/>
      <c r="GMC480" s="701"/>
      <c r="GMD480" s="701"/>
      <c r="GME480" s="701"/>
      <c r="GMF480" s="701"/>
      <c r="GMG480" s="701"/>
      <c r="GMH480" s="701"/>
      <c r="GMI480" s="701"/>
      <c r="GMJ480" s="701"/>
      <c r="GMK480" s="701"/>
      <c r="GML480" s="701"/>
      <c r="GMM480" s="701"/>
      <c r="GMN480" s="701"/>
      <c r="GMO480" s="701"/>
      <c r="GMP480" s="701"/>
      <c r="GMQ480" s="701"/>
      <c r="GMR480" s="701"/>
      <c r="GMS480" s="701"/>
      <c r="GMT480" s="701"/>
      <c r="GMU480" s="701"/>
      <c r="GMV480" s="701"/>
      <c r="GMW480" s="701"/>
      <c r="GMX480" s="701"/>
      <c r="GMY480" s="701"/>
      <c r="GMZ480" s="701"/>
      <c r="GNA480" s="701"/>
      <c r="GNB480" s="701"/>
      <c r="GNC480" s="701"/>
      <c r="GND480" s="701"/>
      <c r="GNE480" s="701"/>
      <c r="GNF480" s="701"/>
      <c r="GNG480" s="701"/>
      <c r="GNH480" s="701"/>
      <c r="GNI480" s="701"/>
      <c r="GNJ480" s="701"/>
      <c r="GNK480" s="701"/>
      <c r="GNL480" s="701"/>
      <c r="GNM480" s="701"/>
      <c r="GNN480" s="701"/>
      <c r="GNO480" s="701"/>
      <c r="GNP480" s="701"/>
      <c r="GNQ480" s="701"/>
      <c r="GNR480" s="701"/>
      <c r="GNS480" s="701"/>
      <c r="GNT480" s="701"/>
      <c r="GNU480" s="701"/>
      <c r="GNV480" s="701"/>
      <c r="GNW480" s="701"/>
      <c r="GNX480" s="701"/>
      <c r="GNY480" s="701"/>
      <c r="GNZ480" s="701"/>
      <c r="GOA480" s="701"/>
      <c r="GOB480" s="701"/>
      <c r="GOC480" s="701"/>
      <c r="GOD480" s="701"/>
      <c r="GOE480" s="701"/>
      <c r="GOF480" s="701"/>
      <c r="GOG480" s="701"/>
      <c r="GOH480" s="701"/>
      <c r="GOI480" s="701"/>
      <c r="GOJ480" s="701"/>
      <c r="GOK480" s="701"/>
      <c r="GOL480" s="701"/>
      <c r="GOM480" s="701"/>
      <c r="GON480" s="701"/>
      <c r="GOO480" s="701"/>
      <c r="GOP480" s="701"/>
      <c r="GOQ480" s="701"/>
      <c r="GOR480" s="701"/>
      <c r="GOS480" s="701"/>
      <c r="GOT480" s="701"/>
      <c r="GOU480" s="701"/>
      <c r="GOV480" s="701"/>
      <c r="GOW480" s="701"/>
      <c r="GOX480" s="701"/>
      <c r="GOY480" s="701"/>
      <c r="GOZ480" s="701"/>
      <c r="GPA480" s="701"/>
      <c r="GPB480" s="701"/>
      <c r="GPC480" s="701"/>
      <c r="GPD480" s="701"/>
      <c r="GPE480" s="701"/>
      <c r="GPF480" s="701"/>
      <c r="GPG480" s="701"/>
      <c r="GPH480" s="701"/>
      <c r="GPI480" s="701"/>
      <c r="GPJ480" s="701"/>
      <c r="GPK480" s="701"/>
      <c r="GPL480" s="701"/>
      <c r="GPM480" s="701"/>
      <c r="GPN480" s="701"/>
      <c r="GPO480" s="701"/>
      <c r="GPP480" s="701"/>
      <c r="GPQ480" s="701"/>
      <c r="GPR480" s="701"/>
      <c r="GPS480" s="701"/>
      <c r="GPT480" s="701"/>
      <c r="GPU480" s="701"/>
      <c r="GPV480" s="701"/>
      <c r="GPW480" s="701"/>
      <c r="GPX480" s="701"/>
      <c r="GPY480" s="701"/>
      <c r="GPZ480" s="701"/>
      <c r="GQA480" s="701"/>
      <c r="GQB480" s="701"/>
      <c r="GQC480" s="701"/>
      <c r="GQD480" s="701"/>
      <c r="GQE480" s="701"/>
      <c r="GQF480" s="701"/>
      <c r="GQG480" s="701"/>
      <c r="GQH480" s="701"/>
      <c r="GQI480" s="701"/>
      <c r="GQJ480" s="701"/>
      <c r="GQK480" s="701"/>
      <c r="GQL480" s="701"/>
      <c r="GQM480" s="701"/>
      <c r="GQN480" s="701"/>
      <c r="GQO480" s="701"/>
      <c r="GQP480" s="701"/>
      <c r="GQQ480" s="701"/>
      <c r="GQR480" s="701"/>
      <c r="GQS480" s="701"/>
      <c r="GQT480" s="701"/>
      <c r="GQU480" s="701"/>
      <c r="GQV480" s="701"/>
      <c r="GQW480" s="701"/>
      <c r="GQX480" s="701"/>
      <c r="GQY480" s="701"/>
      <c r="GQZ480" s="701"/>
      <c r="GRA480" s="701"/>
      <c r="GRB480" s="701"/>
      <c r="GRC480" s="701"/>
      <c r="GRD480" s="701"/>
      <c r="GRE480" s="701"/>
      <c r="GRF480" s="701"/>
      <c r="GRG480" s="701"/>
      <c r="GRH480" s="701"/>
      <c r="GRI480" s="701"/>
      <c r="GRJ480" s="701"/>
      <c r="GRK480" s="701"/>
      <c r="GRL480" s="701"/>
      <c r="GRM480" s="701"/>
      <c r="GRN480" s="701"/>
      <c r="GRO480" s="701"/>
      <c r="GRP480" s="701"/>
      <c r="GRQ480" s="701"/>
      <c r="GRR480" s="701"/>
      <c r="GRS480" s="701"/>
      <c r="GRT480" s="701"/>
      <c r="GRU480" s="701"/>
      <c r="GRV480" s="701"/>
      <c r="GRW480" s="701"/>
      <c r="GRX480" s="701"/>
      <c r="GRY480" s="701"/>
      <c r="GRZ480" s="701"/>
      <c r="GSA480" s="701"/>
      <c r="GSB480" s="701"/>
      <c r="GSC480" s="701"/>
      <c r="GSD480" s="701"/>
      <c r="GSE480" s="701"/>
      <c r="GSF480" s="701"/>
      <c r="GSG480" s="701"/>
      <c r="GSH480" s="701"/>
      <c r="GSI480" s="701"/>
      <c r="GSJ480" s="701"/>
      <c r="GSK480" s="701"/>
      <c r="GSL480" s="701"/>
      <c r="GSM480" s="701"/>
      <c r="GSN480" s="701"/>
      <c r="GSO480" s="701"/>
      <c r="GSP480" s="701"/>
      <c r="GSQ480" s="701"/>
      <c r="GSR480" s="701"/>
      <c r="GSS480" s="701"/>
      <c r="GST480" s="701"/>
      <c r="GSU480" s="701"/>
      <c r="GSV480" s="701"/>
      <c r="GSW480" s="701"/>
      <c r="GSX480" s="701"/>
      <c r="GSY480" s="701"/>
      <c r="GSZ480" s="701"/>
      <c r="GTA480" s="701"/>
      <c r="GTB480" s="701"/>
      <c r="GTC480" s="701"/>
      <c r="GTD480" s="701"/>
      <c r="GTE480" s="701"/>
      <c r="GTF480" s="701"/>
      <c r="GTG480" s="701"/>
      <c r="GTH480" s="701"/>
      <c r="GTI480" s="701"/>
      <c r="GTJ480" s="701"/>
      <c r="GTK480" s="701"/>
      <c r="GTL480" s="701"/>
      <c r="GTM480" s="701"/>
      <c r="GTN480" s="701"/>
      <c r="GTO480" s="701"/>
      <c r="GTP480" s="701"/>
      <c r="GTQ480" s="701"/>
      <c r="GTR480" s="701"/>
      <c r="GTS480" s="701"/>
      <c r="GTT480" s="701"/>
      <c r="GTU480" s="701"/>
      <c r="GTV480" s="701"/>
      <c r="GTW480" s="701"/>
      <c r="GTX480" s="701"/>
      <c r="GTY480" s="701"/>
      <c r="GTZ480" s="701"/>
      <c r="GUA480" s="701"/>
      <c r="GUB480" s="701"/>
      <c r="GUC480" s="701"/>
      <c r="GUD480" s="701"/>
      <c r="GUE480" s="701"/>
      <c r="GUF480" s="701"/>
      <c r="GUG480" s="701"/>
      <c r="GUH480" s="701"/>
      <c r="GUI480" s="701"/>
      <c r="GUJ480" s="701"/>
      <c r="GUK480" s="701"/>
      <c r="GUL480" s="701"/>
      <c r="GUM480" s="701"/>
      <c r="GUN480" s="701"/>
      <c r="GUO480" s="701"/>
      <c r="GUP480" s="701"/>
      <c r="GUQ480" s="701"/>
      <c r="GUR480" s="701"/>
      <c r="GUS480" s="701"/>
      <c r="GUT480" s="701"/>
      <c r="GUU480" s="701"/>
      <c r="GUV480" s="701"/>
      <c r="GUW480" s="701"/>
      <c r="GUX480" s="701"/>
      <c r="GUY480" s="701"/>
      <c r="GUZ480" s="701"/>
      <c r="GVA480" s="701"/>
      <c r="GVB480" s="701"/>
      <c r="GVC480" s="701"/>
      <c r="GVD480" s="701"/>
      <c r="GVE480" s="701"/>
      <c r="GVF480" s="701"/>
      <c r="GVG480" s="701"/>
      <c r="GVH480" s="701"/>
      <c r="GVI480" s="701"/>
      <c r="GVJ480" s="701"/>
      <c r="GVK480" s="701"/>
      <c r="GVL480" s="701"/>
      <c r="GVM480" s="701"/>
      <c r="GVN480" s="701"/>
      <c r="GVO480" s="701"/>
      <c r="GVP480" s="701"/>
      <c r="GVQ480" s="701"/>
      <c r="GVR480" s="701"/>
      <c r="GVS480" s="701"/>
      <c r="GVT480" s="701"/>
      <c r="GVU480" s="701"/>
      <c r="GVV480" s="701"/>
      <c r="GVW480" s="701"/>
      <c r="GVX480" s="701"/>
      <c r="GVY480" s="701"/>
      <c r="GVZ480" s="701"/>
      <c r="GWA480" s="701"/>
      <c r="GWB480" s="701"/>
      <c r="GWC480" s="701"/>
      <c r="GWD480" s="701"/>
      <c r="GWE480" s="701"/>
      <c r="GWF480" s="701"/>
      <c r="GWG480" s="701"/>
      <c r="GWH480" s="701"/>
      <c r="GWI480" s="701"/>
      <c r="GWJ480" s="701"/>
      <c r="GWK480" s="701"/>
      <c r="GWL480" s="701"/>
      <c r="GWM480" s="701"/>
      <c r="GWN480" s="701"/>
      <c r="GWO480" s="701"/>
      <c r="GWP480" s="701"/>
      <c r="GWQ480" s="701"/>
      <c r="GWR480" s="701"/>
      <c r="GWS480" s="701"/>
      <c r="GWT480" s="701"/>
      <c r="GWU480" s="701"/>
      <c r="GWV480" s="701"/>
      <c r="GWW480" s="701"/>
      <c r="GWX480" s="701"/>
      <c r="GWY480" s="701"/>
      <c r="GWZ480" s="701"/>
      <c r="GXA480" s="701"/>
      <c r="GXB480" s="701"/>
      <c r="GXC480" s="701"/>
      <c r="GXD480" s="701"/>
      <c r="GXE480" s="701"/>
      <c r="GXF480" s="701"/>
      <c r="GXG480" s="701"/>
      <c r="GXH480" s="701"/>
      <c r="GXI480" s="701"/>
      <c r="GXJ480" s="701"/>
      <c r="GXK480" s="701"/>
      <c r="GXL480" s="701"/>
      <c r="GXM480" s="701"/>
      <c r="GXN480" s="701"/>
      <c r="GXO480" s="701"/>
      <c r="GXP480" s="701"/>
      <c r="GXQ480" s="701"/>
      <c r="GXR480" s="701"/>
      <c r="GXS480" s="701"/>
      <c r="GXT480" s="701"/>
      <c r="GXU480" s="701"/>
      <c r="GXV480" s="701"/>
      <c r="GXW480" s="701"/>
      <c r="GXX480" s="701"/>
      <c r="GXY480" s="701"/>
      <c r="GXZ480" s="701"/>
      <c r="GYA480" s="701"/>
      <c r="GYB480" s="701"/>
      <c r="GYC480" s="701"/>
      <c r="GYD480" s="701"/>
      <c r="GYE480" s="701"/>
      <c r="GYF480" s="701"/>
      <c r="GYG480" s="701"/>
      <c r="GYH480" s="701"/>
      <c r="GYI480" s="701"/>
      <c r="GYJ480" s="701"/>
      <c r="GYK480" s="701"/>
      <c r="GYL480" s="701"/>
      <c r="GYM480" s="701"/>
      <c r="GYN480" s="701"/>
      <c r="GYO480" s="701"/>
      <c r="GYP480" s="701"/>
      <c r="GYQ480" s="701"/>
      <c r="GYR480" s="701"/>
      <c r="GYS480" s="701"/>
      <c r="GYT480" s="701"/>
      <c r="GYU480" s="701"/>
      <c r="GYV480" s="701"/>
      <c r="GYW480" s="701"/>
      <c r="GYX480" s="701"/>
      <c r="GYY480" s="701"/>
      <c r="GYZ480" s="701"/>
      <c r="GZA480" s="701"/>
      <c r="GZB480" s="701"/>
      <c r="GZC480" s="701"/>
      <c r="GZD480" s="701"/>
      <c r="GZE480" s="701"/>
      <c r="GZF480" s="701"/>
      <c r="GZG480" s="701"/>
      <c r="GZH480" s="701"/>
      <c r="GZI480" s="701"/>
      <c r="GZJ480" s="701"/>
      <c r="GZK480" s="701"/>
      <c r="GZL480" s="701"/>
      <c r="GZM480" s="701"/>
      <c r="GZN480" s="701"/>
      <c r="GZO480" s="701"/>
      <c r="GZP480" s="701"/>
      <c r="GZQ480" s="701"/>
      <c r="GZR480" s="701"/>
      <c r="GZS480" s="701"/>
      <c r="GZT480" s="701"/>
      <c r="GZU480" s="701"/>
      <c r="GZV480" s="701"/>
      <c r="GZW480" s="701"/>
      <c r="GZX480" s="701"/>
      <c r="GZY480" s="701"/>
      <c r="GZZ480" s="701"/>
      <c r="HAA480" s="701"/>
      <c r="HAB480" s="701"/>
      <c r="HAC480" s="701"/>
      <c r="HAD480" s="701"/>
      <c r="HAE480" s="701"/>
      <c r="HAF480" s="701"/>
      <c r="HAG480" s="701"/>
      <c r="HAH480" s="701"/>
      <c r="HAI480" s="701"/>
      <c r="HAJ480" s="701"/>
      <c r="HAK480" s="701"/>
      <c r="HAL480" s="701"/>
      <c r="HAM480" s="701"/>
      <c r="HAN480" s="701"/>
      <c r="HAO480" s="701"/>
      <c r="HAP480" s="701"/>
      <c r="HAQ480" s="701"/>
      <c r="HAR480" s="701"/>
      <c r="HAS480" s="701"/>
      <c r="HAT480" s="701"/>
      <c r="HAU480" s="701"/>
      <c r="HAV480" s="701"/>
      <c r="HAW480" s="701"/>
      <c r="HAX480" s="701"/>
      <c r="HAY480" s="701"/>
      <c r="HAZ480" s="701"/>
      <c r="HBA480" s="701"/>
      <c r="HBB480" s="701"/>
      <c r="HBC480" s="701"/>
      <c r="HBD480" s="701"/>
      <c r="HBE480" s="701"/>
      <c r="HBF480" s="701"/>
      <c r="HBG480" s="701"/>
      <c r="HBH480" s="701"/>
      <c r="HBI480" s="701"/>
      <c r="HBJ480" s="701"/>
      <c r="HBK480" s="701"/>
      <c r="HBL480" s="701"/>
      <c r="HBM480" s="701"/>
      <c r="HBN480" s="701"/>
      <c r="HBO480" s="701"/>
      <c r="HBP480" s="701"/>
      <c r="HBQ480" s="701"/>
      <c r="HBR480" s="701"/>
      <c r="HBS480" s="701"/>
      <c r="HBT480" s="701"/>
      <c r="HBU480" s="701"/>
      <c r="HBV480" s="701"/>
      <c r="HBW480" s="701"/>
      <c r="HBX480" s="701"/>
      <c r="HBY480" s="701"/>
      <c r="HBZ480" s="701"/>
      <c r="HCA480" s="701"/>
      <c r="HCB480" s="701"/>
      <c r="HCC480" s="701"/>
      <c r="HCD480" s="701"/>
      <c r="HCE480" s="701"/>
      <c r="HCF480" s="701"/>
      <c r="HCG480" s="701"/>
      <c r="HCH480" s="701"/>
      <c r="HCI480" s="701"/>
      <c r="HCJ480" s="701"/>
      <c r="HCK480" s="701"/>
      <c r="HCL480" s="701"/>
      <c r="HCM480" s="701"/>
      <c r="HCN480" s="701"/>
      <c r="HCO480" s="701"/>
      <c r="HCP480" s="701"/>
      <c r="HCQ480" s="701"/>
      <c r="HCR480" s="701"/>
      <c r="HCS480" s="701"/>
      <c r="HCT480" s="701"/>
      <c r="HCU480" s="701"/>
      <c r="HCV480" s="701"/>
      <c r="HCW480" s="701"/>
      <c r="HCX480" s="701"/>
      <c r="HCY480" s="701"/>
      <c r="HCZ480" s="701"/>
      <c r="HDA480" s="701"/>
      <c r="HDB480" s="701"/>
      <c r="HDC480" s="701"/>
      <c r="HDD480" s="701"/>
      <c r="HDE480" s="701"/>
      <c r="HDF480" s="701"/>
      <c r="HDG480" s="701"/>
      <c r="HDH480" s="701"/>
      <c r="HDI480" s="701"/>
      <c r="HDJ480" s="701"/>
      <c r="HDK480" s="701"/>
      <c r="HDL480" s="701"/>
      <c r="HDM480" s="701"/>
      <c r="HDN480" s="701"/>
      <c r="HDO480" s="701"/>
      <c r="HDP480" s="701"/>
      <c r="HDQ480" s="701"/>
      <c r="HDR480" s="701"/>
      <c r="HDS480" s="701"/>
      <c r="HDT480" s="701"/>
      <c r="HDU480" s="701"/>
      <c r="HDV480" s="701"/>
      <c r="HDW480" s="701"/>
      <c r="HDX480" s="701"/>
      <c r="HDY480" s="701"/>
      <c r="HDZ480" s="701"/>
      <c r="HEA480" s="701"/>
      <c r="HEB480" s="701"/>
      <c r="HEC480" s="701"/>
      <c r="HED480" s="701"/>
      <c r="HEE480" s="701"/>
      <c r="HEF480" s="701"/>
      <c r="HEG480" s="701"/>
      <c r="HEH480" s="701"/>
      <c r="HEI480" s="701"/>
      <c r="HEJ480" s="701"/>
      <c r="HEK480" s="701"/>
      <c r="HEL480" s="701"/>
      <c r="HEM480" s="701"/>
      <c r="HEN480" s="701"/>
      <c r="HEO480" s="701"/>
      <c r="HEP480" s="701"/>
      <c r="HEQ480" s="701"/>
      <c r="HER480" s="701"/>
      <c r="HES480" s="701"/>
      <c r="HET480" s="701"/>
      <c r="HEU480" s="701"/>
      <c r="HEV480" s="701"/>
      <c r="HEW480" s="701"/>
      <c r="HEX480" s="701"/>
      <c r="HEY480" s="701"/>
      <c r="HEZ480" s="701"/>
      <c r="HFA480" s="701"/>
      <c r="HFB480" s="701"/>
      <c r="HFC480" s="701"/>
      <c r="HFD480" s="701"/>
      <c r="HFE480" s="701"/>
      <c r="HFF480" s="701"/>
      <c r="HFG480" s="701"/>
      <c r="HFH480" s="701"/>
      <c r="HFI480" s="701"/>
      <c r="HFJ480" s="701"/>
      <c r="HFK480" s="701"/>
      <c r="HFL480" s="701"/>
      <c r="HFM480" s="701"/>
      <c r="HFN480" s="701"/>
      <c r="HFO480" s="701"/>
      <c r="HFP480" s="701"/>
      <c r="HFQ480" s="701"/>
      <c r="HFR480" s="701"/>
      <c r="HFS480" s="701"/>
      <c r="HFT480" s="701"/>
      <c r="HFU480" s="701"/>
      <c r="HFV480" s="701"/>
      <c r="HFW480" s="701"/>
      <c r="HFX480" s="701"/>
      <c r="HFY480" s="701"/>
      <c r="HFZ480" s="701"/>
      <c r="HGA480" s="701"/>
      <c r="HGB480" s="701"/>
      <c r="HGC480" s="701"/>
      <c r="HGD480" s="701"/>
      <c r="HGE480" s="701"/>
      <c r="HGF480" s="701"/>
      <c r="HGG480" s="701"/>
      <c r="HGH480" s="701"/>
      <c r="HGI480" s="701"/>
      <c r="HGJ480" s="701"/>
      <c r="HGK480" s="701"/>
      <c r="HGL480" s="701"/>
      <c r="HGM480" s="701"/>
      <c r="HGN480" s="701"/>
      <c r="HGO480" s="701"/>
      <c r="HGP480" s="701"/>
      <c r="HGQ480" s="701"/>
      <c r="HGR480" s="701"/>
      <c r="HGS480" s="701"/>
      <c r="HGT480" s="701"/>
      <c r="HGU480" s="701"/>
      <c r="HGV480" s="701"/>
      <c r="HGW480" s="701"/>
      <c r="HGX480" s="701"/>
      <c r="HGY480" s="701"/>
      <c r="HGZ480" s="701"/>
      <c r="HHA480" s="701"/>
      <c r="HHB480" s="701"/>
      <c r="HHC480" s="701"/>
      <c r="HHD480" s="701"/>
      <c r="HHE480" s="701"/>
      <c r="HHF480" s="701"/>
      <c r="HHG480" s="701"/>
      <c r="HHH480" s="701"/>
      <c r="HHI480" s="701"/>
      <c r="HHJ480" s="701"/>
      <c r="HHK480" s="701"/>
      <c r="HHL480" s="701"/>
      <c r="HHM480" s="701"/>
      <c r="HHN480" s="701"/>
      <c r="HHO480" s="701"/>
      <c r="HHP480" s="701"/>
      <c r="HHQ480" s="701"/>
      <c r="HHR480" s="701"/>
      <c r="HHS480" s="701"/>
      <c r="HHT480" s="701"/>
      <c r="HHU480" s="701"/>
      <c r="HHV480" s="701"/>
      <c r="HHW480" s="701"/>
      <c r="HHX480" s="701"/>
      <c r="HHY480" s="701"/>
      <c r="HHZ480" s="701"/>
      <c r="HIA480" s="701"/>
      <c r="HIB480" s="701"/>
      <c r="HIC480" s="701"/>
      <c r="HID480" s="701"/>
      <c r="HIE480" s="701"/>
      <c r="HIF480" s="701"/>
      <c r="HIG480" s="701"/>
      <c r="HIH480" s="701"/>
      <c r="HII480" s="701"/>
      <c r="HIJ480" s="701"/>
      <c r="HIK480" s="701"/>
      <c r="HIL480" s="701"/>
      <c r="HIM480" s="701"/>
      <c r="HIN480" s="701"/>
      <c r="HIO480" s="701"/>
      <c r="HIP480" s="701"/>
      <c r="HIQ480" s="701"/>
      <c r="HIR480" s="701"/>
      <c r="HIS480" s="701"/>
      <c r="HIT480" s="701"/>
      <c r="HIU480" s="701"/>
      <c r="HIV480" s="701"/>
      <c r="HIW480" s="701"/>
      <c r="HIX480" s="701"/>
      <c r="HIY480" s="701"/>
      <c r="HIZ480" s="701"/>
      <c r="HJA480" s="701"/>
      <c r="HJB480" s="701"/>
      <c r="HJC480" s="701"/>
      <c r="HJD480" s="701"/>
      <c r="HJE480" s="701"/>
      <c r="HJF480" s="701"/>
      <c r="HJG480" s="701"/>
      <c r="HJH480" s="701"/>
      <c r="HJI480" s="701"/>
      <c r="HJJ480" s="701"/>
      <c r="HJK480" s="701"/>
      <c r="HJL480" s="701"/>
      <c r="HJM480" s="701"/>
      <c r="HJN480" s="701"/>
      <c r="HJO480" s="701"/>
      <c r="HJP480" s="701"/>
      <c r="HJQ480" s="701"/>
      <c r="HJR480" s="701"/>
      <c r="HJS480" s="701"/>
      <c r="HJT480" s="701"/>
      <c r="HJU480" s="701"/>
      <c r="HJV480" s="701"/>
      <c r="HJW480" s="701"/>
      <c r="HJX480" s="701"/>
      <c r="HJY480" s="701"/>
      <c r="HJZ480" s="701"/>
      <c r="HKA480" s="701"/>
      <c r="HKB480" s="701"/>
      <c r="HKC480" s="701"/>
      <c r="HKD480" s="701"/>
      <c r="HKE480" s="701"/>
      <c r="HKF480" s="701"/>
      <c r="HKG480" s="701"/>
      <c r="HKH480" s="701"/>
      <c r="HKI480" s="701"/>
      <c r="HKJ480" s="701"/>
      <c r="HKK480" s="701"/>
      <c r="HKL480" s="701"/>
      <c r="HKM480" s="701"/>
      <c r="HKN480" s="701"/>
      <c r="HKO480" s="701"/>
      <c r="HKP480" s="701"/>
      <c r="HKQ480" s="701"/>
      <c r="HKR480" s="701"/>
      <c r="HKS480" s="701"/>
      <c r="HKT480" s="701"/>
      <c r="HKU480" s="701"/>
      <c r="HKV480" s="701"/>
      <c r="HKW480" s="701"/>
      <c r="HKX480" s="701"/>
      <c r="HKY480" s="701"/>
      <c r="HKZ480" s="701"/>
      <c r="HLA480" s="701"/>
      <c r="HLB480" s="701"/>
      <c r="HLC480" s="701"/>
      <c r="HLD480" s="701"/>
      <c r="HLE480" s="701"/>
      <c r="HLF480" s="701"/>
      <c r="HLG480" s="701"/>
      <c r="HLH480" s="701"/>
      <c r="HLI480" s="701"/>
      <c r="HLJ480" s="701"/>
      <c r="HLK480" s="701"/>
      <c r="HLL480" s="701"/>
      <c r="HLM480" s="701"/>
      <c r="HLN480" s="701"/>
      <c r="HLO480" s="701"/>
      <c r="HLP480" s="701"/>
      <c r="HLQ480" s="701"/>
      <c r="HLR480" s="701"/>
      <c r="HLS480" s="701"/>
      <c r="HLT480" s="701"/>
      <c r="HLU480" s="701"/>
      <c r="HLV480" s="701"/>
      <c r="HLW480" s="701"/>
      <c r="HLX480" s="701"/>
      <c r="HLY480" s="701"/>
      <c r="HLZ480" s="701"/>
      <c r="HMA480" s="701"/>
      <c r="HMB480" s="701"/>
      <c r="HMC480" s="701"/>
      <c r="HMD480" s="701"/>
      <c r="HME480" s="701"/>
      <c r="HMF480" s="701"/>
      <c r="HMG480" s="701"/>
      <c r="HMH480" s="701"/>
      <c r="HMI480" s="701"/>
      <c r="HMJ480" s="701"/>
      <c r="HMK480" s="701"/>
      <c r="HML480" s="701"/>
      <c r="HMM480" s="701"/>
      <c r="HMN480" s="701"/>
      <c r="HMO480" s="701"/>
      <c r="HMP480" s="701"/>
      <c r="HMQ480" s="701"/>
      <c r="HMR480" s="701"/>
      <c r="HMS480" s="701"/>
      <c r="HMT480" s="701"/>
      <c r="HMU480" s="701"/>
      <c r="HMV480" s="701"/>
      <c r="HMW480" s="701"/>
      <c r="HMX480" s="701"/>
      <c r="HMY480" s="701"/>
      <c r="HMZ480" s="701"/>
      <c r="HNA480" s="701"/>
      <c r="HNB480" s="701"/>
      <c r="HNC480" s="701"/>
      <c r="HND480" s="701"/>
      <c r="HNE480" s="701"/>
      <c r="HNF480" s="701"/>
      <c r="HNG480" s="701"/>
      <c r="HNH480" s="701"/>
      <c r="HNI480" s="701"/>
      <c r="HNJ480" s="701"/>
      <c r="HNK480" s="701"/>
      <c r="HNL480" s="701"/>
      <c r="HNM480" s="701"/>
      <c r="HNN480" s="701"/>
      <c r="HNO480" s="701"/>
      <c r="HNP480" s="701"/>
      <c r="HNQ480" s="701"/>
      <c r="HNR480" s="701"/>
      <c r="HNS480" s="701"/>
      <c r="HNT480" s="701"/>
      <c r="HNU480" s="701"/>
      <c r="HNV480" s="701"/>
      <c r="HNW480" s="701"/>
      <c r="HNX480" s="701"/>
      <c r="HNY480" s="701"/>
      <c r="HNZ480" s="701"/>
      <c r="HOA480" s="701"/>
      <c r="HOB480" s="701"/>
      <c r="HOC480" s="701"/>
      <c r="HOD480" s="701"/>
      <c r="HOE480" s="701"/>
      <c r="HOF480" s="701"/>
      <c r="HOG480" s="701"/>
      <c r="HOH480" s="701"/>
      <c r="HOI480" s="701"/>
      <c r="HOJ480" s="701"/>
      <c r="HOK480" s="701"/>
      <c r="HOL480" s="701"/>
      <c r="HOM480" s="701"/>
      <c r="HON480" s="701"/>
      <c r="HOO480" s="701"/>
      <c r="HOP480" s="701"/>
      <c r="HOQ480" s="701"/>
      <c r="HOR480" s="701"/>
      <c r="HOS480" s="701"/>
      <c r="HOT480" s="701"/>
      <c r="HOU480" s="701"/>
      <c r="HOV480" s="701"/>
      <c r="HOW480" s="701"/>
      <c r="HOX480" s="701"/>
      <c r="HOY480" s="701"/>
      <c r="HOZ480" s="701"/>
      <c r="HPA480" s="701"/>
      <c r="HPB480" s="701"/>
      <c r="HPC480" s="701"/>
      <c r="HPD480" s="701"/>
      <c r="HPE480" s="701"/>
      <c r="HPF480" s="701"/>
      <c r="HPG480" s="701"/>
      <c r="HPH480" s="701"/>
      <c r="HPI480" s="701"/>
      <c r="HPJ480" s="701"/>
      <c r="HPK480" s="701"/>
      <c r="HPL480" s="701"/>
      <c r="HPM480" s="701"/>
      <c r="HPN480" s="701"/>
      <c r="HPO480" s="701"/>
      <c r="HPP480" s="701"/>
      <c r="HPQ480" s="701"/>
      <c r="HPR480" s="701"/>
      <c r="HPS480" s="701"/>
      <c r="HPT480" s="701"/>
      <c r="HPU480" s="701"/>
      <c r="HPV480" s="701"/>
      <c r="HPW480" s="701"/>
      <c r="HPX480" s="701"/>
      <c r="HPY480" s="701"/>
      <c r="HPZ480" s="701"/>
      <c r="HQA480" s="701"/>
      <c r="HQB480" s="701"/>
      <c r="HQC480" s="701"/>
      <c r="HQD480" s="701"/>
      <c r="HQE480" s="701"/>
      <c r="HQF480" s="701"/>
      <c r="HQG480" s="701"/>
      <c r="HQH480" s="701"/>
      <c r="HQI480" s="701"/>
      <c r="HQJ480" s="701"/>
      <c r="HQK480" s="701"/>
      <c r="HQL480" s="701"/>
      <c r="HQM480" s="701"/>
      <c r="HQN480" s="701"/>
      <c r="HQO480" s="701"/>
      <c r="HQP480" s="701"/>
      <c r="HQQ480" s="701"/>
      <c r="HQR480" s="701"/>
      <c r="HQS480" s="701"/>
      <c r="HQT480" s="701"/>
      <c r="HQU480" s="701"/>
      <c r="HQV480" s="701"/>
      <c r="HQW480" s="701"/>
      <c r="HQX480" s="701"/>
      <c r="HQY480" s="701"/>
      <c r="HQZ480" s="701"/>
      <c r="HRA480" s="701"/>
      <c r="HRB480" s="701"/>
      <c r="HRC480" s="701"/>
      <c r="HRD480" s="701"/>
      <c r="HRE480" s="701"/>
      <c r="HRF480" s="701"/>
      <c r="HRG480" s="701"/>
      <c r="HRH480" s="701"/>
      <c r="HRI480" s="701"/>
      <c r="HRJ480" s="701"/>
      <c r="HRK480" s="701"/>
      <c r="HRL480" s="701"/>
      <c r="HRM480" s="701"/>
      <c r="HRN480" s="701"/>
      <c r="HRO480" s="701"/>
      <c r="HRP480" s="701"/>
      <c r="HRQ480" s="701"/>
      <c r="HRR480" s="701"/>
      <c r="HRS480" s="701"/>
      <c r="HRT480" s="701"/>
      <c r="HRU480" s="701"/>
      <c r="HRV480" s="701"/>
      <c r="HRW480" s="701"/>
      <c r="HRX480" s="701"/>
      <c r="HRY480" s="701"/>
      <c r="HRZ480" s="701"/>
      <c r="HSA480" s="701"/>
      <c r="HSB480" s="701"/>
      <c r="HSC480" s="701"/>
      <c r="HSD480" s="701"/>
      <c r="HSE480" s="701"/>
      <c r="HSF480" s="701"/>
      <c r="HSG480" s="701"/>
      <c r="HSH480" s="701"/>
      <c r="HSI480" s="701"/>
      <c r="HSJ480" s="701"/>
      <c r="HSK480" s="701"/>
      <c r="HSL480" s="701"/>
      <c r="HSM480" s="701"/>
      <c r="HSN480" s="701"/>
      <c r="HSO480" s="701"/>
      <c r="HSP480" s="701"/>
      <c r="HSQ480" s="701"/>
      <c r="HSR480" s="701"/>
      <c r="HSS480" s="701"/>
      <c r="HST480" s="701"/>
      <c r="HSU480" s="701"/>
      <c r="HSV480" s="701"/>
      <c r="HSW480" s="701"/>
      <c r="HSX480" s="701"/>
      <c r="HSY480" s="701"/>
      <c r="HSZ480" s="701"/>
      <c r="HTA480" s="701"/>
      <c r="HTB480" s="701"/>
      <c r="HTC480" s="701"/>
      <c r="HTD480" s="701"/>
      <c r="HTE480" s="701"/>
      <c r="HTF480" s="701"/>
      <c r="HTG480" s="701"/>
      <c r="HTH480" s="701"/>
      <c r="HTI480" s="701"/>
      <c r="HTJ480" s="701"/>
      <c r="HTK480" s="701"/>
      <c r="HTL480" s="701"/>
      <c r="HTM480" s="701"/>
      <c r="HTN480" s="701"/>
      <c r="HTO480" s="701"/>
      <c r="HTP480" s="701"/>
      <c r="HTQ480" s="701"/>
      <c r="HTR480" s="701"/>
      <c r="HTS480" s="701"/>
      <c r="HTT480" s="701"/>
      <c r="HTU480" s="701"/>
      <c r="HTV480" s="701"/>
      <c r="HTW480" s="701"/>
      <c r="HTX480" s="701"/>
      <c r="HTY480" s="701"/>
      <c r="HTZ480" s="701"/>
      <c r="HUA480" s="701"/>
      <c r="HUB480" s="701"/>
      <c r="HUC480" s="701"/>
      <c r="HUD480" s="701"/>
      <c r="HUE480" s="701"/>
      <c r="HUF480" s="701"/>
      <c r="HUG480" s="701"/>
      <c r="HUH480" s="701"/>
      <c r="HUI480" s="701"/>
      <c r="HUJ480" s="701"/>
      <c r="HUK480" s="701"/>
      <c r="HUL480" s="701"/>
      <c r="HUM480" s="701"/>
      <c r="HUN480" s="701"/>
      <c r="HUO480" s="701"/>
      <c r="HUP480" s="701"/>
      <c r="HUQ480" s="701"/>
      <c r="HUR480" s="701"/>
      <c r="HUS480" s="701"/>
      <c r="HUT480" s="701"/>
      <c r="HUU480" s="701"/>
      <c r="HUV480" s="701"/>
      <c r="HUW480" s="701"/>
      <c r="HUX480" s="701"/>
      <c r="HUY480" s="701"/>
      <c r="HUZ480" s="701"/>
      <c r="HVA480" s="701"/>
      <c r="HVB480" s="701"/>
      <c r="HVC480" s="701"/>
      <c r="HVD480" s="701"/>
      <c r="HVE480" s="701"/>
      <c r="HVF480" s="701"/>
      <c r="HVG480" s="701"/>
      <c r="HVH480" s="701"/>
      <c r="HVI480" s="701"/>
      <c r="HVJ480" s="701"/>
      <c r="HVK480" s="701"/>
      <c r="HVL480" s="701"/>
      <c r="HVM480" s="701"/>
      <c r="HVN480" s="701"/>
      <c r="HVO480" s="701"/>
      <c r="HVP480" s="701"/>
      <c r="HVQ480" s="701"/>
      <c r="HVR480" s="701"/>
      <c r="HVS480" s="701"/>
      <c r="HVT480" s="701"/>
      <c r="HVU480" s="701"/>
      <c r="HVV480" s="701"/>
      <c r="HVW480" s="701"/>
      <c r="HVX480" s="701"/>
      <c r="HVY480" s="701"/>
      <c r="HVZ480" s="701"/>
      <c r="HWA480" s="701"/>
      <c r="HWB480" s="701"/>
      <c r="HWC480" s="701"/>
      <c r="HWD480" s="701"/>
      <c r="HWE480" s="701"/>
      <c r="HWF480" s="701"/>
      <c r="HWG480" s="701"/>
      <c r="HWH480" s="701"/>
      <c r="HWI480" s="701"/>
      <c r="HWJ480" s="701"/>
      <c r="HWK480" s="701"/>
      <c r="HWL480" s="701"/>
      <c r="HWM480" s="701"/>
      <c r="HWN480" s="701"/>
      <c r="HWO480" s="701"/>
      <c r="HWP480" s="701"/>
      <c r="HWQ480" s="701"/>
      <c r="HWR480" s="701"/>
      <c r="HWS480" s="701"/>
      <c r="HWT480" s="701"/>
      <c r="HWU480" s="701"/>
      <c r="HWV480" s="701"/>
      <c r="HWW480" s="701"/>
      <c r="HWX480" s="701"/>
      <c r="HWY480" s="701"/>
      <c r="HWZ480" s="701"/>
      <c r="HXA480" s="701"/>
      <c r="HXB480" s="701"/>
      <c r="HXC480" s="701"/>
      <c r="HXD480" s="701"/>
      <c r="HXE480" s="701"/>
      <c r="HXF480" s="701"/>
      <c r="HXG480" s="701"/>
      <c r="HXH480" s="701"/>
      <c r="HXI480" s="701"/>
      <c r="HXJ480" s="701"/>
      <c r="HXK480" s="701"/>
      <c r="HXL480" s="701"/>
      <c r="HXM480" s="701"/>
      <c r="HXN480" s="701"/>
      <c r="HXO480" s="701"/>
      <c r="HXP480" s="701"/>
      <c r="HXQ480" s="701"/>
      <c r="HXR480" s="701"/>
      <c r="HXS480" s="701"/>
      <c r="HXT480" s="701"/>
      <c r="HXU480" s="701"/>
      <c r="HXV480" s="701"/>
      <c r="HXW480" s="701"/>
      <c r="HXX480" s="701"/>
      <c r="HXY480" s="701"/>
      <c r="HXZ480" s="701"/>
      <c r="HYA480" s="701"/>
      <c r="HYB480" s="701"/>
      <c r="HYC480" s="701"/>
      <c r="HYD480" s="701"/>
      <c r="HYE480" s="701"/>
      <c r="HYF480" s="701"/>
      <c r="HYG480" s="701"/>
      <c r="HYH480" s="701"/>
      <c r="HYI480" s="701"/>
      <c r="HYJ480" s="701"/>
      <c r="HYK480" s="701"/>
      <c r="HYL480" s="701"/>
      <c r="HYM480" s="701"/>
      <c r="HYN480" s="701"/>
      <c r="HYO480" s="701"/>
      <c r="HYP480" s="701"/>
      <c r="HYQ480" s="701"/>
      <c r="HYR480" s="701"/>
      <c r="HYS480" s="701"/>
      <c r="HYT480" s="701"/>
      <c r="HYU480" s="701"/>
      <c r="HYV480" s="701"/>
      <c r="HYW480" s="701"/>
      <c r="HYX480" s="701"/>
      <c r="HYY480" s="701"/>
      <c r="HYZ480" s="701"/>
      <c r="HZA480" s="701"/>
      <c r="HZB480" s="701"/>
      <c r="HZC480" s="701"/>
      <c r="HZD480" s="701"/>
      <c r="HZE480" s="701"/>
      <c r="HZF480" s="701"/>
      <c r="HZG480" s="701"/>
      <c r="HZH480" s="701"/>
      <c r="HZI480" s="701"/>
      <c r="HZJ480" s="701"/>
      <c r="HZK480" s="701"/>
      <c r="HZL480" s="701"/>
      <c r="HZM480" s="701"/>
      <c r="HZN480" s="701"/>
      <c r="HZO480" s="701"/>
      <c r="HZP480" s="701"/>
      <c r="HZQ480" s="701"/>
      <c r="HZR480" s="701"/>
      <c r="HZS480" s="701"/>
      <c r="HZT480" s="701"/>
      <c r="HZU480" s="701"/>
      <c r="HZV480" s="701"/>
      <c r="HZW480" s="701"/>
      <c r="HZX480" s="701"/>
      <c r="HZY480" s="701"/>
      <c r="HZZ480" s="701"/>
      <c r="IAA480" s="701"/>
      <c r="IAB480" s="701"/>
      <c r="IAC480" s="701"/>
      <c r="IAD480" s="701"/>
      <c r="IAE480" s="701"/>
      <c r="IAF480" s="701"/>
      <c r="IAG480" s="701"/>
      <c r="IAH480" s="701"/>
      <c r="IAI480" s="701"/>
      <c r="IAJ480" s="701"/>
      <c r="IAK480" s="701"/>
      <c r="IAL480" s="701"/>
      <c r="IAM480" s="701"/>
      <c r="IAN480" s="701"/>
      <c r="IAO480" s="701"/>
      <c r="IAP480" s="701"/>
      <c r="IAQ480" s="701"/>
      <c r="IAR480" s="701"/>
      <c r="IAS480" s="701"/>
      <c r="IAT480" s="701"/>
      <c r="IAU480" s="701"/>
      <c r="IAV480" s="701"/>
      <c r="IAW480" s="701"/>
      <c r="IAX480" s="701"/>
      <c r="IAY480" s="701"/>
      <c r="IAZ480" s="701"/>
      <c r="IBA480" s="701"/>
      <c r="IBB480" s="701"/>
      <c r="IBC480" s="701"/>
      <c r="IBD480" s="701"/>
      <c r="IBE480" s="701"/>
      <c r="IBF480" s="701"/>
      <c r="IBG480" s="701"/>
      <c r="IBH480" s="701"/>
      <c r="IBI480" s="701"/>
      <c r="IBJ480" s="701"/>
      <c r="IBK480" s="701"/>
      <c r="IBL480" s="701"/>
      <c r="IBM480" s="701"/>
      <c r="IBN480" s="701"/>
      <c r="IBO480" s="701"/>
      <c r="IBP480" s="701"/>
      <c r="IBQ480" s="701"/>
      <c r="IBR480" s="701"/>
      <c r="IBS480" s="701"/>
      <c r="IBT480" s="701"/>
      <c r="IBU480" s="701"/>
      <c r="IBV480" s="701"/>
      <c r="IBW480" s="701"/>
      <c r="IBX480" s="701"/>
      <c r="IBY480" s="701"/>
      <c r="IBZ480" s="701"/>
      <c r="ICA480" s="701"/>
      <c r="ICB480" s="701"/>
      <c r="ICC480" s="701"/>
      <c r="ICD480" s="701"/>
      <c r="ICE480" s="701"/>
      <c r="ICF480" s="701"/>
      <c r="ICG480" s="701"/>
      <c r="ICH480" s="701"/>
      <c r="ICI480" s="701"/>
      <c r="ICJ480" s="701"/>
      <c r="ICK480" s="701"/>
      <c r="ICL480" s="701"/>
      <c r="ICM480" s="701"/>
      <c r="ICN480" s="701"/>
      <c r="ICO480" s="701"/>
      <c r="ICP480" s="701"/>
      <c r="ICQ480" s="701"/>
      <c r="ICR480" s="701"/>
      <c r="ICS480" s="701"/>
      <c r="ICT480" s="701"/>
      <c r="ICU480" s="701"/>
      <c r="ICV480" s="701"/>
      <c r="ICW480" s="701"/>
      <c r="ICX480" s="701"/>
      <c r="ICY480" s="701"/>
      <c r="ICZ480" s="701"/>
      <c r="IDA480" s="701"/>
      <c r="IDB480" s="701"/>
      <c r="IDC480" s="701"/>
      <c r="IDD480" s="701"/>
      <c r="IDE480" s="701"/>
      <c r="IDF480" s="701"/>
      <c r="IDG480" s="701"/>
      <c r="IDH480" s="701"/>
      <c r="IDI480" s="701"/>
      <c r="IDJ480" s="701"/>
      <c r="IDK480" s="701"/>
      <c r="IDL480" s="701"/>
      <c r="IDM480" s="701"/>
      <c r="IDN480" s="701"/>
      <c r="IDO480" s="701"/>
      <c r="IDP480" s="701"/>
      <c r="IDQ480" s="701"/>
      <c r="IDR480" s="701"/>
      <c r="IDS480" s="701"/>
      <c r="IDT480" s="701"/>
      <c r="IDU480" s="701"/>
      <c r="IDV480" s="701"/>
      <c r="IDW480" s="701"/>
      <c r="IDX480" s="701"/>
      <c r="IDY480" s="701"/>
      <c r="IDZ480" s="701"/>
      <c r="IEA480" s="701"/>
      <c r="IEB480" s="701"/>
      <c r="IEC480" s="701"/>
      <c r="IED480" s="701"/>
      <c r="IEE480" s="701"/>
      <c r="IEF480" s="701"/>
      <c r="IEG480" s="701"/>
      <c r="IEH480" s="701"/>
      <c r="IEI480" s="701"/>
      <c r="IEJ480" s="701"/>
      <c r="IEK480" s="701"/>
      <c r="IEL480" s="701"/>
      <c r="IEM480" s="701"/>
      <c r="IEN480" s="701"/>
      <c r="IEO480" s="701"/>
      <c r="IEP480" s="701"/>
      <c r="IEQ480" s="701"/>
      <c r="IER480" s="701"/>
      <c r="IES480" s="701"/>
      <c r="IET480" s="701"/>
      <c r="IEU480" s="701"/>
      <c r="IEV480" s="701"/>
      <c r="IEW480" s="701"/>
      <c r="IEX480" s="701"/>
      <c r="IEY480" s="701"/>
      <c r="IEZ480" s="701"/>
      <c r="IFA480" s="701"/>
      <c r="IFB480" s="701"/>
      <c r="IFC480" s="701"/>
      <c r="IFD480" s="701"/>
      <c r="IFE480" s="701"/>
      <c r="IFF480" s="701"/>
      <c r="IFG480" s="701"/>
      <c r="IFH480" s="701"/>
      <c r="IFI480" s="701"/>
      <c r="IFJ480" s="701"/>
      <c r="IFK480" s="701"/>
      <c r="IFL480" s="701"/>
      <c r="IFM480" s="701"/>
      <c r="IFN480" s="701"/>
      <c r="IFO480" s="701"/>
      <c r="IFP480" s="701"/>
      <c r="IFQ480" s="701"/>
      <c r="IFR480" s="701"/>
      <c r="IFS480" s="701"/>
      <c r="IFT480" s="701"/>
      <c r="IFU480" s="701"/>
      <c r="IFV480" s="701"/>
      <c r="IFW480" s="701"/>
      <c r="IFX480" s="701"/>
      <c r="IFY480" s="701"/>
      <c r="IFZ480" s="701"/>
      <c r="IGA480" s="701"/>
      <c r="IGB480" s="701"/>
      <c r="IGC480" s="701"/>
      <c r="IGD480" s="701"/>
      <c r="IGE480" s="701"/>
      <c r="IGF480" s="701"/>
      <c r="IGG480" s="701"/>
      <c r="IGH480" s="701"/>
      <c r="IGI480" s="701"/>
      <c r="IGJ480" s="701"/>
      <c r="IGK480" s="701"/>
      <c r="IGL480" s="701"/>
      <c r="IGM480" s="701"/>
      <c r="IGN480" s="701"/>
      <c r="IGO480" s="701"/>
      <c r="IGP480" s="701"/>
      <c r="IGQ480" s="701"/>
      <c r="IGR480" s="701"/>
      <c r="IGS480" s="701"/>
      <c r="IGT480" s="701"/>
      <c r="IGU480" s="701"/>
      <c r="IGV480" s="701"/>
      <c r="IGW480" s="701"/>
      <c r="IGX480" s="701"/>
      <c r="IGY480" s="701"/>
      <c r="IGZ480" s="701"/>
      <c r="IHA480" s="701"/>
      <c r="IHB480" s="701"/>
      <c r="IHC480" s="701"/>
      <c r="IHD480" s="701"/>
      <c r="IHE480" s="701"/>
      <c r="IHF480" s="701"/>
      <c r="IHG480" s="701"/>
      <c r="IHH480" s="701"/>
      <c r="IHI480" s="701"/>
      <c r="IHJ480" s="701"/>
      <c r="IHK480" s="701"/>
      <c r="IHL480" s="701"/>
      <c r="IHM480" s="701"/>
      <c r="IHN480" s="701"/>
      <c r="IHO480" s="701"/>
      <c r="IHP480" s="701"/>
      <c r="IHQ480" s="701"/>
      <c r="IHR480" s="701"/>
      <c r="IHS480" s="701"/>
      <c r="IHT480" s="701"/>
      <c r="IHU480" s="701"/>
      <c r="IHV480" s="701"/>
      <c r="IHW480" s="701"/>
      <c r="IHX480" s="701"/>
      <c r="IHY480" s="701"/>
      <c r="IHZ480" s="701"/>
      <c r="IIA480" s="701"/>
      <c r="IIB480" s="701"/>
      <c r="IIC480" s="701"/>
      <c r="IID480" s="701"/>
      <c r="IIE480" s="701"/>
      <c r="IIF480" s="701"/>
      <c r="IIG480" s="701"/>
      <c r="IIH480" s="701"/>
      <c r="III480" s="701"/>
      <c r="IIJ480" s="701"/>
      <c r="IIK480" s="701"/>
      <c r="IIL480" s="701"/>
      <c r="IIM480" s="701"/>
      <c r="IIN480" s="701"/>
      <c r="IIO480" s="701"/>
      <c r="IIP480" s="701"/>
      <c r="IIQ480" s="701"/>
      <c r="IIR480" s="701"/>
      <c r="IIS480" s="701"/>
      <c r="IIT480" s="701"/>
      <c r="IIU480" s="701"/>
      <c r="IIV480" s="701"/>
      <c r="IIW480" s="701"/>
      <c r="IIX480" s="701"/>
      <c r="IIY480" s="701"/>
      <c r="IIZ480" s="701"/>
      <c r="IJA480" s="701"/>
      <c r="IJB480" s="701"/>
      <c r="IJC480" s="701"/>
      <c r="IJD480" s="701"/>
      <c r="IJE480" s="701"/>
      <c r="IJF480" s="701"/>
      <c r="IJG480" s="701"/>
      <c r="IJH480" s="701"/>
      <c r="IJI480" s="701"/>
      <c r="IJJ480" s="701"/>
      <c r="IJK480" s="701"/>
      <c r="IJL480" s="701"/>
      <c r="IJM480" s="701"/>
      <c r="IJN480" s="701"/>
      <c r="IJO480" s="701"/>
      <c r="IJP480" s="701"/>
      <c r="IJQ480" s="701"/>
      <c r="IJR480" s="701"/>
      <c r="IJS480" s="701"/>
      <c r="IJT480" s="701"/>
      <c r="IJU480" s="701"/>
      <c r="IJV480" s="701"/>
      <c r="IJW480" s="701"/>
      <c r="IJX480" s="701"/>
      <c r="IJY480" s="701"/>
      <c r="IJZ480" s="701"/>
      <c r="IKA480" s="701"/>
      <c r="IKB480" s="701"/>
      <c r="IKC480" s="701"/>
      <c r="IKD480" s="701"/>
      <c r="IKE480" s="701"/>
      <c r="IKF480" s="701"/>
      <c r="IKG480" s="701"/>
      <c r="IKH480" s="701"/>
      <c r="IKI480" s="701"/>
      <c r="IKJ480" s="701"/>
      <c r="IKK480" s="701"/>
      <c r="IKL480" s="701"/>
      <c r="IKM480" s="701"/>
      <c r="IKN480" s="701"/>
      <c r="IKO480" s="701"/>
      <c r="IKP480" s="701"/>
      <c r="IKQ480" s="701"/>
      <c r="IKR480" s="701"/>
      <c r="IKS480" s="701"/>
      <c r="IKT480" s="701"/>
      <c r="IKU480" s="701"/>
      <c r="IKV480" s="701"/>
      <c r="IKW480" s="701"/>
      <c r="IKX480" s="701"/>
      <c r="IKY480" s="701"/>
      <c r="IKZ480" s="701"/>
      <c r="ILA480" s="701"/>
      <c r="ILB480" s="701"/>
      <c r="ILC480" s="701"/>
      <c r="ILD480" s="701"/>
      <c r="ILE480" s="701"/>
      <c r="ILF480" s="701"/>
      <c r="ILG480" s="701"/>
      <c r="ILH480" s="701"/>
      <c r="ILI480" s="701"/>
      <c r="ILJ480" s="701"/>
      <c r="ILK480" s="701"/>
      <c r="ILL480" s="701"/>
      <c r="ILM480" s="701"/>
      <c r="ILN480" s="701"/>
      <c r="ILO480" s="701"/>
      <c r="ILP480" s="701"/>
      <c r="ILQ480" s="701"/>
      <c r="ILR480" s="701"/>
      <c r="ILS480" s="701"/>
      <c r="ILT480" s="701"/>
      <c r="ILU480" s="701"/>
      <c r="ILV480" s="701"/>
      <c r="ILW480" s="701"/>
      <c r="ILX480" s="701"/>
      <c r="ILY480" s="701"/>
      <c r="ILZ480" s="701"/>
      <c r="IMA480" s="701"/>
      <c r="IMB480" s="701"/>
      <c r="IMC480" s="701"/>
      <c r="IMD480" s="701"/>
      <c r="IME480" s="701"/>
      <c r="IMF480" s="701"/>
      <c r="IMG480" s="701"/>
      <c r="IMH480" s="701"/>
      <c r="IMI480" s="701"/>
      <c r="IMJ480" s="701"/>
      <c r="IMK480" s="701"/>
      <c r="IML480" s="701"/>
      <c r="IMM480" s="701"/>
      <c r="IMN480" s="701"/>
      <c r="IMO480" s="701"/>
      <c r="IMP480" s="701"/>
      <c r="IMQ480" s="701"/>
      <c r="IMR480" s="701"/>
      <c r="IMS480" s="701"/>
      <c r="IMT480" s="701"/>
      <c r="IMU480" s="701"/>
      <c r="IMV480" s="701"/>
      <c r="IMW480" s="701"/>
      <c r="IMX480" s="701"/>
      <c r="IMY480" s="701"/>
      <c r="IMZ480" s="701"/>
      <c r="INA480" s="701"/>
      <c r="INB480" s="701"/>
      <c r="INC480" s="701"/>
      <c r="IND480" s="701"/>
      <c r="INE480" s="701"/>
      <c r="INF480" s="701"/>
      <c r="ING480" s="701"/>
      <c r="INH480" s="701"/>
      <c r="INI480" s="701"/>
      <c r="INJ480" s="701"/>
      <c r="INK480" s="701"/>
      <c r="INL480" s="701"/>
      <c r="INM480" s="701"/>
      <c r="INN480" s="701"/>
      <c r="INO480" s="701"/>
      <c r="INP480" s="701"/>
      <c r="INQ480" s="701"/>
      <c r="INR480" s="701"/>
      <c r="INS480" s="701"/>
      <c r="INT480" s="701"/>
      <c r="INU480" s="701"/>
      <c r="INV480" s="701"/>
      <c r="INW480" s="701"/>
      <c r="INX480" s="701"/>
      <c r="INY480" s="701"/>
      <c r="INZ480" s="701"/>
      <c r="IOA480" s="701"/>
      <c r="IOB480" s="701"/>
      <c r="IOC480" s="701"/>
      <c r="IOD480" s="701"/>
      <c r="IOE480" s="701"/>
      <c r="IOF480" s="701"/>
      <c r="IOG480" s="701"/>
      <c r="IOH480" s="701"/>
      <c r="IOI480" s="701"/>
      <c r="IOJ480" s="701"/>
      <c r="IOK480" s="701"/>
      <c r="IOL480" s="701"/>
      <c r="IOM480" s="701"/>
      <c r="ION480" s="701"/>
      <c r="IOO480" s="701"/>
      <c r="IOP480" s="701"/>
      <c r="IOQ480" s="701"/>
      <c r="IOR480" s="701"/>
      <c r="IOS480" s="701"/>
      <c r="IOT480" s="701"/>
      <c r="IOU480" s="701"/>
      <c r="IOV480" s="701"/>
      <c r="IOW480" s="701"/>
      <c r="IOX480" s="701"/>
      <c r="IOY480" s="701"/>
      <c r="IOZ480" s="701"/>
      <c r="IPA480" s="701"/>
      <c r="IPB480" s="701"/>
      <c r="IPC480" s="701"/>
      <c r="IPD480" s="701"/>
      <c r="IPE480" s="701"/>
      <c r="IPF480" s="701"/>
      <c r="IPG480" s="701"/>
      <c r="IPH480" s="701"/>
      <c r="IPI480" s="701"/>
      <c r="IPJ480" s="701"/>
      <c r="IPK480" s="701"/>
      <c r="IPL480" s="701"/>
      <c r="IPM480" s="701"/>
      <c r="IPN480" s="701"/>
      <c r="IPO480" s="701"/>
      <c r="IPP480" s="701"/>
      <c r="IPQ480" s="701"/>
      <c r="IPR480" s="701"/>
      <c r="IPS480" s="701"/>
      <c r="IPT480" s="701"/>
      <c r="IPU480" s="701"/>
      <c r="IPV480" s="701"/>
      <c r="IPW480" s="701"/>
      <c r="IPX480" s="701"/>
      <c r="IPY480" s="701"/>
      <c r="IPZ480" s="701"/>
      <c r="IQA480" s="701"/>
      <c r="IQB480" s="701"/>
      <c r="IQC480" s="701"/>
      <c r="IQD480" s="701"/>
      <c r="IQE480" s="701"/>
      <c r="IQF480" s="701"/>
      <c r="IQG480" s="701"/>
      <c r="IQH480" s="701"/>
      <c r="IQI480" s="701"/>
      <c r="IQJ480" s="701"/>
      <c r="IQK480" s="701"/>
      <c r="IQL480" s="701"/>
      <c r="IQM480" s="701"/>
      <c r="IQN480" s="701"/>
      <c r="IQO480" s="701"/>
      <c r="IQP480" s="701"/>
      <c r="IQQ480" s="701"/>
      <c r="IQR480" s="701"/>
      <c r="IQS480" s="701"/>
      <c r="IQT480" s="701"/>
      <c r="IQU480" s="701"/>
      <c r="IQV480" s="701"/>
      <c r="IQW480" s="701"/>
      <c r="IQX480" s="701"/>
      <c r="IQY480" s="701"/>
      <c r="IQZ480" s="701"/>
      <c r="IRA480" s="701"/>
      <c r="IRB480" s="701"/>
      <c r="IRC480" s="701"/>
      <c r="IRD480" s="701"/>
      <c r="IRE480" s="701"/>
      <c r="IRF480" s="701"/>
      <c r="IRG480" s="701"/>
      <c r="IRH480" s="701"/>
      <c r="IRI480" s="701"/>
      <c r="IRJ480" s="701"/>
      <c r="IRK480" s="701"/>
      <c r="IRL480" s="701"/>
      <c r="IRM480" s="701"/>
      <c r="IRN480" s="701"/>
      <c r="IRO480" s="701"/>
      <c r="IRP480" s="701"/>
      <c r="IRQ480" s="701"/>
      <c r="IRR480" s="701"/>
      <c r="IRS480" s="701"/>
      <c r="IRT480" s="701"/>
      <c r="IRU480" s="701"/>
      <c r="IRV480" s="701"/>
      <c r="IRW480" s="701"/>
      <c r="IRX480" s="701"/>
      <c r="IRY480" s="701"/>
      <c r="IRZ480" s="701"/>
      <c r="ISA480" s="701"/>
      <c r="ISB480" s="701"/>
      <c r="ISC480" s="701"/>
      <c r="ISD480" s="701"/>
      <c r="ISE480" s="701"/>
      <c r="ISF480" s="701"/>
      <c r="ISG480" s="701"/>
      <c r="ISH480" s="701"/>
      <c r="ISI480" s="701"/>
      <c r="ISJ480" s="701"/>
      <c r="ISK480" s="701"/>
      <c r="ISL480" s="701"/>
      <c r="ISM480" s="701"/>
      <c r="ISN480" s="701"/>
      <c r="ISO480" s="701"/>
      <c r="ISP480" s="701"/>
      <c r="ISQ480" s="701"/>
      <c r="ISR480" s="701"/>
      <c r="ISS480" s="701"/>
      <c r="IST480" s="701"/>
      <c r="ISU480" s="701"/>
      <c r="ISV480" s="701"/>
      <c r="ISW480" s="701"/>
      <c r="ISX480" s="701"/>
      <c r="ISY480" s="701"/>
      <c r="ISZ480" s="701"/>
      <c r="ITA480" s="701"/>
      <c r="ITB480" s="701"/>
      <c r="ITC480" s="701"/>
      <c r="ITD480" s="701"/>
      <c r="ITE480" s="701"/>
      <c r="ITF480" s="701"/>
      <c r="ITG480" s="701"/>
      <c r="ITH480" s="701"/>
      <c r="ITI480" s="701"/>
      <c r="ITJ480" s="701"/>
      <c r="ITK480" s="701"/>
      <c r="ITL480" s="701"/>
      <c r="ITM480" s="701"/>
      <c r="ITN480" s="701"/>
      <c r="ITO480" s="701"/>
      <c r="ITP480" s="701"/>
      <c r="ITQ480" s="701"/>
      <c r="ITR480" s="701"/>
      <c r="ITS480" s="701"/>
      <c r="ITT480" s="701"/>
      <c r="ITU480" s="701"/>
      <c r="ITV480" s="701"/>
      <c r="ITW480" s="701"/>
      <c r="ITX480" s="701"/>
      <c r="ITY480" s="701"/>
      <c r="ITZ480" s="701"/>
      <c r="IUA480" s="701"/>
      <c r="IUB480" s="701"/>
      <c r="IUC480" s="701"/>
      <c r="IUD480" s="701"/>
      <c r="IUE480" s="701"/>
      <c r="IUF480" s="701"/>
      <c r="IUG480" s="701"/>
      <c r="IUH480" s="701"/>
      <c r="IUI480" s="701"/>
      <c r="IUJ480" s="701"/>
      <c r="IUK480" s="701"/>
      <c r="IUL480" s="701"/>
      <c r="IUM480" s="701"/>
      <c r="IUN480" s="701"/>
      <c r="IUO480" s="701"/>
      <c r="IUP480" s="701"/>
      <c r="IUQ480" s="701"/>
      <c r="IUR480" s="701"/>
      <c r="IUS480" s="701"/>
      <c r="IUT480" s="701"/>
      <c r="IUU480" s="701"/>
      <c r="IUV480" s="701"/>
      <c r="IUW480" s="701"/>
      <c r="IUX480" s="701"/>
      <c r="IUY480" s="701"/>
      <c r="IUZ480" s="701"/>
      <c r="IVA480" s="701"/>
      <c r="IVB480" s="701"/>
      <c r="IVC480" s="701"/>
      <c r="IVD480" s="701"/>
      <c r="IVE480" s="701"/>
      <c r="IVF480" s="701"/>
      <c r="IVG480" s="701"/>
      <c r="IVH480" s="701"/>
      <c r="IVI480" s="701"/>
      <c r="IVJ480" s="701"/>
      <c r="IVK480" s="701"/>
      <c r="IVL480" s="701"/>
      <c r="IVM480" s="701"/>
      <c r="IVN480" s="701"/>
      <c r="IVO480" s="701"/>
      <c r="IVP480" s="701"/>
      <c r="IVQ480" s="701"/>
      <c r="IVR480" s="701"/>
      <c r="IVS480" s="701"/>
      <c r="IVT480" s="701"/>
      <c r="IVU480" s="701"/>
      <c r="IVV480" s="701"/>
      <c r="IVW480" s="701"/>
      <c r="IVX480" s="701"/>
      <c r="IVY480" s="701"/>
      <c r="IVZ480" s="701"/>
      <c r="IWA480" s="701"/>
      <c r="IWB480" s="701"/>
      <c r="IWC480" s="701"/>
      <c r="IWD480" s="701"/>
      <c r="IWE480" s="701"/>
      <c r="IWF480" s="701"/>
      <c r="IWG480" s="701"/>
      <c r="IWH480" s="701"/>
      <c r="IWI480" s="701"/>
      <c r="IWJ480" s="701"/>
      <c r="IWK480" s="701"/>
      <c r="IWL480" s="701"/>
      <c r="IWM480" s="701"/>
      <c r="IWN480" s="701"/>
      <c r="IWO480" s="701"/>
      <c r="IWP480" s="701"/>
      <c r="IWQ480" s="701"/>
      <c r="IWR480" s="701"/>
      <c r="IWS480" s="701"/>
      <c r="IWT480" s="701"/>
      <c r="IWU480" s="701"/>
      <c r="IWV480" s="701"/>
      <c r="IWW480" s="701"/>
      <c r="IWX480" s="701"/>
      <c r="IWY480" s="701"/>
      <c r="IWZ480" s="701"/>
      <c r="IXA480" s="701"/>
      <c r="IXB480" s="701"/>
      <c r="IXC480" s="701"/>
      <c r="IXD480" s="701"/>
      <c r="IXE480" s="701"/>
      <c r="IXF480" s="701"/>
      <c r="IXG480" s="701"/>
      <c r="IXH480" s="701"/>
      <c r="IXI480" s="701"/>
      <c r="IXJ480" s="701"/>
      <c r="IXK480" s="701"/>
      <c r="IXL480" s="701"/>
      <c r="IXM480" s="701"/>
      <c r="IXN480" s="701"/>
      <c r="IXO480" s="701"/>
      <c r="IXP480" s="701"/>
      <c r="IXQ480" s="701"/>
      <c r="IXR480" s="701"/>
      <c r="IXS480" s="701"/>
      <c r="IXT480" s="701"/>
      <c r="IXU480" s="701"/>
      <c r="IXV480" s="701"/>
      <c r="IXW480" s="701"/>
      <c r="IXX480" s="701"/>
      <c r="IXY480" s="701"/>
      <c r="IXZ480" s="701"/>
      <c r="IYA480" s="701"/>
      <c r="IYB480" s="701"/>
      <c r="IYC480" s="701"/>
      <c r="IYD480" s="701"/>
      <c r="IYE480" s="701"/>
      <c r="IYF480" s="701"/>
      <c r="IYG480" s="701"/>
      <c r="IYH480" s="701"/>
      <c r="IYI480" s="701"/>
      <c r="IYJ480" s="701"/>
      <c r="IYK480" s="701"/>
      <c r="IYL480" s="701"/>
      <c r="IYM480" s="701"/>
      <c r="IYN480" s="701"/>
      <c r="IYO480" s="701"/>
      <c r="IYP480" s="701"/>
      <c r="IYQ480" s="701"/>
      <c r="IYR480" s="701"/>
      <c r="IYS480" s="701"/>
      <c r="IYT480" s="701"/>
      <c r="IYU480" s="701"/>
      <c r="IYV480" s="701"/>
      <c r="IYW480" s="701"/>
      <c r="IYX480" s="701"/>
      <c r="IYY480" s="701"/>
      <c r="IYZ480" s="701"/>
      <c r="IZA480" s="701"/>
      <c r="IZB480" s="701"/>
      <c r="IZC480" s="701"/>
      <c r="IZD480" s="701"/>
      <c r="IZE480" s="701"/>
      <c r="IZF480" s="701"/>
      <c r="IZG480" s="701"/>
      <c r="IZH480" s="701"/>
      <c r="IZI480" s="701"/>
      <c r="IZJ480" s="701"/>
      <c r="IZK480" s="701"/>
      <c r="IZL480" s="701"/>
      <c r="IZM480" s="701"/>
      <c r="IZN480" s="701"/>
      <c r="IZO480" s="701"/>
      <c r="IZP480" s="701"/>
      <c r="IZQ480" s="701"/>
      <c r="IZR480" s="701"/>
      <c r="IZS480" s="701"/>
      <c r="IZT480" s="701"/>
      <c r="IZU480" s="701"/>
      <c r="IZV480" s="701"/>
      <c r="IZW480" s="701"/>
      <c r="IZX480" s="701"/>
      <c r="IZY480" s="701"/>
      <c r="IZZ480" s="701"/>
      <c r="JAA480" s="701"/>
      <c r="JAB480" s="701"/>
      <c r="JAC480" s="701"/>
      <c r="JAD480" s="701"/>
      <c r="JAE480" s="701"/>
      <c r="JAF480" s="701"/>
      <c r="JAG480" s="701"/>
      <c r="JAH480" s="701"/>
      <c r="JAI480" s="701"/>
      <c r="JAJ480" s="701"/>
      <c r="JAK480" s="701"/>
      <c r="JAL480" s="701"/>
      <c r="JAM480" s="701"/>
      <c r="JAN480" s="701"/>
      <c r="JAO480" s="701"/>
      <c r="JAP480" s="701"/>
      <c r="JAQ480" s="701"/>
      <c r="JAR480" s="701"/>
      <c r="JAS480" s="701"/>
      <c r="JAT480" s="701"/>
      <c r="JAU480" s="701"/>
      <c r="JAV480" s="701"/>
      <c r="JAW480" s="701"/>
      <c r="JAX480" s="701"/>
      <c r="JAY480" s="701"/>
      <c r="JAZ480" s="701"/>
      <c r="JBA480" s="701"/>
      <c r="JBB480" s="701"/>
      <c r="JBC480" s="701"/>
      <c r="JBD480" s="701"/>
      <c r="JBE480" s="701"/>
      <c r="JBF480" s="701"/>
      <c r="JBG480" s="701"/>
      <c r="JBH480" s="701"/>
      <c r="JBI480" s="701"/>
      <c r="JBJ480" s="701"/>
      <c r="JBK480" s="701"/>
      <c r="JBL480" s="701"/>
      <c r="JBM480" s="701"/>
      <c r="JBN480" s="701"/>
      <c r="JBO480" s="701"/>
      <c r="JBP480" s="701"/>
      <c r="JBQ480" s="701"/>
      <c r="JBR480" s="701"/>
      <c r="JBS480" s="701"/>
      <c r="JBT480" s="701"/>
      <c r="JBU480" s="701"/>
      <c r="JBV480" s="701"/>
      <c r="JBW480" s="701"/>
      <c r="JBX480" s="701"/>
      <c r="JBY480" s="701"/>
      <c r="JBZ480" s="701"/>
      <c r="JCA480" s="701"/>
      <c r="JCB480" s="701"/>
      <c r="JCC480" s="701"/>
      <c r="JCD480" s="701"/>
      <c r="JCE480" s="701"/>
      <c r="JCF480" s="701"/>
      <c r="JCG480" s="701"/>
      <c r="JCH480" s="701"/>
      <c r="JCI480" s="701"/>
      <c r="JCJ480" s="701"/>
      <c r="JCK480" s="701"/>
      <c r="JCL480" s="701"/>
      <c r="JCM480" s="701"/>
      <c r="JCN480" s="701"/>
      <c r="JCO480" s="701"/>
      <c r="JCP480" s="701"/>
      <c r="JCQ480" s="701"/>
      <c r="JCR480" s="701"/>
      <c r="JCS480" s="701"/>
      <c r="JCT480" s="701"/>
      <c r="JCU480" s="701"/>
      <c r="JCV480" s="701"/>
      <c r="JCW480" s="701"/>
      <c r="JCX480" s="701"/>
      <c r="JCY480" s="701"/>
      <c r="JCZ480" s="701"/>
      <c r="JDA480" s="701"/>
      <c r="JDB480" s="701"/>
      <c r="JDC480" s="701"/>
      <c r="JDD480" s="701"/>
      <c r="JDE480" s="701"/>
      <c r="JDF480" s="701"/>
      <c r="JDG480" s="701"/>
      <c r="JDH480" s="701"/>
      <c r="JDI480" s="701"/>
      <c r="JDJ480" s="701"/>
      <c r="JDK480" s="701"/>
      <c r="JDL480" s="701"/>
      <c r="JDM480" s="701"/>
      <c r="JDN480" s="701"/>
      <c r="JDO480" s="701"/>
      <c r="JDP480" s="701"/>
      <c r="JDQ480" s="701"/>
      <c r="JDR480" s="701"/>
      <c r="JDS480" s="701"/>
      <c r="JDT480" s="701"/>
      <c r="JDU480" s="701"/>
      <c r="JDV480" s="701"/>
      <c r="JDW480" s="701"/>
      <c r="JDX480" s="701"/>
      <c r="JDY480" s="701"/>
      <c r="JDZ480" s="701"/>
      <c r="JEA480" s="701"/>
      <c r="JEB480" s="701"/>
      <c r="JEC480" s="701"/>
      <c r="JED480" s="701"/>
      <c r="JEE480" s="701"/>
      <c r="JEF480" s="701"/>
      <c r="JEG480" s="701"/>
      <c r="JEH480" s="701"/>
      <c r="JEI480" s="701"/>
      <c r="JEJ480" s="701"/>
      <c r="JEK480" s="701"/>
      <c r="JEL480" s="701"/>
      <c r="JEM480" s="701"/>
      <c r="JEN480" s="701"/>
      <c r="JEO480" s="701"/>
      <c r="JEP480" s="701"/>
      <c r="JEQ480" s="701"/>
      <c r="JER480" s="701"/>
      <c r="JES480" s="701"/>
      <c r="JET480" s="701"/>
      <c r="JEU480" s="701"/>
      <c r="JEV480" s="701"/>
      <c r="JEW480" s="701"/>
      <c r="JEX480" s="701"/>
      <c r="JEY480" s="701"/>
      <c r="JEZ480" s="701"/>
      <c r="JFA480" s="701"/>
      <c r="JFB480" s="701"/>
      <c r="JFC480" s="701"/>
      <c r="JFD480" s="701"/>
      <c r="JFE480" s="701"/>
      <c r="JFF480" s="701"/>
      <c r="JFG480" s="701"/>
      <c r="JFH480" s="701"/>
      <c r="JFI480" s="701"/>
      <c r="JFJ480" s="701"/>
      <c r="JFK480" s="701"/>
      <c r="JFL480" s="701"/>
      <c r="JFM480" s="701"/>
      <c r="JFN480" s="701"/>
      <c r="JFO480" s="701"/>
      <c r="JFP480" s="701"/>
      <c r="JFQ480" s="701"/>
      <c r="JFR480" s="701"/>
      <c r="JFS480" s="701"/>
      <c r="JFT480" s="701"/>
      <c r="JFU480" s="701"/>
      <c r="JFV480" s="701"/>
      <c r="JFW480" s="701"/>
      <c r="JFX480" s="701"/>
      <c r="JFY480" s="701"/>
      <c r="JFZ480" s="701"/>
      <c r="JGA480" s="701"/>
      <c r="JGB480" s="701"/>
      <c r="JGC480" s="701"/>
      <c r="JGD480" s="701"/>
      <c r="JGE480" s="701"/>
      <c r="JGF480" s="701"/>
      <c r="JGG480" s="701"/>
      <c r="JGH480" s="701"/>
      <c r="JGI480" s="701"/>
      <c r="JGJ480" s="701"/>
      <c r="JGK480" s="701"/>
      <c r="JGL480" s="701"/>
      <c r="JGM480" s="701"/>
      <c r="JGN480" s="701"/>
      <c r="JGO480" s="701"/>
      <c r="JGP480" s="701"/>
      <c r="JGQ480" s="701"/>
      <c r="JGR480" s="701"/>
      <c r="JGS480" s="701"/>
      <c r="JGT480" s="701"/>
      <c r="JGU480" s="701"/>
      <c r="JGV480" s="701"/>
      <c r="JGW480" s="701"/>
      <c r="JGX480" s="701"/>
      <c r="JGY480" s="701"/>
      <c r="JGZ480" s="701"/>
      <c r="JHA480" s="701"/>
      <c r="JHB480" s="701"/>
      <c r="JHC480" s="701"/>
      <c r="JHD480" s="701"/>
      <c r="JHE480" s="701"/>
      <c r="JHF480" s="701"/>
      <c r="JHG480" s="701"/>
      <c r="JHH480" s="701"/>
      <c r="JHI480" s="701"/>
      <c r="JHJ480" s="701"/>
      <c r="JHK480" s="701"/>
      <c r="JHL480" s="701"/>
      <c r="JHM480" s="701"/>
      <c r="JHN480" s="701"/>
      <c r="JHO480" s="701"/>
      <c r="JHP480" s="701"/>
      <c r="JHQ480" s="701"/>
      <c r="JHR480" s="701"/>
      <c r="JHS480" s="701"/>
      <c r="JHT480" s="701"/>
      <c r="JHU480" s="701"/>
      <c r="JHV480" s="701"/>
      <c r="JHW480" s="701"/>
      <c r="JHX480" s="701"/>
      <c r="JHY480" s="701"/>
      <c r="JHZ480" s="701"/>
      <c r="JIA480" s="701"/>
      <c r="JIB480" s="701"/>
      <c r="JIC480" s="701"/>
      <c r="JID480" s="701"/>
      <c r="JIE480" s="701"/>
      <c r="JIF480" s="701"/>
      <c r="JIG480" s="701"/>
      <c r="JIH480" s="701"/>
      <c r="JII480" s="701"/>
      <c r="JIJ480" s="701"/>
      <c r="JIK480" s="701"/>
      <c r="JIL480" s="701"/>
      <c r="JIM480" s="701"/>
      <c r="JIN480" s="701"/>
      <c r="JIO480" s="701"/>
      <c r="JIP480" s="701"/>
      <c r="JIQ480" s="701"/>
      <c r="JIR480" s="701"/>
      <c r="JIS480" s="701"/>
      <c r="JIT480" s="701"/>
      <c r="JIU480" s="701"/>
      <c r="JIV480" s="701"/>
      <c r="JIW480" s="701"/>
      <c r="JIX480" s="701"/>
      <c r="JIY480" s="701"/>
      <c r="JIZ480" s="701"/>
      <c r="JJA480" s="701"/>
      <c r="JJB480" s="701"/>
      <c r="JJC480" s="701"/>
      <c r="JJD480" s="701"/>
      <c r="JJE480" s="701"/>
      <c r="JJF480" s="701"/>
      <c r="JJG480" s="701"/>
      <c r="JJH480" s="701"/>
      <c r="JJI480" s="701"/>
      <c r="JJJ480" s="701"/>
      <c r="JJK480" s="701"/>
      <c r="JJL480" s="701"/>
      <c r="JJM480" s="701"/>
      <c r="JJN480" s="701"/>
      <c r="JJO480" s="701"/>
      <c r="JJP480" s="701"/>
      <c r="JJQ480" s="701"/>
      <c r="JJR480" s="701"/>
      <c r="JJS480" s="701"/>
      <c r="JJT480" s="701"/>
      <c r="JJU480" s="701"/>
      <c r="JJV480" s="701"/>
      <c r="JJW480" s="701"/>
      <c r="JJX480" s="701"/>
      <c r="JJY480" s="701"/>
      <c r="JJZ480" s="701"/>
      <c r="JKA480" s="701"/>
      <c r="JKB480" s="701"/>
      <c r="JKC480" s="701"/>
      <c r="JKD480" s="701"/>
      <c r="JKE480" s="701"/>
      <c r="JKF480" s="701"/>
      <c r="JKG480" s="701"/>
      <c r="JKH480" s="701"/>
      <c r="JKI480" s="701"/>
      <c r="JKJ480" s="701"/>
      <c r="JKK480" s="701"/>
      <c r="JKL480" s="701"/>
      <c r="JKM480" s="701"/>
      <c r="JKN480" s="701"/>
      <c r="JKO480" s="701"/>
      <c r="JKP480" s="701"/>
      <c r="JKQ480" s="701"/>
      <c r="JKR480" s="701"/>
      <c r="JKS480" s="701"/>
      <c r="JKT480" s="701"/>
      <c r="JKU480" s="701"/>
      <c r="JKV480" s="701"/>
      <c r="JKW480" s="701"/>
      <c r="JKX480" s="701"/>
      <c r="JKY480" s="701"/>
      <c r="JKZ480" s="701"/>
      <c r="JLA480" s="701"/>
      <c r="JLB480" s="701"/>
      <c r="JLC480" s="701"/>
      <c r="JLD480" s="701"/>
      <c r="JLE480" s="701"/>
      <c r="JLF480" s="701"/>
      <c r="JLG480" s="701"/>
      <c r="JLH480" s="701"/>
      <c r="JLI480" s="701"/>
      <c r="JLJ480" s="701"/>
      <c r="JLK480" s="701"/>
      <c r="JLL480" s="701"/>
      <c r="JLM480" s="701"/>
      <c r="JLN480" s="701"/>
      <c r="JLO480" s="701"/>
      <c r="JLP480" s="701"/>
      <c r="JLQ480" s="701"/>
      <c r="JLR480" s="701"/>
      <c r="JLS480" s="701"/>
      <c r="JLT480" s="701"/>
      <c r="JLU480" s="701"/>
      <c r="JLV480" s="701"/>
      <c r="JLW480" s="701"/>
      <c r="JLX480" s="701"/>
      <c r="JLY480" s="701"/>
      <c r="JLZ480" s="701"/>
      <c r="JMA480" s="701"/>
      <c r="JMB480" s="701"/>
      <c r="JMC480" s="701"/>
      <c r="JMD480" s="701"/>
      <c r="JME480" s="701"/>
      <c r="JMF480" s="701"/>
      <c r="JMG480" s="701"/>
      <c r="JMH480" s="701"/>
      <c r="JMI480" s="701"/>
      <c r="JMJ480" s="701"/>
      <c r="JMK480" s="701"/>
      <c r="JML480" s="701"/>
      <c r="JMM480" s="701"/>
      <c r="JMN480" s="701"/>
      <c r="JMO480" s="701"/>
      <c r="JMP480" s="701"/>
      <c r="JMQ480" s="701"/>
      <c r="JMR480" s="701"/>
      <c r="JMS480" s="701"/>
      <c r="JMT480" s="701"/>
      <c r="JMU480" s="701"/>
      <c r="JMV480" s="701"/>
      <c r="JMW480" s="701"/>
      <c r="JMX480" s="701"/>
      <c r="JMY480" s="701"/>
      <c r="JMZ480" s="701"/>
      <c r="JNA480" s="701"/>
      <c r="JNB480" s="701"/>
      <c r="JNC480" s="701"/>
      <c r="JND480" s="701"/>
      <c r="JNE480" s="701"/>
      <c r="JNF480" s="701"/>
      <c r="JNG480" s="701"/>
      <c r="JNH480" s="701"/>
      <c r="JNI480" s="701"/>
      <c r="JNJ480" s="701"/>
      <c r="JNK480" s="701"/>
      <c r="JNL480" s="701"/>
      <c r="JNM480" s="701"/>
      <c r="JNN480" s="701"/>
      <c r="JNO480" s="701"/>
      <c r="JNP480" s="701"/>
      <c r="JNQ480" s="701"/>
      <c r="JNR480" s="701"/>
      <c r="JNS480" s="701"/>
      <c r="JNT480" s="701"/>
      <c r="JNU480" s="701"/>
      <c r="JNV480" s="701"/>
      <c r="JNW480" s="701"/>
      <c r="JNX480" s="701"/>
      <c r="JNY480" s="701"/>
      <c r="JNZ480" s="701"/>
      <c r="JOA480" s="701"/>
      <c r="JOB480" s="701"/>
      <c r="JOC480" s="701"/>
      <c r="JOD480" s="701"/>
      <c r="JOE480" s="701"/>
      <c r="JOF480" s="701"/>
      <c r="JOG480" s="701"/>
      <c r="JOH480" s="701"/>
      <c r="JOI480" s="701"/>
      <c r="JOJ480" s="701"/>
      <c r="JOK480" s="701"/>
      <c r="JOL480" s="701"/>
      <c r="JOM480" s="701"/>
      <c r="JON480" s="701"/>
      <c r="JOO480" s="701"/>
      <c r="JOP480" s="701"/>
      <c r="JOQ480" s="701"/>
      <c r="JOR480" s="701"/>
      <c r="JOS480" s="701"/>
      <c r="JOT480" s="701"/>
      <c r="JOU480" s="701"/>
      <c r="JOV480" s="701"/>
      <c r="JOW480" s="701"/>
      <c r="JOX480" s="701"/>
      <c r="JOY480" s="701"/>
      <c r="JOZ480" s="701"/>
      <c r="JPA480" s="701"/>
      <c r="JPB480" s="701"/>
      <c r="JPC480" s="701"/>
      <c r="JPD480" s="701"/>
      <c r="JPE480" s="701"/>
      <c r="JPF480" s="701"/>
      <c r="JPG480" s="701"/>
      <c r="JPH480" s="701"/>
      <c r="JPI480" s="701"/>
      <c r="JPJ480" s="701"/>
      <c r="JPK480" s="701"/>
      <c r="JPL480" s="701"/>
      <c r="JPM480" s="701"/>
      <c r="JPN480" s="701"/>
      <c r="JPO480" s="701"/>
      <c r="JPP480" s="701"/>
      <c r="JPQ480" s="701"/>
      <c r="JPR480" s="701"/>
      <c r="JPS480" s="701"/>
      <c r="JPT480" s="701"/>
      <c r="JPU480" s="701"/>
      <c r="JPV480" s="701"/>
      <c r="JPW480" s="701"/>
      <c r="JPX480" s="701"/>
      <c r="JPY480" s="701"/>
      <c r="JPZ480" s="701"/>
      <c r="JQA480" s="701"/>
      <c r="JQB480" s="701"/>
      <c r="JQC480" s="701"/>
      <c r="JQD480" s="701"/>
      <c r="JQE480" s="701"/>
      <c r="JQF480" s="701"/>
      <c r="JQG480" s="701"/>
      <c r="JQH480" s="701"/>
      <c r="JQI480" s="701"/>
      <c r="JQJ480" s="701"/>
      <c r="JQK480" s="701"/>
      <c r="JQL480" s="701"/>
      <c r="JQM480" s="701"/>
      <c r="JQN480" s="701"/>
      <c r="JQO480" s="701"/>
      <c r="JQP480" s="701"/>
      <c r="JQQ480" s="701"/>
      <c r="JQR480" s="701"/>
      <c r="JQS480" s="701"/>
      <c r="JQT480" s="701"/>
      <c r="JQU480" s="701"/>
      <c r="JQV480" s="701"/>
      <c r="JQW480" s="701"/>
      <c r="JQX480" s="701"/>
      <c r="JQY480" s="701"/>
      <c r="JQZ480" s="701"/>
      <c r="JRA480" s="701"/>
      <c r="JRB480" s="701"/>
      <c r="JRC480" s="701"/>
      <c r="JRD480" s="701"/>
      <c r="JRE480" s="701"/>
      <c r="JRF480" s="701"/>
      <c r="JRG480" s="701"/>
      <c r="JRH480" s="701"/>
      <c r="JRI480" s="701"/>
      <c r="JRJ480" s="701"/>
      <c r="JRK480" s="701"/>
      <c r="JRL480" s="701"/>
      <c r="JRM480" s="701"/>
      <c r="JRN480" s="701"/>
      <c r="JRO480" s="701"/>
      <c r="JRP480" s="701"/>
      <c r="JRQ480" s="701"/>
      <c r="JRR480" s="701"/>
      <c r="JRS480" s="701"/>
      <c r="JRT480" s="701"/>
      <c r="JRU480" s="701"/>
      <c r="JRV480" s="701"/>
      <c r="JRW480" s="701"/>
      <c r="JRX480" s="701"/>
      <c r="JRY480" s="701"/>
      <c r="JRZ480" s="701"/>
      <c r="JSA480" s="701"/>
      <c r="JSB480" s="701"/>
      <c r="JSC480" s="701"/>
      <c r="JSD480" s="701"/>
      <c r="JSE480" s="701"/>
      <c r="JSF480" s="701"/>
      <c r="JSG480" s="701"/>
      <c r="JSH480" s="701"/>
      <c r="JSI480" s="701"/>
      <c r="JSJ480" s="701"/>
      <c r="JSK480" s="701"/>
      <c r="JSL480" s="701"/>
      <c r="JSM480" s="701"/>
      <c r="JSN480" s="701"/>
      <c r="JSO480" s="701"/>
      <c r="JSP480" s="701"/>
      <c r="JSQ480" s="701"/>
      <c r="JSR480" s="701"/>
      <c r="JSS480" s="701"/>
      <c r="JST480" s="701"/>
      <c r="JSU480" s="701"/>
      <c r="JSV480" s="701"/>
      <c r="JSW480" s="701"/>
      <c r="JSX480" s="701"/>
      <c r="JSY480" s="701"/>
      <c r="JSZ480" s="701"/>
      <c r="JTA480" s="701"/>
      <c r="JTB480" s="701"/>
      <c r="JTC480" s="701"/>
      <c r="JTD480" s="701"/>
      <c r="JTE480" s="701"/>
      <c r="JTF480" s="701"/>
      <c r="JTG480" s="701"/>
      <c r="JTH480" s="701"/>
      <c r="JTI480" s="701"/>
      <c r="JTJ480" s="701"/>
      <c r="JTK480" s="701"/>
      <c r="JTL480" s="701"/>
      <c r="JTM480" s="701"/>
      <c r="JTN480" s="701"/>
      <c r="JTO480" s="701"/>
      <c r="JTP480" s="701"/>
      <c r="JTQ480" s="701"/>
      <c r="JTR480" s="701"/>
      <c r="JTS480" s="701"/>
      <c r="JTT480" s="701"/>
      <c r="JTU480" s="701"/>
      <c r="JTV480" s="701"/>
      <c r="JTW480" s="701"/>
      <c r="JTX480" s="701"/>
      <c r="JTY480" s="701"/>
      <c r="JTZ480" s="701"/>
      <c r="JUA480" s="701"/>
      <c r="JUB480" s="701"/>
      <c r="JUC480" s="701"/>
      <c r="JUD480" s="701"/>
      <c r="JUE480" s="701"/>
      <c r="JUF480" s="701"/>
      <c r="JUG480" s="701"/>
      <c r="JUH480" s="701"/>
      <c r="JUI480" s="701"/>
      <c r="JUJ480" s="701"/>
      <c r="JUK480" s="701"/>
      <c r="JUL480" s="701"/>
      <c r="JUM480" s="701"/>
      <c r="JUN480" s="701"/>
      <c r="JUO480" s="701"/>
      <c r="JUP480" s="701"/>
      <c r="JUQ480" s="701"/>
      <c r="JUR480" s="701"/>
      <c r="JUS480" s="701"/>
      <c r="JUT480" s="701"/>
      <c r="JUU480" s="701"/>
      <c r="JUV480" s="701"/>
      <c r="JUW480" s="701"/>
      <c r="JUX480" s="701"/>
      <c r="JUY480" s="701"/>
      <c r="JUZ480" s="701"/>
      <c r="JVA480" s="701"/>
      <c r="JVB480" s="701"/>
      <c r="JVC480" s="701"/>
      <c r="JVD480" s="701"/>
      <c r="JVE480" s="701"/>
      <c r="JVF480" s="701"/>
      <c r="JVG480" s="701"/>
      <c r="JVH480" s="701"/>
      <c r="JVI480" s="701"/>
      <c r="JVJ480" s="701"/>
      <c r="JVK480" s="701"/>
      <c r="JVL480" s="701"/>
      <c r="JVM480" s="701"/>
      <c r="JVN480" s="701"/>
      <c r="JVO480" s="701"/>
      <c r="JVP480" s="701"/>
      <c r="JVQ480" s="701"/>
      <c r="JVR480" s="701"/>
      <c r="JVS480" s="701"/>
      <c r="JVT480" s="701"/>
      <c r="JVU480" s="701"/>
      <c r="JVV480" s="701"/>
      <c r="JVW480" s="701"/>
      <c r="JVX480" s="701"/>
      <c r="JVY480" s="701"/>
      <c r="JVZ480" s="701"/>
      <c r="JWA480" s="701"/>
      <c r="JWB480" s="701"/>
      <c r="JWC480" s="701"/>
      <c r="JWD480" s="701"/>
      <c r="JWE480" s="701"/>
      <c r="JWF480" s="701"/>
      <c r="JWG480" s="701"/>
      <c r="JWH480" s="701"/>
      <c r="JWI480" s="701"/>
      <c r="JWJ480" s="701"/>
      <c r="JWK480" s="701"/>
      <c r="JWL480" s="701"/>
      <c r="JWM480" s="701"/>
      <c r="JWN480" s="701"/>
      <c r="JWO480" s="701"/>
      <c r="JWP480" s="701"/>
      <c r="JWQ480" s="701"/>
      <c r="JWR480" s="701"/>
      <c r="JWS480" s="701"/>
      <c r="JWT480" s="701"/>
      <c r="JWU480" s="701"/>
      <c r="JWV480" s="701"/>
      <c r="JWW480" s="701"/>
      <c r="JWX480" s="701"/>
      <c r="JWY480" s="701"/>
      <c r="JWZ480" s="701"/>
      <c r="JXA480" s="701"/>
      <c r="JXB480" s="701"/>
      <c r="JXC480" s="701"/>
      <c r="JXD480" s="701"/>
      <c r="JXE480" s="701"/>
      <c r="JXF480" s="701"/>
      <c r="JXG480" s="701"/>
      <c r="JXH480" s="701"/>
      <c r="JXI480" s="701"/>
      <c r="JXJ480" s="701"/>
      <c r="JXK480" s="701"/>
      <c r="JXL480" s="701"/>
      <c r="JXM480" s="701"/>
      <c r="JXN480" s="701"/>
      <c r="JXO480" s="701"/>
      <c r="JXP480" s="701"/>
      <c r="JXQ480" s="701"/>
      <c r="JXR480" s="701"/>
      <c r="JXS480" s="701"/>
      <c r="JXT480" s="701"/>
      <c r="JXU480" s="701"/>
      <c r="JXV480" s="701"/>
      <c r="JXW480" s="701"/>
      <c r="JXX480" s="701"/>
      <c r="JXY480" s="701"/>
      <c r="JXZ480" s="701"/>
      <c r="JYA480" s="701"/>
      <c r="JYB480" s="701"/>
      <c r="JYC480" s="701"/>
      <c r="JYD480" s="701"/>
      <c r="JYE480" s="701"/>
      <c r="JYF480" s="701"/>
      <c r="JYG480" s="701"/>
      <c r="JYH480" s="701"/>
      <c r="JYI480" s="701"/>
      <c r="JYJ480" s="701"/>
      <c r="JYK480" s="701"/>
      <c r="JYL480" s="701"/>
      <c r="JYM480" s="701"/>
      <c r="JYN480" s="701"/>
      <c r="JYO480" s="701"/>
      <c r="JYP480" s="701"/>
      <c r="JYQ480" s="701"/>
      <c r="JYR480" s="701"/>
      <c r="JYS480" s="701"/>
      <c r="JYT480" s="701"/>
      <c r="JYU480" s="701"/>
      <c r="JYV480" s="701"/>
      <c r="JYW480" s="701"/>
      <c r="JYX480" s="701"/>
      <c r="JYY480" s="701"/>
      <c r="JYZ480" s="701"/>
      <c r="JZA480" s="701"/>
      <c r="JZB480" s="701"/>
      <c r="JZC480" s="701"/>
      <c r="JZD480" s="701"/>
      <c r="JZE480" s="701"/>
      <c r="JZF480" s="701"/>
      <c r="JZG480" s="701"/>
      <c r="JZH480" s="701"/>
      <c r="JZI480" s="701"/>
      <c r="JZJ480" s="701"/>
      <c r="JZK480" s="701"/>
      <c r="JZL480" s="701"/>
      <c r="JZM480" s="701"/>
      <c r="JZN480" s="701"/>
      <c r="JZO480" s="701"/>
      <c r="JZP480" s="701"/>
      <c r="JZQ480" s="701"/>
      <c r="JZR480" s="701"/>
      <c r="JZS480" s="701"/>
      <c r="JZT480" s="701"/>
      <c r="JZU480" s="701"/>
      <c r="JZV480" s="701"/>
      <c r="JZW480" s="701"/>
      <c r="JZX480" s="701"/>
      <c r="JZY480" s="701"/>
      <c r="JZZ480" s="701"/>
      <c r="KAA480" s="701"/>
      <c r="KAB480" s="701"/>
      <c r="KAC480" s="701"/>
      <c r="KAD480" s="701"/>
      <c r="KAE480" s="701"/>
      <c r="KAF480" s="701"/>
      <c r="KAG480" s="701"/>
      <c r="KAH480" s="701"/>
      <c r="KAI480" s="701"/>
      <c r="KAJ480" s="701"/>
      <c r="KAK480" s="701"/>
      <c r="KAL480" s="701"/>
      <c r="KAM480" s="701"/>
      <c r="KAN480" s="701"/>
      <c r="KAO480" s="701"/>
      <c r="KAP480" s="701"/>
      <c r="KAQ480" s="701"/>
      <c r="KAR480" s="701"/>
      <c r="KAS480" s="701"/>
      <c r="KAT480" s="701"/>
      <c r="KAU480" s="701"/>
      <c r="KAV480" s="701"/>
      <c r="KAW480" s="701"/>
      <c r="KAX480" s="701"/>
      <c r="KAY480" s="701"/>
      <c r="KAZ480" s="701"/>
      <c r="KBA480" s="701"/>
      <c r="KBB480" s="701"/>
      <c r="KBC480" s="701"/>
      <c r="KBD480" s="701"/>
      <c r="KBE480" s="701"/>
      <c r="KBF480" s="701"/>
      <c r="KBG480" s="701"/>
      <c r="KBH480" s="701"/>
      <c r="KBI480" s="701"/>
      <c r="KBJ480" s="701"/>
      <c r="KBK480" s="701"/>
      <c r="KBL480" s="701"/>
      <c r="KBM480" s="701"/>
      <c r="KBN480" s="701"/>
      <c r="KBO480" s="701"/>
      <c r="KBP480" s="701"/>
      <c r="KBQ480" s="701"/>
      <c r="KBR480" s="701"/>
      <c r="KBS480" s="701"/>
      <c r="KBT480" s="701"/>
      <c r="KBU480" s="701"/>
      <c r="KBV480" s="701"/>
      <c r="KBW480" s="701"/>
      <c r="KBX480" s="701"/>
      <c r="KBY480" s="701"/>
      <c r="KBZ480" s="701"/>
      <c r="KCA480" s="701"/>
      <c r="KCB480" s="701"/>
      <c r="KCC480" s="701"/>
      <c r="KCD480" s="701"/>
      <c r="KCE480" s="701"/>
      <c r="KCF480" s="701"/>
      <c r="KCG480" s="701"/>
      <c r="KCH480" s="701"/>
      <c r="KCI480" s="701"/>
      <c r="KCJ480" s="701"/>
      <c r="KCK480" s="701"/>
      <c r="KCL480" s="701"/>
      <c r="KCM480" s="701"/>
      <c r="KCN480" s="701"/>
      <c r="KCO480" s="701"/>
      <c r="KCP480" s="701"/>
      <c r="KCQ480" s="701"/>
      <c r="KCR480" s="701"/>
      <c r="KCS480" s="701"/>
      <c r="KCT480" s="701"/>
      <c r="KCU480" s="701"/>
      <c r="KCV480" s="701"/>
      <c r="KCW480" s="701"/>
      <c r="KCX480" s="701"/>
      <c r="KCY480" s="701"/>
      <c r="KCZ480" s="701"/>
      <c r="KDA480" s="701"/>
      <c r="KDB480" s="701"/>
      <c r="KDC480" s="701"/>
      <c r="KDD480" s="701"/>
      <c r="KDE480" s="701"/>
      <c r="KDF480" s="701"/>
      <c r="KDG480" s="701"/>
      <c r="KDH480" s="701"/>
      <c r="KDI480" s="701"/>
      <c r="KDJ480" s="701"/>
      <c r="KDK480" s="701"/>
      <c r="KDL480" s="701"/>
      <c r="KDM480" s="701"/>
      <c r="KDN480" s="701"/>
      <c r="KDO480" s="701"/>
      <c r="KDP480" s="701"/>
      <c r="KDQ480" s="701"/>
      <c r="KDR480" s="701"/>
      <c r="KDS480" s="701"/>
      <c r="KDT480" s="701"/>
      <c r="KDU480" s="701"/>
      <c r="KDV480" s="701"/>
      <c r="KDW480" s="701"/>
      <c r="KDX480" s="701"/>
      <c r="KDY480" s="701"/>
      <c r="KDZ480" s="701"/>
      <c r="KEA480" s="701"/>
      <c r="KEB480" s="701"/>
      <c r="KEC480" s="701"/>
      <c r="KED480" s="701"/>
      <c r="KEE480" s="701"/>
      <c r="KEF480" s="701"/>
      <c r="KEG480" s="701"/>
      <c r="KEH480" s="701"/>
      <c r="KEI480" s="701"/>
      <c r="KEJ480" s="701"/>
      <c r="KEK480" s="701"/>
      <c r="KEL480" s="701"/>
      <c r="KEM480" s="701"/>
      <c r="KEN480" s="701"/>
      <c r="KEO480" s="701"/>
      <c r="KEP480" s="701"/>
      <c r="KEQ480" s="701"/>
      <c r="KER480" s="701"/>
      <c r="KES480" s="701"/>
      <c r="KET480" s="701"/>
      <c r="KEU480" s="701"/>
      <c r="KEV480" s="701"/>
      <c r="KEW480" s="701"/>
      <c r="KEX480" s="701"/>
      <c r="KEY480" s="701"/>
      <c r="KEZ480" s="701"/>
      <c r="KFA480" s="701"/>
      <c r="KFB480" s="701"/>
      <c r="KFC480" s="701"/>
      <c r="KFD480" s="701"/>
      <c r="KFE480" s="701"/>
      <c r="KFF480" s="701"/>
      <c r="KFG480" s="701"/>
      <c r="KFH480" s="701"/>
      <c r="KFI480" s="701"/>
      <c r="KFJ480" s="701"/>
      <c r="KFK480" s="701"/>
      <c r="KFL480" s="701"/>
      <c r="KFM480" s="701"/>
      <c r="KFN480" s="701"/>
      <c r="KFO480" s="701"/>
      <c r="KFP480" s="701"/>
      <c r="KFQ480" s="701"/>
      <c r="KFR480" s="701"/>
      <c r="KFS480" s="701"/>
      <c r="KFT480" s="701"/>
      <c r="KFU480" s="701"/>
      <c r="KFV480" s="701"/>
      <c r="KFW480" s="701"/>
      <c r="KFX480" s="701"/>
      <c r="KFY480" s="701"/>
      <c r="KFZ480" s="701"/>
      <c r="KGA480" s="701"/>
      <c r="KGB480" s="701"/>
      <c r="KGC480" s="701"/>
      <c r="KGD480" s="701"/>
      <c r="KGE480" s="701"/>
      <c r="KGF480" s="701"/>
      <c r="KGG480" s="701"/>
      <c r="KGH480" s="701"/>
      <c r="KGI480" s="701"/>
      <c r="KGJ480" s="701"/>
      <c r="KGK480" s="701"/>
      <c r="KGL480" s="701"/>
      <c r="KGM480" s="701"/>
      <c r="KGN480" s="701"/>
      <c r="KGO480" s="701"/>
      <c r="KGP480" s="701"/>
      <c r="KGQ480" s="701"/>
      <c r="KGR480" s="701"/>
      <c r="KGS480" s="701"/>
      <c r="KGT480" s="701"/>
      <c r="KGU480" s="701"/>
      <c r="KGV480" s="701"/>
      <c r="KGW480" s="701"/>
      <c r="KGX480" s="701"/>
      <c r="KGY480" s="701"/>
      <c r="KGZ480" s="701"/>
      <c r="KHA480" s="701"/>
      <c r="KHB480" s="701"/>
      <c r="KHC480" s="701"/>
      <c r="KHD480" s="701"/>
      <c r="KHE480" s="701"/>
      <c r="KHF480" s="701"/>
      <c r="KHG480" s="701"/>
      <c r="KHH480" s="701"/>
      <c r="KHI480" s="701"/>
      <c r="KHJ480" s="701"/>
      <c r="KHK480" s="701"/>
      <c r="KHL480" s="701"/>
      <c r="KHM480" s="701"/>
      <c r="KHN480" s="701"/>
      <c r="KHO480" s="701"/>
      <c r="KHP480" s="701"/>
      <c r="KHQ480" s="701"/>
      <c r="KHR480" s="701"/>
      <c r="KHS480" s="701"/>
      <c r="KHT480" s="701"/>
      <c r="KHU480" s="701"/>
      <c r="KHV480" s="701"/>
      <c r="KHW480" s="701"/>
      <c r="KHX480" s="701"/>
      <c r="KHY480" s="701"/>
      <c r="KHZ480" s="701"/>
      <c r="KIA480" s="701"/>
      <c r="KIB480" s="701"/>
      <c r="KIC480" s="701"/>
      <c r="KID480" s="701"/>
      <c r="KIE480" s="701"/>
      <c r="KIF480" s="701"/>
      <c r="KIG480" s="701"/>
      <c r="KIH480" s="701"/>
      <c r="KII480" s="701"/>
      <c r="KIJ480" s="701"/>
      <c r="KIK480" s="701"/>
      <c r="KIL480" s="701"/>
      <c r="KIM480" s="701"/>
      <c r="KIN480" s="701"/>
      <c r="KIO480" s="701"/>
      <c r="KIP480" s="701"/>
      <c r="KIQ480" s="701"/>
      <c r="KIR480" s="701"/>
      <c r="KIS480" s="701"/>
      <c r="KIT480" s="701"/>
      <c r="KIU480" s="701"/>
      <c r="KIV480" s="701"/>
      <c r="KIW480" s="701"/>
      <c r="KIX480" s="701"/>
      <c r="KIY480" s="701"/>
      <c r="KIZ480" s="701"/>
      <c r="KJA480" s="701"/>
      <c r="KJB480" s="701"/>
      <c r="KJC480" s="701"/>
      <c r="KJD480" s="701"/>
      <c r="KJE480" s="701"/>
      <c r="KJF480" s="701"/>
      <c r="KJG480" s="701"/>
      <c r="KJH480" s="701"/>
      <c r="KJI480" s="701"/>
      <c r="KJJ480" s="701"/>
      <c r="KJK480" s="701"/>
      <c r="KJL480" s="701"/>
      <c r="KJM480" s="701"/>
      <c r="KJN480" s="701"/>
      <c r="KJO480" s="701"/>
      <c r="KJP480" s="701"/>
      <c r="KJQ480" s="701"/>
      <c r="KJR480" s="701"/>
      <c r="KJS480" s="701"/>
      <c r="KJT480" s="701"/>
      <c r="KJU480" s="701"/>
      <c r="KJV480" s="701"/>
      <c r="KJW480" s="701"/>
      <c r="KJX480" s="701"/>
      <c r="KJY480" s="701"/>
      <c r="KJZ480" s="701"/>
      <c r="KKA480" s="701"/>
      <c r="KKB480" s="701"/>
      <c r="KKC480" s="701"/>
      <c r="KKD480" s="701"/>
      <c r="KKE480" s="701"/>
      <c r="KKF480" s="701"/>
      <c r="KKG480" s="701"/>
      <c r="KKH480" s="701"/>
      <c r="KKI480" s="701"/>
      <c r="KKJ480" s="701"/>
      <c r="KKK480" s="701"/>
      <c r="KKL480" s="701"/>
      <c r="KKM480" s="701"/>
      <c r="KKN480" s="701"/>
      <c r="KKO480" s="701"/>
      <c r="KKP480" s="701"/>
      <c r="KKQ480" s="701"/>
      <c r="KKR480" s="701"/>
      <c r="KKS480" s="701"/>
      <c r="KKT480" s="701"/>
      <c r="KKU480" s="701"/>
      <c r="KKV480" s="701"/>
      <c r="KKW480" s="701"/>
      <c r="KKX480" s="701"/>
      <c r="KKY480" s="701"/>
      <c r="KKZ480" s="701"/>
      <c r="KLA480" s="701"/>
      <c r="KLB480" s="701"/>
      <c r="KLC480" s="701"/>
      <c r="KLD480" s="701"/>
      <c r="KLE480" s="701"/>
      <c r="KLF480" s="701"/>
      <c r="KLG480" s="701"/>
      <c r="KLH480" s="701"/>
      <c r="KLI480" s="701"/>
      <c r="KLJ480" s="701"/>
      <c r="KLK480" s="701"/>
      <c r="KLL480" s="701"/>
      <c r="KLM480" s="701"/>
      <c r="KLN480" s="701"/>
      <c r="KLO480" s="701"/>
      <c r="KLP480" s="701"/>
      <c r="KLQ480" s="701"/>
      <c r="KLR480" s="701"/>
      <c r="KLS480" s="701"/>
      <c r="KLT480" s="701"/>
      <c r="KLU480" s="701"/>
      <c r="KLV480" s="701"/>
      <c r="KLW480" s="701"/>
      <c r="KLX480" s="701"/>
      <c r="KLY480" s="701"/>
      <c r="KLZ480" s="701"/>
      <c r="KMA480" s="701"/>
      <c r="KMB480" s="701"/>
      <c r="KMC480" s="701"/>
      <c r="KMD480" s="701"/>
      <c r="KME480" s="701"/>
      <c r="KMF480" s="701"/>
      <c r="KMG480" s="701"/>
      <c r="KMH480" s="701"/>
      <c r="KMI480" s="701"/>
      <c r="KMJ480" s="701"/>
      <c r="KMK480" s="701"/>
      <c r="KML480" s="701"/>
      <c r="KMM480" s="701"/>
      <c r="KMN480" s="701"/>
      <c r="KMO480" s="701"/>
      <c r="KMP480" s="701"/>
      <c r="KMQ480" s="701"/>
      <c r="KMR480" s="701"/>
      <c r="KMS480" s="701"/>
      <c r="KMT480" s="701"/>
      <c r="KMU480" s="701"/>
      <c r="KMV480" s="701"/>
      <c r="KMW480" s="701"/>
      <c r="KMX480" s="701"/>
      <c r="KMY480" s="701"/>
      <c r="KMZ480" s="701"/>
      <c r="KNA480" s="701"/>
      <c r="KNB480" s="701"/>
      <c r="KNC480" s="701"/>
      <c r="KND480" s="701"/>
      <c r="KNE480" s="701"/>
      <c r="KNF480" s="701"/>
      <c r="KNG480" s="701"/>
      <c r="KNH480" s="701"/>
      <c r="KNI480" s="701"/>
      <c r="KNJ480" s="701"/>
      <c r="KNK480" s="701"/>
      <c r="KNL480" s="701"/>
      <c r="KNM480" s="701"/>
      <c r="KNN480" s="701"/>
      <c r="KNO480" s="701"/>
      <c r="KNP480" s="701"/>
      <c r="KNQ480" s="701"/>
      <c r="KNR480" s="701"/>
      <c r="KNS480" s="701"/>
      <c r="KNT480" s="701"/>
      <c r="KNU480" s="701"/>
      <c r="KNV480" s="701"/>
      <c r="KNW480" s="701"/>
      <c r="KNX480" s="701"/>
      <c r="KNY480" s="701"/>
      <c r="KNZ480" s="701"/>
      <c r="KOA480" s="701"/>
      <c r="KOB480" s="701"/>
      <c r="KOC480" s="701"/>
      <c r="KOD480" s="701"/>
      <c r="KOE480" s="701"/>
      <c r="KOF480" s="701"/>
      <c r="KOG480" s="701"/>
      <c r="KOH480" s="701"/>
      <c r="KOI480" s="701"/>
      <c r="KOJ480" s="701"/>
      <c r="KOK480" s="701"/>
      <c r="KOL480" s="701"/>
      <c r="KOM480" s="701"/>
      <c r="KON480" s="701"/>
      <c r="KOO480" s="701"/>
      <c r="KOP480" s="701"/>
      <c r="KOQ480" s="701"/>
      <c r="KOR480" s="701"/>
      <c r="KOS480" s="701"/>
      <c r="KOT480" s="701"/>
      <c r="KOU480" s="701"/>
      <c r="KOV480" s="701"/>
      <c r="KOW480" s="701"/>
      <c r="KOX480" s="701"/>
      <c r="KOY480" s="701"/>
      <c r="KOZ480" s="701"/>
      <c r="KPA480" s="701"/>
      <c r="KPB480" s="701"/>
      <c r="KPC480" s="701"/>
      <c r="KPD480" s="701"/>
      <c r="KPE480" s="701"/>
      <c r="KPF480" s="701"/>
      <c r="KPG480" s="701"/>
      <c r="KPH480" s="701"/>
      <c r="KPI480" s="701"/>
      <c r="KPJ480" s="701"/>
      <c r="KPK480" s="701"/>
      <c r="KPL480" s="701"/>
      <c r="KPM480" s="701"/>
      <c r="KPN480" s="701"/>
      <c r="KPO480" s="701"/>
      <c r="KPP480" s="701"/>
      <c r="KPQ480" s="701"/>
      <c r="KPR480" s="701"/>
      <c r="KPS480" s="701"/>
      <c r="KPT480" s="701"/>
      <c r="KPU480" s="701"/>
      <c r="KPV480" s="701"/>
      <c r="KPW480" s="701"/>
      <c r="KPX480" s="701"/>
      <c r="KPY480" s="701"/>
      <c r="KPZ480" s="701"/>
      <c r="KQA480" s="701"/>
      <c r="KQB480" s="701"/>
      <c r="KQC480" s="701"/>
      <c r="KQD480" s="701"/>
      <c r="KQE480" s="701"/>
      <c r="KQF480" s="701"/>
      <c r="KQG480" s="701"/>
      <c r="KQH480" s="701"/>
      <c r="KQI480" s="701"/>
      <c r="KQJ480" s="701"/>
      <c r="KQK480" s="701"/>
      <c r="KQL480" s="701"/>
      <c r="KQM480" s="701"/>
      <c r="KQN480" s="701"/>
      <c r="KQO480" s="701"/>
      <c r="KQP480" s="701"/>
      <c r="KQQ480" s="701"/>
      <c r="KQR480" s="701"/>
      <c r="KQS480" s="701"/>
      <c r="KQT480" s="701"/>
      <c r="KQU480" s="701"/>
      <c r="KQV480" s="701"/>
      <c r="KQW480" s="701"/>
      <c r="KQX480" s="701"/>
      <c r="KQY480" s="701"/>
      <c r="KQZ480" s="701"/>
      <c r="KRA480" s="701"/>
      <c r="KRB480" s="701"/>
      <c r="KRC480" s="701"/>
      <c r="KRD480" s="701"/>
      <c r="KRE480" s="701"/>
      <c r="KRF480" s="701"/>
      <c r="KRG480" s="701"/>
      <c r="KRH480" s="701"/>
      <c r="KRI480" s="701"/>
      <c r="KRJ480" s="701"/>
      <c r="KRK480" s="701"/>
      <c r="KRL480" s="701"/>
      <c r="KRM480" s="701"/>
      <c r="KRN480" s="701"/>
      <c r="KRO480" s="701"/>
      <c r="KRP480" s="701"/>
      <c r="KRQ480" s="701"/>
      <c r="KRR480" s="701"/>
      <c r="KRS480" s="701"/>
      <c r="KRT480" s="701"/>
      <c r="KRU480" s="701"/>
      <c r="KRV480" s="701"/>
      <c r="KRW480" s="701"/>
      <c r="KRX480" s="701"/>
      <c r="KRY480" s="701"/>
      <c r="KRZ480" s="701"/>
      <c r="KSA480" s="701"/>
      <c r="KSB480" s="701"/>
      <c r="KSC480" s="701"/>
      <c r="KSD480" s="701"/>
      <c r="KSE480" s="701"/>
      <c r="KSF480" s="701"/>
      <c r="KSG480" s="701"/>
      <c r="KSH480" s="701"/>
      <c r="KSI480" s="701"/>
      <c r="KSJ480" s="701"/>
      <c r="KSK480" s="701"/>
      <c r="KSL480" s="701"/>
      <c r="KSM480" s="701"/>
      <c r="KSN480" s="701"/>
      <c r="KSO480" s="701"/>
      <c r="KSP480" s="701"/>
      <c r="KSQ480" s="701"/>
      <c r="KSR480" s="701"/>
      <c r="KSS480" s="701"/>
      <c r="KST480" s="701"/>
      <c r="KSU480" s="701"/>
      <c r="KSV480" s="701"/>
      <c r="KSW480" s="701"/>
      <c r="KSX480" s="701"/>
      <c r="KSY480" s="701"/>
      <c r="KSZ480" s="701"/>
      <c r="KTA480" s="701"/>
      <c r="KTB480" s="701"/>
      <c r="KTC480" s="701"/>
      <c r="KTD480" s="701"/>
      <c r="KTE480" s="701"/>
      <c r="KTF480" s="701"/>
      <c r="KTG480" s="701"/>
      <c r="KTH480" s="701"/>
      <c r="KTI480" s="701"/>
      <c r="KTJ480" s="701"/>
      <c r="KTK480" s="701"/>
      <c r="KTL480" s="701"/>
      <c r="KTM480" s="701"/>
      <c r="KTN480" s="701"/>
      <c r="KTO480" s="701"/>
      <c r="KTP480" s="701"/>
      <c r="KTQ480" s="701"/>
      <c r="KTR480" s="701"/>
      <c r="KTS480" s="701"/>
      <c r="KTT480" s="701"/>
      <c r="KTU480" s="701"/>
      <c r="KTV480" s="701"/>
      <c r="KTW480" s="701"/>
      <c r="KTX480" s="701"/>
      <c r="KTY480" s="701"/>
      <c r="KTZ480" s="701"/>
      <c r="KUA480" s="701"/>
      <c r="KUB480" s="701"/>
      <c r="KUC480" s="701"/>
      <c r="KUD480" s="701"/>
      <c r="KUE480" s="701"/>
      <c r="KUF480" s="701"/>
      <c r="KUG480" s="701"/>
      <c r="KUH480" s="701"/>
      <c r="KUI480" s="701"/>
      <c r="KUJ480" s="701"/>
      <c r="KUK480" s="701"/>
      <c r="KUL480" s="701"/>
      <c r="KUM480" s="701"/>
      <c r="KUN480" s="701"/>
      <c r="KUO480" s="701"/>
      <c r="KUP480" s="701"/>
      <c r="KUQ480" s="701"/>
      <c r="KUR480" s="701"/>
      <c r="KUS480" s="701"/>
      <c r="KUT480" s="701"/>
      <c r="KUU480" s="701"/>
      <c r="KUV480" s="701"/>
      <c r="KUW480" s="701"/>
      <c r="KUX480" s="701"/>
      <c r="KUY480" s="701"/>
      <c r="KUZ480" s="701"/>
      <c r="KVA480" s="701"/>
      <c r="KVB480" s="701"/>
      <c r="KVC480" s="701"/>
      <c r="KVD480" s="701"/>
      <c r="KVE480" s="701"/>
      <c r="KVF480" s="701"/>
      <c r="KVG480" s="701"/>
      <c r="KVH480" s="701"/>
      <c r="KVI480" s="701"/>
      <c r="KVJ480" s="701"/>
      <c r="KVK480" s="701"/>
      <c r="KVL480" s="701"/>
      <c r="KVM480" s="701"/>
      <c r="KVN480" s="701"/>
      <c r="KVO480" s="701"/>
      <c r="KVP480" s="701"/>
      <c r="KVQ480" s="701"/>
      <c r="KVR480" s="701"/>
      <c r="KVS480" s="701"/>
      <c r="KVT480" s="701"/>
      <c r="KVU480" s="701"/>
      <c r="KVV480" s="701"/>
      <c r="KVW480" s="701"/>
      <c r="KVX480" s="701"/>
      <c r="KVY480" s="701"/>
      <c r="KVZ480" s="701"/>
      <c r="KWA480" s="701"/>
      <c r="KWB480" s="701"/>
      <c r="KWC480" s="701"/>
      <c r="KWD480" s="701"/>
      <c r="KWE480" s="701"/>
      <c r="KWF480" s="701"/>
      <c r="KWG480" s="701"/>
      <c r="KWH480" s="701"/>
      <c r="KWI480" s="701"/>
      <c r="KWJ480" s="701"/>
      <c r="KWK480" s="701"/>
      <c r="KWL480" s="701"/>
      <c r="KWM480" s="701"/>
      <c r="KWN480" s="701"/>
      <c r="KWO480" s="701"/>
      <c r="KWP480" s="701"/>
      <c r="KWQ480" s="701"/>
      <c r="KWR480" s="701"/>
      <c r="KWS480" s="701"/>
      <c r="KWT480" s="701"/>
      <c r="KWU480" s="701"/>
      <c r="KWV480" s="701"/>
      <c r="KWW480" s="701"/>
      <c r="KWX480" s="701"/>
      <c r="KWY480" s="701"/>
      <c r="KWZ480" s="701"/>
      <c r="KXA480" s="701"/>
      <c r="KXB480" s="701"/>
      <c r="KXC480" s="701"/>
      <c r="KXD480" s="701"/>
      <c r="KXE480" s="701"/>
      <c r="KXF480" s="701"/>
      <c r="KXG480" s="701"/>
      <c r="KXH480" s="701"/>
      <c r="KXI480" s="701"/>
      <c r="KXJ480" s="701"/>
      <c r="KXK480" s="701"/>
      <c r="KXL480" s="701"/>
      <c r="KXM480" s="701"/>
      <c r="KXN480" s="701"/>
      <c r="KXO480" s="701"/>
      <c r="KXP480" s="701"/>
      <c r="KXQ480" s="701"/>
      <c r="KXR480" s="701"/>
      <c r="KXS480" s="701"/>
      <c r="KXT480" s="701"/>
      <c r="KXU480" s="701"/>
      <c r="KXV480" s="701"/>
      <c r="KXW480" s="701"/>
      <c r="KXX480" s="701"/>
      <c r="KXY480" s="701"/>
      <c r="KXZ480" s="701"/>
      <c r="KYA480" s="701"/>
      <c r="KYB480" s="701"/>
      <c r="KYC480" s="701"/>
      <c r="KYD480" s="701"/>
      <c r="KYE480" s="701"/>
      <c r="KYF480" s="701"/>
      <c r="KYG480" s="701"/>
      <c r="KYH480" s="701"/>
      <c r="KYI480" s="701"/>
      <c r="KYJ480" s="701"/>
      <c r="KYK480" s="701"/>
      <c r="KYL480" s="701"/>
      <c r="KYM480" s="701"/>
      <c r="KYN480" s="701"/>
      <c r="KYO480" s="701"/>
      <c r="KYP480" s="701"/>
      <c r="KYQ480" s="701"/>
      <c r="KYR480" s="701"/>
      <c r="KYS480" s="701"/>
      <c r="KYT480" s="701"/>
      <c r="KYU480" s="701"/>
      <c r="KYV480" s="701"/>
      <c r="KYW480" s="701"/>
      <c r="KYX480" s="701"/>
      <c r="KYY480" s="701"/>
      <c r="KYZ480" s="701"/>
      <c r="KZA480" s="701"/>
      <c r="KZB480" s="701"/>
      <c r="KZC480" s="701"/>
      <c r="KZD480" s="701"/>
      <c r="KZE480" s="701"/>
      <c r="KZF480" s="701"/>
      <c r="KZG480" s="701"/>
      <c r="KZH480" s="701"/>
      <c r="KZI480" s="701"/>
      <c r="KZJ480" s="701"/>
      <c r="KZK480" s="701"/>
      <c r="KZL480" s="701"/>
      <c r="KZM480" s="701"/>
      <c r="KZN480" s="701"/>
      <c r="KZO480" s="701"/>
      <c r="KZP480" s="701"/>
      <c r="KZQ480" s="701"/>
      <c r="KZR480" s="701"/>
      <c r="KZS480" s="701"/>
      <c r="KZT480" s="701"/>
      <c r="KZU480" s="701"/>
      <c r="KZV480" s="701"/>
      <c r="KZW480" s="701"/>
      <c r="KZX480" s="701"/>
      <c r="KZY480" s="701"/>
      <c r="KZZ480" s="701"/>
      <c r="LAA480" s="701"/>
      <c r="LAB480" s="701"/>
      <c r="LAC480" s="701"/>
      <c r="LAD480" s="701"/>
      <c r="LAE480" s="701"/>
      <c r="LAF480" s="701"/>
      <c r="LAG480" s="701"/>
      <c r="LAH480" s="701"/>
      <c r="LAI480" s="701"/>
      <c r="LAJ480" s="701"/>
      <c r="LAK480" s="701"/>
      <c r="LAL480" s="701"/>
      <c r="LAM480" s="701"/>
      <c r="LAN480" s="701"/>
      <c r="LAO480" s="701"/>
      <c r="LAP480" s="701"/>
      <c r="LAQ480" s="701"/>
      <c r="LAR480" s="701"/>
      <c r="LAS480" s="701"/>
      <c r="LAT480" s="701"/>
      <c r="LAU480" s="701"/>
      <c r="LAV480" s="701"/>
      <c r="LAW480" s="701"/>
      <c r="LAX480" s="701"/>
      <c r="LAY480" s="701"/>
      <c r="LAZ480" s="701"/>
      <c r="LBA480" s="701"/>
      <c r="LBB480" s="701"/>
      <c r="LBC480" s="701"/>
      <c r="LBD480" s="701"/>
      <c r="LBE480" s="701"/>
      <c r="LBF480" s="701"/>
      <c r="LBG480" s="701"/>
      <c r="LBH480" s="701"/>
      <c r="LBI480" s="701"/>
      <c r="LBJ480" s="701"/>
      <c r="LBK480" s="701"/>
      <c r="LBL480" s="701"/>
      <c r="LBM480" s="701"/>
      <c r="LBN480" s="701"/>
      <c r="LBO480" s="701"/>
      <c r="LBP480" s="701"/>
      <c r="LBQ480" s="701"/>
      <c r="LBR480" s="701"/>
      <c r="LBS480" s="701"/>
      <c r="LBT480" s="701"/>
      <c r="LBU480" s="701"/>
      <c r="LBV480" s="701"/>
      <c r="LBW480" s="701"/>
      <c r="LBX480" s="701"/>
      <c r="LBY480" s="701"/>
      <c r="LBZ480" s="701"/>
      <c r="LCA480" s="701"/>
      <c r="LCB480" s="701"/>
      <c r="LCC480" s="701"/>
      <c r="LCD480" s="701"/>
      <c r="LCE480" s="701"/>
      <c r="LCF480" s="701"/>
      <c r="LCG480" s="701"/>
      <c r="LCH480" s="701"/>
      <c r="LCI480" s="701"/>
      <c r="LCJ480" s="701"/>
      <c r="LCK480" s="701"/>
      <c r="LCL480" s="701"/>
      <c r="LCM480" s="701"/>
      <c r="LCN480" s="701"/>
      <c r="LCO480" s="701"/>
      <c r="LCP480" s="701"/>
      <c r="LCQ480" s="701"/>
      <c r="LCR480" s="701"/>
      <c r="LCS480" s="701"/>
      <c r="LCT480" s="701"/>
      <c r="LCU480" s="701"/>
      <c r="LCV480" s="701"/>
      <c r="LCW480" s="701"/>
      <c r="LCX480" s="701"/>
      <c r="LCY480" s="701"/>
      <c r="LCZ480" s="701"/>
      <c r="LDA480" s="701"/>
      <c r="LDB480" s="701"/>
      <c r="LDC480" s="701"/>
      <c r="LDD480" s="701"/>
      <c r="LDE480" s="701"/>
      <c r="LDF480" s="701"/>
      <c r="LDG480" s="701"/>
      <c r="LDH480" s="701"/>
      <c r="LDI480" s="701"/>
      <c r="LDJ480" s="701"/>
      <c r="LDK480" s="701"/>
      <c r="LDL480" s="701"/>
      <c r="LDM480" s="701"/>
      <c r="LDN480" s="701"/>
      <c r="LDO480" s="701"/>
      <c r="LDP480" s="701"/>
      <c r="LDQ480" s="701"/>
      <c r="LDR480" s="701"/>
      <c r="LDS480" s="701"/>
      <c r="LDT480" s="701"/>
      <c r="LDU480" s="701"/>
      <c r="LDV480" s="701"/>
      <c r="LDW480" s="701"/>
      <c r="LDX480" s="701"/>
      <c r="LDY480" s="701"/>
      <c r="LDZ480" s="701"/>
      <c r="LEA480" s="701"/>
      <c r="LEB480" s="701"/>
      <c r="LEC480" s="701"/>
      <c r="LED480" s="701"/>
      <c r="LEE480" s="701"/>
      <c r="LEF480" s="701"/>
      <c r="LEG480" s="701"/>
      <c r="LEH480" s="701"/>
      <c r="LEI480" s="701"/>
      <c r="LEJ480" s="701"/>
      <c r="LEK480" s="701"/>
      <c r="LEL480" s="701"/>
      <c r="LEM480" s="701"/>
      <c r="LEN480" s="701"/>
      <c r="LEO480" s="701"/>
      <c r="LEP480" s="701"/>
      <c r="LEQ480" s="701"/>
      <c r="LER480" s="701"/>
      <c r="LES480" s="701"/>
      <c r="LET480" s="701"/>
      <c r="LEU480" s="701"/>
      <c r="LEV480" s="701"/>
      <c r="LEW480" s="701"/>
      <c r="LEX480" s="701"/>
      <c r="LEY480" s="701"/>
      <c r="LEZ480" s="701"/>
      <c r="LFA480" s="701"/>
      <c r="LFB480" s="701"/>
      <c r="LFC480" s="701"/>
      <c r="LFD480" s="701"/>
      <c r="LFE480" s="701"/>
      <c r="LFF480" s="701"/>
      <c r="LFG480" s="701"/>
      <c r="LFH480" s="701"/>
      <c r="LFI480" s="701"/>
      <c r="LFJ480" s="701"/>
      <c r="LFK480" s="701"/>
      <c r="LFL480" s="701"/>
      <c r="LFM480" s="701"/>
      <c r="LFN480" s="701"/>
      <c r="LFO480" s="701"/>
      <c r="LFP480" s="701"/>
      <c r="LFQ480" s="701"/>
      <c r="LFR480" s="701"/>
      <c r="LFS480" s="701"/>
      <c r="LFT480" s="701"/>
      <c r="LFU480" s="701"/>
      <c r="LFV480" s="701"/>
      <c r="LFW480" s="701"/>
      <c r="LFX480" s="701"/>
      <c r="LFY480" s="701"/>
      <c r="LFZ480" s="701"/>
      <c r="LGA480" s="701"/>
      <c r="LGB480" s="701"/>
      <c r="LGC480" s="701"/>
      <c r="LGD480" s="701"/>
      <c r="LGE480" s="701"/>
      <c r="LGF480" s="701"/>
      <c r="LGG480" s="701"/>
      <c r="LGH480" s="701"/>
      <c r="LGI480" s="701"/>
      <c r="LGJ480" s="701"/>
      <c r="LGK480" s="701"/>
      <c r="LGL480" s="701"/>
      <c r="LGM480" s="701"/>
      <c r="LGN480" s="701"/>
      <c r="LGO480" s="701"/>
      <c r="LGP480" s="701"/>
      <c r="LGQ480" s="701"/>
      <c r="LGR480" s="701"/>
      <c r="LGS480" s="701"/>
      <c r="LGT480" s="701"/>
      <c r="LGU480" s="701"/>
      <c r="LGV480" s="701"/>
      <c r="LGW480" s="701"/>
      <c r="LGX480" s="701"/>
      <c r="LGY480" s="701"/>
      <c r="LGZ480" s="701"/>
      <c r="LHA480" s="701"/>
      <c r="LHB480" s="701"/>
      <c r="LHC480" s="701"/>
      <c r="LHD480" s="701"/>
      <c r="LHE480" s="701"/>
      <c r="LHF480" s="701"/>
      <c r="LHG480" s="701"/>
      <c r="LHH480" s="701"/>
      <c r="LHI480" s="701"/>
      <c r="LHJ480" s="701"/>
      <c r="LHK480" s="701"/>
      <c r="LHL480" s="701"/>
      <c r="LHM480" s="701"/>
      <c r="LHN480" s="701"/>
      <c r="LHO480" s="701"/>
      <c r="LHP480" s="701"/>
      <c r="LHQ480" s="701"/>
      <c r="LHR480" s="701"/>
      <c r="LHS480" s="701"/>
      <c r="LHT480" s="701"/>
      <c r="LHU480" s="701"/>
      <c r="LHV480" s="701"/>
      <c r="LHW480" s="701"/>
      <c r="LHX480" s="701"/>
      <c r="LHY480" s="701"/>
      <c r="LHZ480" s="701"/>
      <c r="LIA480" s="701"/>
      <c r="LIB480" s="701"/>
      <c r="LIC480" s="701"/>
      <c r="LID480" s="701"/>
      <c r="LIE480" s="701"/>
      <c r="LIF480" s="701"/>
      <c r="LIG480" s="701"/>
      <c r="LIH480" s="701"/>
      <c r="LII480" s="701"/>
      <c r="LIJ480" s="701"/>
      <c r="LIK480" s="701"/>
      <c r="LIL480" s="701"/>
      <c r="LIM480" s="701"/>
      <c r="LIN480" s="701"/>
      <c r="LIO480" s="701"/>
      <c r="LIP480" s="701"/>
      <c r="LIQ480" s="701"/>
      <c r="LIR480" s="701"/>
      <c r="LIS480" s="701"/>
      <c r="LIT480" s="701"/>
      <c r="LIU480" s="701"/>
      <c r="LIV480" s="701"/>
      <c r="LIW480" s="701"/>
      <c r="LIX480" s="701"/>
      <c r="LIY480" s="701"/>
      <c r="LIZ480" s="701"/>
      <c r="LJA480" s="701"/>
      <c r="LJB480" s="701"/>
      <c r="LJC480" s="701"/>
      <c r="LJD480" s="701"/>
      <c r="LJE480" s="701"/>
      <c r="LJF480" s="701"/>
      <c r="LJG480" s="701"/>
      <c r="LJH480" s="701"/>
      <c r="LJI480" s="701"/>
      <c r="LJJ480" s="701"/>
      <c r="LJK480" s="701"/>
      <c r="LJL480" s="701"/>
      <c r="LJM480" s="701"/>
      <c r="LJN480" s="701"/>
      <c r="LJO480" s="701"/>
      <c r="LJP480" s="701"/>
      <c r="LJQ480" s="701"/>
      <c r="LJR480" s="701"/>
      <c r="LJS480" s="701"/>
      <c r="LJT480" s="701"/>
      <c r="LJU480" s="701"/>
      <c r="LJV480" s="701"/>
      <c r="LJW480" s="701"/>
      <c r="LJX480" s="701"/>
      <c r="LJY480" s="701"/>
      <c r="LJZ480" s="701"/>
      <c r="LKA480" s="701"/>
      <c r="LKB480" s="701"/>
      <c r="LKC480" s="701"/>
      <c r="LKD480" s="701"/>
      <c r="LKE480" s="701"/>
      <c r="LKF480" s="701"/>
      <c r="LKG480" s="701"/>
      <c r="LKH480" s="701"/>
      <c r="LKI480" s="701"/>
      <c r="LKJ480" s="701"/>
      <c r="LKK480" s="701"/>
      <c r="LKL480" s="701"/>
      <c r="LKM480" s="701"/>
      <c r="LKN480" s="701"/>
      <c r="LKO480" s="701"/>
      <c r="LKP480" s="701"/>
      <c r="LKQ480" s="701"/>
      <c r="LKR480" s="701"/>
      <c r="LKS480" s="701"/>
      <c r="LKT480" s="701"/>
      <c r="LKU480" s="701"/>
      <c r="LKV480" s="701"/>
      <c r="LKW480" s="701"/>
      <c r="LKX480" s="701"/>
      <c r="LKY480" s="701"/>
      <c r="LKZ480" s="701"/>
      <c r="LLA480" s="701"/>
      <c r="LLB480" s="701"/>
      <c r="LLC480" s="701"/>
      <c r="LLD480" s="701"/>
      <c r="LLE480" s="701"/>
      <c r="LLF480" s="701"/>
      <c r="LLG480" s="701"/>
      <c r="LLH480" s="701"/>
      <c r="LLI480" s="701"/>
      <c r="LLJ480" s="701"/>
      <c r="LLK480" s="701"/>
      <c r="LLL480" s="701"/>
      <c r="LLM480" s="701"/>
      <c r="LLN480" s="701"/>
      <c r="LLO480" s="701"/>
      <c r="LLP480" s="701"/>
      <c r="LLQ480" s="701"/>
      <c r="LLR480" s="701"/>
      <c r="LLS480" s="701"/>
      <c r="LLT480" s="701"/>
      <c r="LLU480" s="701"/>
      <c r="LLV480" s="701"/>
      <c r="LLW480" s="701"/>
      <c r="LLX480" s="701"/>
      <c r="LLY480" s="701"/>
      <c r="LLZ480" s="701"/>
      <c r="LMA480" s="701"/>
      <c r="LMB480" s="701"/>
      <c r="LMC480" s="701"/>
      <c r="LMD480" s="701"/>
      <c r="LME480" s="701"/>
      <c r="LMF480" s="701"/>
      <c r="LMG480" s="701"/>
      <c r="LMH480" s="701"/>
      <c r="LMI480" s="701"/>
      <c r="LMJ480" s="701"/>
      <c r="LMK480" s="701"/>
      <c r="LML480" s="701"/>
      <c r="LMM480" s="701"/>
      <c r="LMN480" s="701"/>
      <c r="LMO480" s="701"/>
      <c r="LMP480" s="701"/>
      <c r="LMQ480" s="701"/>
      <c r="LMR480" s="701"/>
      <c r="LMS480" s="701"/>
      <c r="LMT480" s="701"/>
      <c r="LMU480" s="701"/>
      <c r="LMV480" s="701"/>
      <c r="LMW480" s="701"/>
      <c r="LMX480" s="701"/>
      <c r="LMY480" s="701"/>
      <c r="LMZ480" s="701"/>
      <c r="LNA480" s="701"/>
      <c r="LNB480" s="701"/>
      <c r="LNC480" s="701"/>
      <c r="LND480" s="701"/>
      <c r="LNE480" s="701"/>
      <c r="LNF480" s="701"/>
      <c r="LNG480" s="701"/>
      <c r="LNH480" s="701"/>
      <c r="LNI480" s="701"/>
      <c r="LNJ480" s="701"/>
      <c r="LNK480" s="701"/>
      <c r="LNL480" s="701"/>
      <c r="LNM480" s="701"/>
      <c r="LNN480" s="701"/>
      <c r="LNO480" s="701"/>
      <c r="LNP480" s="701"/>
      <c r="LNQ480" s="701"/>
      <c r="LNR480" s="701"/>
      <c r="LNS480" s="701"/>
      <c r="LNT480" s="701"/>
      <c r="LNU480" s="701"/>
      <c r="LNV480" s="701"/>
      <c r="LNW480" s="701"/>
      <c r="LNX480" s="701"/>
      <c r="LNY480" s="701"/>
      <c r="LNZ480" s="701"/>
      <c r="LOA480" s="701"/>
      <c r="LOB480" s="701"/>
      <c r="LOC480" s="701"/>
      <c r="LOD480" s="701"/>
      <c r="LOE480" s="701"/>
      <c r="LOF480" s="701"/>
      <c r="LOG480" s="701"/>
      <c r="LOH480" s="701"/>
      <c r="LOI480" s="701"/>
      <c r="LOJ480" s="701"/>
      <c r="LOK480" s="701"/>
      <c r="LOL480" s="701"/>
      <c r="LOM480" s="701"/>
      <c r="LON480" s="701"/>
      <c r="LOO480" s="701"/>
      <c r="LOP480" s="701"/>
      <c r="LOQ480" s="701"/>
      <c r="LOR480" s="701"/>
      <c r="LOS480" s="701"/>
      <c r="LOT480" s="701"/>
      <c r="LOU480" s="701"/>
      <c r="LOV480" s="701"/>
      <c r="LOW480" s="701"/>
      <c r="LOX480" s="701"/>
      <c r="LOY480" s="701"/>
      <c r="LOZ480" s="701"/>
      <c r="LPA480" s="701"/>
      <c r="LPB480" s="701"/>
      <c r="LPC480" s="701"/>
      <c r="LPD480" s="701"/>
      <c r="LPE480" s="701"/>
      <c r="LPF480" s="701"/>
      <c r="LPG480" s="701"/>
      <c r="LPH480" s="701"/>
      <c r="LPI480" s="701"/>
      <c r="LPJ480" s="701"/>
      <c r="LPK480" s="701"/>
      <c r="LPL480" s="701"/>
      <c r="LPM480" s="701"/>
      <c r="LPN480" s="701"/>
      <c r="LPO480" s="701"/>
      <c r="LPP480" s="701"/>
      <c r="LPQ480" s="701"/>
      <c r="LPR480" s="701"/>
      <c r="LPS480" s="701"/>
      <c r="LPT480" s="701"/>
      <c r="LPU480" s="701"/>
      <c r="LPV480" s="701"/>
      <c r="LPW480" s="701"/>
      <c r="LPX480" s="701"/>
      <c r="LPY480" s="701"/>
      <c r="LPZ480" s="701"/>
      <c r="LQA480" s="701"/>
      <c r="LQB480" s="701"/>
      <c r="LQC480" s="701"/>
      <c r="LQD480" s="701"/>
      <c r="LQE480" s="701"/>
      <c r="LQF480" s="701"/>
      <c r="LQG480" s="701"/>
      <c r="LQH480" s="701"/>
      <c r="LQI480" s="701"/>
      <c r="LQJ480" s="701"/>
      <c r="LQK480" s="701"/>
      <c r="LQL480" s="701"/>
      <c r="LQM480" s="701"/>
      <c r="LQN480" s="701"/>
      <c r="LQO480" s="701"/>
      <c r="LQP480" s="701"/>
      <c r="LQQ480" s="701"/>
      <c r="LQR480" s="701"/>
      <c r="LQS480" s="701"/>
      <c r="LQT480" s="701"/>
      <c r="LQU480" s="701"/>
      <c r="LQV480" s="701"/>
      <c r="LQW480" s="701"/>
      <c r="LQX480" s="701"/>
      <c r="LQY480" s="701"/>
      <c r="LQZ480" s="701"/>
      <c r="LRA480" s="701"/>
      <c r="LRB480" s="701"/>
      <c r="LRC480" s="701"/>
      <c r="LRD480" s="701"/>
      <c r="LRE480" s="701"/>
      <c r="LRF480" s="701"/>
      <c r="LRG480" s="701"/>
      <c r="LRH480" s="701"/>
      <c r="LRI480" s="701"/>
      <c r="LRJ480" s="701"/>
      <c r="LRK480" s="701"/>
      <c r="LRL480" s="701"/>
      <c r="LRM480" s="701"/>
      <c r="LRN480" s="701"/>
      <c r="LRO480" s="701"/>
      <c r="LRP480" s="701"/>
      <c r="LRQ480" s="701"/>
      <c r="LRR480" s="701"/>
      <c r="LRS480" s="701"/>
      <c r="LRT480" s="701"/>
      <c r="LRU480" s="701"/>
      <c r="LRV480" s="701"/>
      <c r="LRW480" s="701"/>
      <c r="LRX480" s="701"/>
      <c r="LRY480" s="701"/>
      <c r="LRZ480" s="701"/>
      <c r="LSA480" s="701"/>
      <c r="LSB480" s="701"/>
      <c r="LSC480" s="701"/>
      <c r="LSD480" s="701"/>
      <c r="LSE480" s="701"/>
      <c r="LSF480" s="701"/>
      <c r="LSG480" s="701"/>
      <c r="LSH480" s="701"/>
      <c r="LSI480" s="701"/>
      <c r="LSJ480" s="701"/>
      <c r="LSK480" s="701"/>
      <c r="LSL480" s="701"/>
      <c r="LSM480" s="701"/>
      <c r="LSN480" s="701"/>
      <c r="LSO480" s="701"/>
      <c r="LSP480" s="701"/>
      <c r="LSQ480" s="701"/>
      <c r="LSR480" s="701"/>
      <c r="LSS480" s="701"/>
      <c r="LST480" s="701"/>
      <c r="LSU480" s="701"/>
      <c r="LSV480" s="701"/>
      <c r="LSW480" s="701"/>
      <c r="LSX480" s="701"/>
      <c r="LSY480" s="701"/>
      <c r="LSZ480" s="701"/>
      <c r="LTA480" s="701"/>
      <c r="LTB480" s="701"/>
      <c r="LTC480" s="701"/>
      <c r="LTD480" s="701"/>
      <c r="LTE480" s="701"/>
      <c r="LTF480" s="701"/>
      <c r="LTG480" s="701"/>
      <c r="LTH480" s="701"/>
      <c r="LTI480" s="701"/>
      <c r="LTJ480" s="701"/>
      <c r="LTK480" s="701"/>
      <c r="LTL480" s="701"/>
      <c r="LTM480" s="701"/>
      <c r="LTN480" s="701"/>
      <c r="LTO480" s="701"/>
      <c r="LTP480" s="701"/>
      <c r="LTQ480" s="701"/>
      <c r="LTR480" s="701"/>
      <c r="LTS480" s="701"/>
      <c r="LTT480" s="701"/>
      <c r="LTU480" s="701"/>
      <c r="LTV480" s="701"/>
      <c r="LTW480" s="701"/>
      <c r="LTX480" s="701"/>
      <c r="LTY480" s="701"/>
      <c r="LTZ480" s="701"/>
      <c r="LUA480" s="701"/>
      <c r="LUB480" s="701"/>
      <c r="LUC480" s="701"/>
      <c r="LUD480" s="701"/>
      <c r="LUE480" s="701"/>
      <c r="LUF480" s="701"/>
      <c r="LUG480" s="701"/>
      <c r="LUH480" s="701"/>
      <c r="LUI480" s="701"/>
      <c r="LUJ480" s="701"/>
      <c r="LUK480" s="701"/>
      <c r="LUL480" s="701"/>
      <c r="LUM480" s="701"/>
      <c r="LUN480" s="701"/>
      <c r="LUO480" s="701"/>
      <c r="LUP480" s="701"/>
      <c r="LUQ480" s="701"/>
      <c r="LUR480" s="701"/>
      <c r="LUS480" s="701"/>
      <c r="LUT480" s="701"/>
      <c r="LUU480" s="701"/>
      <c r="LUV480" s="701"/>
      <c r="LUW480" s="701"/>
      <c r="LUX480" s="701"/>
      <c r="LUY480" s="701"/>
      <c r="LUZ480" s="701"/>
      <c r="LVA480" s="701"/>
      <c r="LVB480" s="701"/>
      <c r="LVC480" s="701"/>
      <c r="LVD480" s="701"/>
      <c r="LVE480" s="701"/>
      <c r="LVF480" s="701"/>
      <c r="LVG480" s="701"/>
      <c r="LVH480" s="701"/>
      <c r="LVI480" s="701"/>
      <c r="LVJ480" s="701"/>
      <c r="LVK480" s="701"/>
      <c r="LVL480" s="701"/>
      <c r="LVM480" s="701"/>
      <c r="LVN480" s="701"/>
      <c r="LVO480" s="701"/>
      <c r="LVP480" s="701"/>
      <c r="LVQ480" s="701"/>
      <c r="LVR480" s="701"/>
      <c r="LVS480" s="701"/>
      <c r="LVT480" s="701"/>
      <c r="LVU480" s="701"/>
      <c r="LVV480" s="701"/>
      <c r="LVW480" s="701"/>
      <c r="LVX480" s="701"/>
      <c r="LVY480" s="701"/>
      <c r="LVZ480" s="701"/>
      <c r="LWA480" s="701"/>
      <c r="LWB480" s="701"/>
      <c r="LWC480" s="701"/>
      <c r="LWD480" s="701"/>
      <c r="LWE480" s="701"/>
      <c r="LWF480" s="701"/>
      <c r="LWG480" s="701"/>
      <c r="LWH480" s="701"/>
      <c r="LWI480" s="701"/>
      <c r="LWJ480" s="701"/>
      <c r="LWK480" s="701"/>
      <c r="LWL480" s="701"/>
      <c r="LWM480" s="701"/>
      <c r="LWN480" s="701"/>
      <c r="LWO480" s="701"/>
      <c r="LWP480" s="701"/>
      <c r="LWQ480" s="701"/>
      <c r="LWR480" s="701"/>
      <c r="LWS480" s="701"/>
      <c r="LWT480" s="701"/>
      <c r="LWU480" s="701"/>
      <c r="LWV480" s="701"/>
      <c r="LWW480" s="701"/>
      <c r="LWX480" s="701"/>
      <c r="LWY480" s="701"/>
      <c r="LWZ480" s="701"/>
      <c r="LXA480" s="701"/>
      <c r="LXB480" s="701"/>
      <c r="LXC480" s="701"/>
      <c r="LXD480" s="701"/>
      <c r="LXE480" s="701"/>
      <c r="LXF480" s="701"/>
      <c r="LXG480" s="701"/>
      <c r="LXH480" s="701"/>
      <c r="LXI480" s="701"/>
      <c r="LXJ480" s="701"/>
      <c r="LXK480" s="701"/>
      <c r="LXL480" s="701"/>
      <c r="LXM480" s="701"/>
      <c r="LXN480" s="701"/>
      <c r="LXO480" s="701"/>
      <c r="LXP480" s="701"/>
      <c r="LXQ480" s="701"/>
      <c r="LXR480" s="701"/>
      <c r="LXS480" s="701"/>
      <c r="LXT480" s="701"/>
      <c r="LXU480" s="701"/>
      <c r="LXV480" s="701"/>
      <c r="LXW480" s="701"/>
      <c r="LXX480" s="701"/>
      <c r="LXY480" s="701"/>
      <c r="LXZ480" s="701"/>
      <c r="LYA480" s="701"/>
      <c r="LYB480" s="701"/>
      <c r="LYC480" s="701"/>
      <c r="LYD480" s="701"/>
      <c r="LYE480" s="701"/>
      <c r="LYF480" s="701"/>
      <c r="LYG480" s="701"/>
      <c r="LYH480" s="701"/>
      <c r="LYI480" s="701"/>
      <c r="LYJ480" s="701"/>
      <c r="LYK480" s="701"/>
      <c r="LYL480" s="701"/>
      <c r="LYM480" s="701"/>
      <c r="LYN480" s="701"/>
      <c r="LYO480" s="701"/>
      <c r="LYP480" s="701"/>
      <c r="LYQ480" s="701"/>
      <c r="LYR480" s="701"/>
      <c r="LYS480" s="701"/>
      <c r="LYT480" s="701"/>
      <c r="LYU480" s="701"/>
      <c r="LYV480" s="701"/>
      <c r="LYW480" s="701"/>
      <c r="LYX480" s="701"/>
      <c r="LYY480" s="701"/>
      <c r="LYZ480" s="701"/>
      <c r="LZA480" s="701"/>
      <c r="LZB480" s="701"/>
      <c r="LZC480" s="701"/>
      <c r="LZD480" s="701"/>
      <c r="LZE480" s="701"/>
      <c r="LZF480" s="701"/>
      <c r="LZG480" s="701"/>
      <c r="LZH480" s="701"/>
      <c r="LZI480" s="701"/>
      <c r="LZJ480" s="701"/>
      <c r="LZK480" s="701"/>
      <c r="LZL480" s="701"/>
      <c r="LZM480" s="701"/>
      <c r="LZN480" s="701"/>
      <c r="LZO480" s="701"/>
      <c r="LZP480" s="701"/>
      <c r="LZQ480" s="701"/>
      <c r="LZR480" s="701"/>
      <c r="LZS480" s="701"/>
      <c r="LZT480" s="701"/>
      <c r="LZU480" s="701"/>
      <c r="LZV480" s="701"/>
      <c r="LZW480" s="701"/>
      <c r="LZX480" s="701"/>
      <c r="LZY480" s="701"/>
      <c r="LZZ480" s="701"/>
      <c r="MAA480" s="701"/>
      <c r="MAB480" s="701"/>
      <c r="MAC480" s="701"/>
      <c r="MAD480" s="701"/>
      <c r="MAE480" s="701"/>
      <c r="MAF480" s="701"/>
      <c r="MAG480" s="701"/>
      <c r="MAH480" s="701"/>
      <c r="MAI480" s="701"/>
      <c r="MAJ480" s="701"/>
      <c r="MAK480" s="701"/>
      <c r="MAL480" s="701"/>
      <c r="MAM480" s="701"/>
      <c r="MAN480" s="701"/>
      <c r="MAO480" s="701"/>
      <c r="MAP480" s="701"/>
      <c r="MAQ480" s="701"/>
      <c r="MAR480" s="701"/>
      <c r="MAS480" s="701"/>
      <c r="MAT480" s="701"/>
      <c r="MAU480" s="701"/>
      <c r="MAV480" s="701"/>
      <c r="MAW480" s="701"/>
      <c r="MAX480" s="701"/>
      <c r="MAY480" s="701"/>
      <c r="MAZ480" s="701"/>
      <c r="MBA480" s="701"/>
      <c r="MBB480" s="701"/>
      <c r="MBC480" s="701"/>
      <c r="MBD480" s="701"/>
      <c r="MBE480" s="701"/>
      <c r="MBF480" s="701"/>
      <c r="MBG480" s="701"/>
      <c r="MBH480" s="701"/>
      <c r="MBI480" s="701"/>
      <c r="MBJ480" s="701"/>
      <c r="MBK480" s="701"/>
      <c r="MBL480" s="701"/>
      <c r="MBM480" s="701"/>
      <c r="MBN480" s="701"/>
      <c r="MBO480" s="701"/>
      <c r="MBP480" s="701"/>
      <c r="MBQ480" s="701"/>
      <c r="MBR480" s="701"/>
      <c r="MBS480" s="701"/>
      <c r="MBT480" s="701"/>
      <c r="MBU480" s="701"/>
      <c r="MBV480" s="701"/>
      <c r="MBW480" s="701"/>
      <c r="MBX480" s="701"/>
      <c r="MBY480" s="701"/>
      <c r="MBZ480" s="701"/>
      <c r="MCA480" s="701"/>
      <c r="MCB480" s="701"/>
      <c r="MCC480" s="701"/>
      <c r="MCD480" s="701"/>
      <c r="MCE480" s="701"/>
      <c r="MCF480" s="701"/>
      <c r="MCG480" s="701"/>
      <c r="MCH480" s="701"/>
      <c r="MCI480" s="701"/>
      <c r="MCJ480" s="701"/>
      <c r="MCK480" s="701"/>
      <c r="MCL480" s="701"/>
      <c r="MCM480" s="701"/>
      <c r="MCN480" s="701"/>
      <c r="MCO480" s="701"/>
      <c r="MCP480" s="701"/>
      <c r="MCQ480" s="701"/>
      <c r="MCR480" s="701"/>
      <c r="MCS480" s="701"/>
      <c r="MCT480" s="701"/>
      <c r="MCU480" s="701"/>
      <c r="MCV480" s="701"/>
      <c r="MCW480" s="701"/>
      <c r="MCX480" s="701"/>
      <c r="MCY480" s="701"/>
      <c r="MCZ480" s="701"/>
      <c r="MDA480" s="701"/>
      <c r="MDB480" s="701"/>
      <c r="MDC480" s="701"/>
      <c r="MDD480" s="701"/>
      <c r="MDE480" s="701"/>
      <c r="MDF480" s="701"/>
      <c r="MDG480" s="701"/>
      <c r="MDH480" s="701"/>
      <c r="MDI480" s="701"/>
      <c r="MDJ480" s="701"/>
      <c r="MDK480" s="701"/>
      <c r="MDL480" s="701"/>
      <c r="MDM480" s="701"/>
      <c r="MDN480" s="701"/>
      <c r="MDO480" s="701"/>
      <c r="MDP480" s="701"/>
      <c r="MDQ480" s="701"/>
      <c r="MDR480" s="701"/>
      <c r="MDS480" s="701"/>
      <c r="MDT480" s="701"/>
      <c r="MDU480" s="701"/>
      <c r="MDV480" s="701"/>
      <c r="MDW480" s="701"/>
      <c r="MDX480" s="701"/>
      <c r="MDY480" s="701"/>
      <c r="MDZ480" s="701"/>
      <c r="MEA480" s="701"/>
      <c r="MEB480" s="701"/>
      <c r="MEC480" s="701"/>
      <c r="MED480" s="701"/>
      <c r="MEE480" s="701"/>
      <c r="MEF480" s="701"/>
      <c r="MEG480" s="701"/>
      <c r="MEH480" s="701"/>
      <c r="MEI480" s="701"/>
      <c r="MEJ480" s="701"/>
      <c r="MEK480" s="701"/>
      <c r="MEL480" s="701"/>
      <c r="MEM480" s="701"/>
      <c r="MEN480" s="701"/>
      <c r="MEO480" s="701"/>
      <c r="MEP480" s="701"/>
      <c r="MEQ480" s="701"/>
      <c r="MER480" s="701"/>
      <c r="MES480" s="701"/>
      <c r="MET480" s="701"/>
      <c r="MEU480" s="701"/>
      <c r="MEV480" s="701"/>
      <c r="MEW480" s="701"/>
      <c r="MEX480" s="701"/>
      <c r="MEY480" s="701"/>
      <c r="MEZ480" s="701"/>
      <c r="MFA480" s="701"/>
      <c r="MFB480" s="701"/>
      <c r="MFC480" s="701"/>
      <c r="MFD480" s="701"/>
      <c r="MFE480" s="701"/>
      <c r="MFF480" s="701"/>
      <c r="MFG480" s="701"/>
      <c r="MFH480" s="701"/>
      <c r="MFI480" s="701"/>
      <c r="MFJ480" s="701"/>
      <c r="MFK480" s="701"/>
      <c r="MFL480" s="701"/>
      <c r="MFM480" s="701"/>
      <c r="MFN480" s="701"/>
      <c r="MFO480" s="701"/>
      <c r="MFP480" s="701"/>
      <c r="MFQ480" s="701"/>
      <c r="MFR480" s="701"/>
      <c r="MFS480" s="701"/>
      <c r="MFT480" s="701"/>
      <c r="MFU480" s="701"/>
      <c r="MFV480" s="701"/>
      <c r="MFW480" s="701"/>
      <c r="MFX480" s="701"/>
      <c r="MFY480" s="701"/>
      <c r="MFZ480" s="701"/>
      <c r="MGA480" s="701"/>
      <c r="MGB480" s="701"/>
      <c r="MGC480" s="701"/>
      <c r="MGD480" s="701"/>
      <c r="MGE480" s="701"/>
      <c r="MGF480" s="701"/>
      <c r="MGG480" s="701"/>
      <c r="MGH480" s="701"/>
      <c r="MGI480" s="701"/>
      <c r="MGJ480" s="701"/>
      <c r="MGK480" s="701"/>
      <c r="MGL480" s="701"/>
      <c r="MGM480" s="701"/>
      <c r="MGN480" s="701"/>
      <c r="MGO480" s="701"/>
      <c r="MGP480" s="701"/>
      <c r="MGQ480" s="701"/>
      <c r="MGR480" s="701"/>
      <c r="MGS480" s="701"/>
      <c r="MGT480" s="701"/>
      <c r="MGU480" s="701"/>
      <c r="MGV480" s="701"/>
      <c r="MGW480" s="701"/>
      <c r="MGX480" s="701"/>
      <c r="MGY480" s="701"/>
      <c r="MGZ480" s="701"/>
      <c r="MHA480" s="701"/>
      <c r="MHB480" s="701"/>
      <c r="MHC480" s="701"/>
      <c r="MHD480" s="701"/>
      <c r="MHE480" s="701"/>
      <c r="MHF480" s="701"/>
      <c r="MHG480" s="701"/>
      <c r="MHH480" s="701"/>
      <c r="MHI480" s="701"/>
      <c r="MHJ480" s="701"/>
      <c r="MHK480" s="701"/>
      <c r="MHL480" s="701"/>
      <c r="MHM480" s="701"/>
      <c r="MHN480" s="701"/>
      <c r="MHO480" s="701"/>
      <c r="MHP480" s="701"/>
      <c r="MHQ480" s="701"/>
      <c r="MHR480" s="701"/>
      <c r="MHS480" s="701"/>
      <c r="MHT480" s="701"/>
      <c r="MHU480" s="701"/>
      <c r="MHV480" s="701"/>
      <c r="MHW480" s="701"/>
      <c r="MHX480" s="701"/>
      <c r="MHY480" s="701"/>
      <c r="MHZ480" s="701"/>
      <c r="MIA480" s="701"/>
      <c r="MIB480" s="701"/>
      <c r="MIC480" s="701"/>
      <c r="MID480" s="701"/>
      <c r="MIE480" s="701"/>
      <c r="MIF480" s="701"/>
      <c r="MIG480" s="701"/>
      <c r="MIH480" s="701"/>
      <c r="MII480" s="701"/>
      <c r="MIJ480" s="701"/>
      <c r="MIK480" s="701"/>
      <c r="MIL480" s="701"/>
      <c r="MIM480" s="701"/>
      <c r="MIN480" s="701"/>
      <c r="MIO480" s="701"/>
      <c r="MIP480" s="701"/>
      <c r="MIQ480" s="701"/>
      <c r="MIR480" s="701"/>
      <c r="MIS480" s="701"/>
      <c r="MIT480" s="701"/>
      <c r="MIU480" s="701"/>
      <c r="MIV480" s="701"/>
      <c r="MIW480" s="701"/>
      <c r="MIX480" s="701"/>
      <c r="MIY480" s="701"/>
      <c r="MIZ480" s="701"/>
      <c r="MJA480" s="701"/>
      <c r="MJB480" s="701"/>
      <c r="MJC480" s="701"/>
      <c r="MJD480" s="701"/>
      <c r="MJE480" s="701"/>
      <c r="MJF480" s="701"/>
      <c r="MJG480" s="701"/>
      <c r="MJH480" s="701"/>
      <c r="MJI480" s="701"/>
      <c r="MJJ480" s="701"/>
      <c r="MJK480" s="701"/>
      <c r="MJL480" s="701"/>
      <c r="MJM480" s="701"/>
      <c r="MJN480" s="701"/>
      <c r="MJO480" s="701"/>
      <c r="MJP480" s="701"/>
      <c r="MJQ480" s="701"/>
      <c r="MJR480" s="701"/>
      <c r="MJS480" s="701"/>
      <c r="MJT480" s="701"/>
      <c r="MJU480" s="701"/>
      <c r="MJV480" s="701"/>
      <c r="MJW480" s="701"/>
      <c r="MJX480" s="701"/>
      <c r="MJY480" s="701"/>
      <c r="MJZ480" s="701"/>
      <c r="MKA480" s="701"/>
      <c r="MKB480" s="701"/>
      <c r="MKC480" s="701"/>
      <c r="MKD480" s="701"/>
      <c r="MKE480" s="701"/>
      <c r="MKF480" s="701"/>
      <c r="MKG480" s="701"/>
      <c r="MKH480" s="701"/>
      <c r="MKI480" s="701"/>
      <c r="MKJ480" s="701"/>
      <c r="MKK480" s="701"/>
      <c r="MKL480" s="701"/>
      <c r="MKM480" s="701"/>
      <c r="MKN480" s="701"/>
      <c r="MKO480" s="701"/>
      <c r="MKP480" s="701"/>
      <c r="MKQ480" s="701"/>
      <c r="MKR480" s="701"/>
      <c r="MKS480" s="701"/>
      <c r="MKT480" s="701"/>
      <c r="MKU480" s="701"/>
      <c r="MKV480" s="701"/>
      <c r="MKW480" s="701"/>
      <c r="MKX480" s="701"/>
      <c r="MKY480" s="701"/>
      <c r="MKZ480" s="701"/>
      <c r="MLA480" s="701"/>
      <c r="MLB480" s="701"/>
      <c r="MLC480" s="701"/>
      <c r="MLD480" s="701"/>
      <c r="MLE480" s="701"/>
      <c r="MLF480" s="701"/>
      <c r="MLG480" s="701"/>
      <c r="MLH480" s="701"/>
      <c r="MLI480" s="701"/>
      <c r="MLJ480" s="701"/>
      <c r="MLK480" s="701"/>
      <c r="MLL480" s="701"/>
      <c r="MLM480" s="701"/>
      <c r="MLN480" s="701"/>
      <c r="MLO480" s="701"/>
      <c r="MLP480" s="701"/>
      <c r="MLQ480" s="701"/>
      <c r="MLR480" s="701"/>
      <c r="MLS480" s="701"/>
      <c r="MLT480" s="701"/>
      <c r="MLU480" s="701"/>
      <c r="MLV480" s="701"/>
      <c r="MLW480" s="701"/>
      <c r="MLX480" s="701"/>
      <c r="MLY480" s="701"/>
      <c r="MLZ480" s="701"/>
      <c r="MMA480" s="701"/>
      <c r="MMB480" s="701"/>
      <c r="MMC480" s="701"/>
      <c r="MMD480" s="701"/>
      <c r="MME480" s="701"/>
      <c r="MMF480" s="701"/>
      <c r="MMG480" s="701"/>
      <c r="MMH480" s="701"/>
      <c r="MMI480" s="701"/>
      <c r="MMJ480" s="701"/>
      <c r="MMK480" s="701"/>
      <c r="MML480" s="701"/>
      <c r="MMM480" s="701"/>
      <c r="MMN480" s="701"/>
      <c r="MMO480" s="701"/>
      <c r="MMP480" s="701"/>
      <c r="MMQ480" s="701"/>
      <c r="MMR480" s="701"/>
      <c r="MMS480" s="701"/>
      <c r="MMT480" s="701"/>
      <c r="MMU480" s="701"/>
      <c r="MMV480" s="701"/>
      <c r="MMW480" s="701"/>
      <c r="MMX480" s="701"/>
      <c r="MMY480" s="701"/>
      <c r="MMZ480" s="701"/>
      <c r="MNA480" s="701"/>
      <c r="MNB480" s="701"/>
      <c r="MNC480" s="701"/>
      <c r="MND480" s="701"/>
      <c r="MNE480" s="701"/>
      <c r="MNF480" s="701"/>
      <c r="MNG480" s="701"/>
      <c r="MNH480" s="701"/>
      <c r="MNI480" s="701"/>
      <c r="MNJ480" s="701"/>
      <c r="MNK480" s="701"/>
      <c r="MNL480" s="701"/>
      <c r="MNM480" s="701"/>
      <c r="MNN480" s="701"/>
      <c r="MNO480" s="701"/>
      <c r="MNP480" s="701"/>
      <c r="MNQ480" s="701"/>
      <c r="MNR480" s="701"/>
      <c r="MNS480" s="701"/>
      <c r="MNT480" s="701"/>
      <c r="MNU480" s="701"/>
      <c r="MNV480" s="701"/>
      <c r="MNW480" s="701"/>
      <c r="MNX480" s="701"/>
      <c r="MNY480" s="701"/>
      <c r="MNZ480" s="701"/>
      <c r="MOA480" s="701"/>
      <c r="MOB480" s="701"/>
      <c r="MOC480" s="701"/>
      <c r="MOD480" s="701"/>
      <c r="MOE480" s="701"/>
      <c r="MOF480" s="701"/>
      <c r="MOG480" s="701"/>
      <c r="MOH480" s="701"/>
      <c r="MOI480" s="701"/>
      <c r="MOJ480" s="701"/>
      <c r="MOK480" s="701"/>
      <c r="MOL480" s="701"/>
      <c r="MOM480" s="701"/>
      <c r="MON480" s="701"/>
      <c r="MOO480" s="701"/>
      <c r="MOP480" s="701"/>
      <c r="MOQ480" s="701"/>
      <c r="MOR480" s="701"/>
      <c r="MOS480" s="701"/>
      <c r="MOT480" s="701"/>
      <c r="MOU480" s="701"/>
      <c r="MOV480" s="701"/>
      <c r="MOW480" s="701"/>
      <c r="MOX480" s="701"/>
      <c r="MOY480" s="701"/>
      <c r="MOZ480" s="701"/>
      <c r="MPA480" s="701"/>
      <c r="MPB480" s="701"/>
      <c r="MPC480" s="701"/>
      <c r="MPD480" s="701"/>
      <c r="MPE480" s="701"/>
      <c r="MPF480" s="701"/>
      <c r="MPG480" s="701"/>
      <c r="MPH480" s="701"/>
      <c r="MPI480" s="701"/>
      <c r="MPJ480" s="701"/>
      <c r="MPK480" s="701"/>
      <c r="MPL480" s="701"/>
      <c r="MPM480" s="701"/>
      <c r="MPN480" s="701"/>
      <c r="MPO480" s="701"/>
      <c r="MPP480" s="701"/>
      <c r="MPQ480" s="701"/>
      <c r="MPR480" s="701"/>
      <c r="MPS480" s="701"/>
      <c r="MPT480" s="701"/>
      <c r="MPU480" s="701"/>
      <c r="MPV480" s="701"/>
      <c r="MPW480" s="701"/>
      <c r="MPX480" s="701"/>
      <c r="MPY480" s="701"/>
      <c r="MPZ480" s="701"/>
      <c r="MQA480" s="701"/>
      <c r="MQB480" s="701"/>
      <c r="MQC480" s="701"/>
      <c r="MQD480" s="701"/>
      <c r="MQE480" s="701"/>
      <c r="MQF480" s="701"/>
      <c r="MQG480" s="701"/>
      <c r="MQH480" s="701"/>
      <c r="MQI480" s="701"/>
      <c r="MQJ480" s="701"/>
      <c r="MQK480" s="701"/>
      <c r="MQL480" s="701"/>
      <c r="MQM480" s="701"/>
      <c r="MQN480" s="701"/>
      <c r="MQO480" s="701"/>
      <c r="MQP480" s="701"/>
      <c r="MQQ480" s="701"/>
      <c r="MQR480" s="701"/>
      <c r="MQS480" s="701"/>
      <c r="MQT480" s="701"/>
      <c r="MQU480" s="701"/>
      <c r="MQV480" s="701"/>
      <c r="MQW480" s="701"/>
      <c r="MQX480" s="701"/>
      <c r="MQY480" s="701"/>
      <c r="MQZ480" s="701"/>
      <c r="MRA480" s="701"/>
      <c r="MRB480" s="701"/>
      <c r="MRC480" s="701"/>
      <c r="MRD480" s="701"/>
      <c r="MRE480" s="701"/>
      <c r="MRF480" s="701"/>
      <c r="MRG480" s="701"/>
      <c r="MRH480" s="701"/>
      <c r="MRI480" s="701"/>
      <c r="MRJ480" s="701"/>
      <c r="MRK480" s="701"/>
      <c r="MRL480" s="701"/>
      <c r="MRM480" s="701"/>
      <c r="MRN480" s="701"/>
      <c r="MRO480" s="701"/>
      <c r="MRP480" s="701"/>
      <c r="MRQ480" s="701"/>
      <c r="MRR480" s="701"/>
      <c r="MRS480" s="701"/>
      <c r="MRT480" s="701"/>
      <c r="MRU480" s="701"/>
      <c r="MRV480" s="701"/>
      <c r="MRW480" s="701"/>
      <c r="MRX480" s="701"/>
      <c r="MRY480" s="701"/>
      <c r="MRZ480" s="701"/>
      <c r="MSA480" s="701"/>
      <c r="MSB480" s="701"/>
      <c r="MSC480" s="701"/>
      <c r="MSD480" s="701"/>
      <c r="MSE480" s="701"/>
      <c r="MSF480" s="701"/>
      <c r="MSG480" s="701"/>
      <c r="MSH480" s="701"/>
      <c r="MSI480" s="701"/>
      <c r="MSJ480" s="701"/>
      <c r="MSK480" s="701"/>
      <c r="MSL480" s="701"/>
      <c r="MSM480" s="701"/>
      <c r="MSN480" s="701"/>
      <c r="MSO480" s="701"/>
      <c r="MSP480" s="701"/>
      <c r="MSQ480" s="701"/>
      <c r="MSR480" s="701"/>
      <c r="MSS480" s="701"/>
      <c r="MST480" s="701"/>
      <c r="MSU480" s="701"/>
      <c r="MSV480" s="701"/>
      <c r="MSW480" s="701"/>
      <c r="MSX480" s="701"/>
      <c r="MSY480" s="701"/>
      <c r="MSZ480" s="701"/>
      <c r="MTA480" s="701"/>
      <c r="MTB480" s="701"/>
      <c r="MTC480" s="701"/>
      <c r="MTD480" s="701"/>
      <c r="MTE480" s="701"/>
      <c r="MTF480" s="701"/>
      <c r="MTG480" s="701"/>
      <c r="MTH480" s="701"/>
      <c r="MTI480" s="701"/>
      <c r="MTJ480" s="701"/>
      <c r="MTK480" s="701"/>
      <c r="MTL480" s="701"/>
      <c r="MTM480" s="701"/>
      <c r="MTN480" s="701"/>
      <c r="MTO480" s="701"/>
      <c r="MTP480" s="701"/>
      <c r="MTQ480" s="701"/>
      <c r="MTR480" s="701"/>
      <c r="MTS480" s="701"/>
      <c r="MTT480" s="701"/>
      <c r="MTU480" s="701"/>
      <c r="MTV480" s="701"/>
      <c r="MTW480" s="701"/>
      <c r="MTX480" s="701"/>
      <c r="MTY480" s="701"/>
      <c r="MTZ480" s="701"/>
      <c r="MUA480" s="701"/>
      <c r="MUB480" s="701"/>
      <c r="MUC480" s="701"/>
      <c r="MUD480" s="701"/>
      <c r="MUE480" s="701"/>
      <c r="MUF480" s="701"/>
      <c r="MUG480" s="701"/>
      <c r="MUH480" s="701"/>
      <c r="MUI480" s="701"/>
      <c r="MUJ480" s="701"/>
      <c r="MUK480" s="701"/>
      <c r="MUL480" s="701"/>
      <c r="MUM480" s="701"/>
      <c r="MUN480" s="701"/>
      <c r="MUO480" s="701"/>
      <c r="MUP480" s="701"/>
      <c r="MUQ480" s="701"/>
      <c r="MUR480" s="701"/>
      <c r="MUS480" s="701"/>
      <c r="MUT480" s="701"/>
      <c r="MUU480" s="701"/>
      <c r="MUV480" s="701"/>
      <c r="MUW480" s="701"/>
      <c r="MUX480" s="701"/>
      <c r="MUY480" s="701"/>
      <c r="MUZ480" s="701"/>
      <c r="MVA480" s="701"/>
      <c r="MVB480" s="701"/>
      <c r="MVC480" s="701"/>
      <c r="MVD480" s="701"/>
      <c r="MVE480" s="701"/>
      <c r="MVF480" s="701"/>
      <c r="MVG480" s="701"/>
      <c r="MVH480" s="701"/>
      <c r="MVI480" s="701"/>
      <c r="MVJ480" s="701"/>
      <c r="MVK480" s="701"/>
      <c r="MVL480" s="701"/>
      <c r="MVM480" s="701"/>
      <c r="MVN480" s="701"/>
      <c r="MVO480" s="701"/>
      <c r="MVP480" s="701"/>
      <c r="MVQ480" s="701"/>
      <c r="MVR480" s="701"/>
      <c r="MVS480" s="701"/>
      <c r="MVT480" s="701"/>
      <c r="MVU480" s="701"/>
      <c r="MVV480" s="701"/>
      <c r="MVW480" s="701"/>
      <c r="MVX480" s="701"/>
      <c r="MVY480" s="701"/>
      <c r="MVZ480" s="701"/>
      <c r="MWA480" s="701"/>
      <c r="MWB480" s="701"/>
      <c r="MWC480" s="701"/>
      <c r="MWD480" s="701"/>
      <c r="MWE480" s="701"/>
      <c r="MWF480" s="701"/>
      <c r="MWG480" s="701"/>
      <c r="MWH480" s="701"/>
      <c r="MWI480" s="701"/>
      <c r="MWJ480" s="701"/>
      <c r="MWK480" s="701"/>
      <c r="MWL480" s="701"/>
      <c r="MWM480" s="701"/>
      <c r="MWN480" s="701"/>
      <c r="MWO480" s="701"/>
      <c r="MWP480" s="701"/>
      <c r="MWQ480" s="701"/>
      <c r="MWR480" s="701"/>
      <c r="MWS480" s="701"/>
      <c r="MWT480" s="701"/>
      <c r="MWU480" s="701"/>
      <c r="MWV480" s="701"/>
      <c r="MWW480" s="701"/>
      <c r="MWX480" s="701"/>
      <c r="MWY480" s="701"/>
      <c r="MWZ480" s="701"/>
      <c r="MXA480" s="701"/>
      <c r="MXB480" s="701"/>
      <c r="MXC480" s="701"/>
      <c r="MXD480" s="701"/>
      <c r="MXE480" s="701"/>
      <c r="MXF480" s="701"/>
      <c r="MXG480" s="701"/>
      <c r="MXH480" s="701"/>
      <c r="MXI480" s="701"/>
      <c r="MXJ480" s="701"/>
      <c r="MXK480" s="701"/>
      <c r="MXL480" s="701"/>
      <c r="MXM480" s="701"/>
      <c r="MXN480" s="701"/>
      <c r="MXO480" s="701"/>
      <c r="MXP480" s="701"/>
      <c r="MXQ480" s="701"/>
      <c r="MXR480" s="701"/>
      <c r="MXS480" s="701"/>
      <c r="MXT480" s="701"/>
      <c r="MXU480" s="701"/>
      <c r="MXV480" s="701"/>
      <c r="MXW480" s="701"/>
      <c r="MXX480" s="701"/>
      <c r="MXY480" s="701"/>
      <c r="MXZ480" s="701"/>
      <c r="MYA480" s="701"/>
      <c r="MYB480" s="701"/>
      <c r="MYC480" s="701"/>
      <c r="MYD480" s="701"/>
      <c r="MYE480" s="701"/>
      <c r="MYF480" s="701"/>
      <c r="MYG480" s="701"/>
      <c r="MYH480" s="701"/>
      <c r="MYI480" s="701"/>
      <c r="MYJ480" s="701"/>
      <c r="MYK480" s="701"/>
      <c r="MYL480" s="701"/>
      <c r="MYM480" s="701"/>
      <c r="MYN480" s="701"/>
      <c r="MYO480" s="701"/>
      <c r="MYP480" s="701"/>
      <c r="MYQ480" s="701"/>
      <c r="MYR480" s="701"/>
      <c r="MYS480" s="701"/>
      <c r="MYT480" s="701"/>
      <c r="MYU480" s="701"/>
      <c r="MYV480" s="701"/>
      <c r="MYW480" s="701"/>
      <c r="MYX480" s="701"/>
      <c r="MYY480" s="701"/>
      <c r="MYZ480" s="701"/>
      <c r="MZA480" s="701"/>
      <c r="MZB480" s="701"/>
      <c r="MZC480" s="701"/>
      <c r="MZD480" s="701"/>
      <c r="MZE480" s="701"/>
      <c r="MZF480" s="701"/>
      <c r="MZG480" s="701"/>
      <c r="MZH480" s="701"/>
      <c r="MZI480" s="701"/>
      <c r="MZJ480" s="701"/>
      <c r="MZK480" s="701"/>
      <c r="MZL480" s="701"/>
      <c r="MZM480" s="701"/>
      <c r="MZN480" s="701"/>
      <c r="MZO480" s="701"/>
      <c r="MZP480" s="701"/>
      <c r="MZQ480" s="701"/>
      <c r="MZR480" s="701"/>
      <c r="MZS480" s="701"/>
      <c r="MZT480" s="701"/>
      <c r="MZU480" s="701"/>
      <c r="MZV480" s="701"/>
      <c r="MZW480" s="701"/>
      <c r="MZX480" s="701"/>
      <c r="MZY480" s="701"/>
      <c r="MZZ480" s="701"/>
      <c r="NAA480" s="701"/>
      <c r="NAB480" s="701"/>
      <c r="NAC480" s="701"/>
      <c r="NAD480" s="701"/>
      <c r="NAE480" s="701"/>
      <c r="NAF480" s="701"/>
      <c r="NAG480" s="701"/>
      <c r="NAH480" s="701"/>
      <c r="NAI480" s="701"/>
      <c r="NAJ480" s="701"/>
      <c r="NAK480" s="701"/>
      <c r="NAL480" s="701"/>
      <c r="NAM480" s="701"/>
      <c r="NAN480" s="701"/>
      <c r="NAO480" s="701"/>
      <c r="NAP480" s="701"/>
      <c r="NAQ480" s="701"/>
      <c r="NAR480" s="701"/>
      <c r="NAS480" s="701"/>
      <c r="NAT480" s="701"/>
      <c r="NAU480" s="701"/>
      <c r="NAV480" s="701"/>
      <c r="NAW480" s="701"/>
      <c r="NAX480" s="701"/>
      <c r="NAY480" s="701"/>
      <c r="NAZ480" s="701"/>
      <c r="NBA480" s="701"/>
      <c r="NBB480" s="701"/>
      <c r="NBC480" s="701"/>
      <c r="NBD480" s="701"/>
      <c r="NBE480" s="701"/>
      <c r="NBF480" s="701"/>
      <c r="NBG480" s="701"/>
      <c r="NBH480" s="701"/>
      <c r="NBI480" s="701"/>
      <c r="NBJ480" s="701"/>
      <c r="NBK480" s="701"/>
      <c r="NBL480" s="701"/>
      <c r="NBM480" s="701"/>
      <c r="NBN480" s="701"/>
      <c r="NBO480" s="701"/>
      <c r="NBP480" s="701"/>
      <c r="NBQ480" s="701"/>
      <c r="NBR480" s="701"/>
      <c r="NBS480" s="701"/>
      <c r="NBT480" s="701"/>
      <c r="NBU480" s="701"/>
      <c r="NBV480" s="701"/>
      <c r="NBW480" s="701"/>
      <c r="NBX480" s="701"/>
      <c r="NBY480" s="701"/>
      <c r="NBZ480" s="701"/>
      <c r="NCA480" s="701"/>
      <c r="NCB480" s="701"/>
      <c r="NCC480" s="701"/>
      <c r="NCD480" s="701"/>
      <c r="NCE480" s="701"/>
      <c r="NCF480" s="701"/>
      <c r="NCG480" s="701"/>
      <c r="NCH480" s="701"/>
      <c r="NCI480" s="701"/>
      <c r="NCJ480" s="701"/>
      <c r="NCK480" s="701"/>
      <c r="NCL480" s="701"/>
      <c r="NCM480" s="701"/>
      <c r="NCN480" s="701"/>
      <c r="NCO480" s="701"/>
      <c r="NCP480" s="701"/>
      <c r="NCQ480" s="701"/>
      <c r="NCR480" s="701"/>
      <c r="NCS480" s="701"/>
      <c r="NCT480" s="701"/>
      <c r="NCU480" s="701"/>
      <c r="NCV480" s="701"/>
      <c r="NCW480" s="701"/>
      <c r="NCX480" s="701"/>
      <c r="NCY480" s="701"/>
      <c r="NCZ480" s="701"/>
      <c r="NDA480" s="701"/>
      <c r="NDB480" s="701"/>
      <c r="NDC480" s="701"/>
      <c r="NDD480" s="701"/>
      <c r="NDE480" s="701"/>
      <c r="NDF480" s="701"/>
      <c r="NDG480" s="701"/>
      <c r="NDH480" s="701"/>
      <c r="NDI480" s="701"/>
      <c r="NDJ480" s="701"/>
      <c r="NDK480" s="701"/>
      <c r="NDL480" s="701"/>
      <c r="NDM480" s="701"/>
      <c r="NDN480" s="701"/>
      <c r="NDO480" s="701"/>
      <c r="NDP480" s="701"/>
      <c r="NDQ480" s="701"/>
      <c r="NDR480" s="701"/>
      <c r="NDS480" s="701"/>
      <c r="NDT480" s="701"/>
      <c r="NDU480" s="701"/>
      <c r="NDV480" s="701"/>
      <c r="NDW480" s="701"/>
      <c r="NDX480" s="701"/>
      <c r="NDY480" s="701"/>
      <c r="NDZ480" s="701"/>
      <c r="NEA480" s="701"/>
      <c r="NEB480" s="701"/>
      <c r="NEC480" s="701"/>
      <c r="NED480" s="701"/>
      <c r="NEE480" s="701"/>
      <c r="NEF480" s="701"/>
      <c r="NEG480" s="701"/>
      <c r="NEH480" s="701"/>
      <c r="NEI480" s="701"/>
      <c r="NEJ480" s="701"/>
      <c r="NEK480" s="701"/>
      <c r="NEL480" s="701"/>
      <c r="NEM480" s="701"/>
      <c r="NEN480" s="701"/>
      <c r="NEO480" s="701"/>
      <c r="NEP480" s="701"/>
      <c r="NEQ480" s="701"/>
      <c r="NER480" s="701"/>
      <c r="NES480" s="701"/>
      <c r="NET480" s="701"/>
      <c r="NEU480" s="701"/>
      <c r="NEV480" s="701"/>
      <c r="NEW480" s="701"/>
      <c r="NEX480" s="701"/>
      <c r="NEY480" s="701"/>
      <c r="NEZ480" s="701"/>
      <c r="NFA480" s="701"/>
      <c r="NFB480" s="701"/>
      <c r="NFC480" s="701"/>
      <c r="NFD480" s="701"/>
      <c r="NFE480" s="701"/>
      <c r="NFF480" s="701"/>
      <c r="NFG480" s="701"/>
      <c r="NFH480" s="701"/>
      <c r="NFI480" s="701"/>
      <c r="NFJ480" s="701"/>
      <c r="NFK480" s="701"/>
      <c r="NFL480" s="701"/>
      <c r="NFM480" s="701"/>
      <c r="NFN480" s="701"/>
      <c r="NFO480" s="701"/>
      <c r="NFP480" s="701"/>
      <c r="NFQ480" s="701"/>
      <c r="NFR480" s="701"/>
      <c r="NFS480" s="701"/>
      <c r="NFT480" s="701"/>
      <c r="NFU480" s="701"/>
      <c r="NFV480" s="701"/>
      <c r="NFW480" s="701"/>
      <c r="NFX480" s="701"/>
      <c r="NFY480" s="701"/>
      <c r="NFZ480" s="701"/>
      <c r="NGA480" s="701"/>
      <c r="NGB480" s="701"/>
      <c r="NGC480" s="701"/>
      <c r="NGD480" s="701"/>
      <c r="NGE480" s="701"/>
      <c r="NGF480" s="701"/>
      <c r="NGG480" s="701"/>
      <c r="NGH480" s="701"/>
      <c r="NGI480" s="701"/>
      <c r="NGJ480" s="701"/>
      <c r="NGK480" s="701"/>
      <c r="NGL480" s="701"/>
      <c r="NGM480" s="701"/>
      <c r="NGN480" s="701"/>
      <c r="NGO480" s="701"/>
      <c r="NGP480" s="701"/>
      <c r="NGQ480" s="701"/>
      <c r="NGR480" s="701"/>
      <c r="NGS480" s="701"/>
      <c r="NGT480" s="701"/>
      <c r="NGU480" s="701"/>
      <c r="NGV480" s="701"/>
      <c r="NGW480" s="701"/>
      <c r="NGX480" s="701"/>
      <c r="NGY480" s="701"/>
      <c r="NGZ480" s="701"/>
      <c r="NHA480" s="701"/>
      <c r="NHB480" s="701"/>
      <c r="NHC480" s="701"/>
      <c r="NHD480" s="701"/>
      <c r="NHE480" s="701"/>
      <c r="NHF480" s="701"/>
      <c r="NHG480" s="701"/>
      <c r="NHH480" s="701"/>
      <c r="NHI480" s="701"/>
      <c r="NHJ480" s="701"/>
      <c r="NHK480" s="701"/>
      <c r="NHL480" s="701"/>
      <c r="NHM480" s="701"/>
      <c r="NHN480" s="701"/>
      <c r="NHO480" s="701"/>
      <c r="NHP480" s="701"/>
      <c r="NHQ480" s="701"/>
      <c r="NHR480" s="701"/>
      <c r="NHS480" s="701"/>
      <c r="NHT480" s="701"/>
      <c r="NHU480" s="701"/>
      <c r="NHV480" s="701"/>
      <c r="NHW480" s="701"/>
      <c r="NHX480" s="701"/>
      <c r="NHY480" s="701"/>
      <c r="NHZ480" s="701"/>
      <c r="NIA480" s="701"/>
      <c r="NIB480" s="701"/>
      <c r="NIC480" s="701"/>
      <c r="NID480" s="701"/>
      <c r="NIE480" s="701"/>
      <c r="NIF480" s="701"/>
      <c r="NIG480" s="701"/>
      <c r="NIH480" s="701"/>
      <c r="NII480" s="701"/>
      <c r="NIJ480" s="701"/>
      <c r="NIK480" s="701"/>
      <c r="NIL480" s="701"/>
      <c r="NIM480" s="701"/>
      <c r="NIN480" s="701"/>
      <c r="NIO480" s="701"/>
      <c r="NIP480" s="701"/>
      <c r="NIQ480" s="701"/>
      <c r="NIR480" s="701"/>
      <c r="NIS480" s="701"/>
      <c r="NIT480" s="701"/>
      <c r="NIU480" s="701"/>
      <c r="NIV480" s="701"/>
      <c r="NIW480" s="701"/>
      <c r="NIX480" s="701"/>
      <c r="NIY480" s="701"/>
      <c r="NIZ480" s="701"/>
      <c r="NJA480" s="701"/>
      <c r="NJB480" s="701"/>
      <c r="NJC480" s="701"/>
      <c r="NJD480" s="701"/>
      <c r="NJE480" s="701"/>
      <c r="NJF480" s="701"/>
      <c r="NJG480" s="701"/>
      <c r="NJH480" s="701"/>
      <c r="NJI480" s="701"/>
      <c r="NJJ480" s="701"/>
      <c r="NJK480" s="701"/>
      <c r="NJL480" s="701"/>
      <c r="NJM480" s="701"/>
      <c r="NJN480" s="701"/>
      <c r="NJO480" s="701"/>
      <c r="NJP480" s="701"/>
      <c r="NJQ480" s="701"/>
      <c r="NJR480" s="701"/>
      <c r="NJS480" s="701"/>
      <c r="NJT480" s="701"/>
      <c r="NJU480" s="701"/>
      <c r="NJV480" s="701"/>
      <c r="NJW480" s="701"/>
      <c r="NJX480" s="701"/>
      <c r="NJY480" s="701"/>
      <c r="NJZ480" s="701"/>
      <c r="NKA480" s="701"/>
      <c r="NKB480" s="701"/>
      <c r="NKC480" s="701"/>
      <c r="NKD480" s="701"/>
      <c r="NKE480" s="701"/>
      <c r="NKF480" s="701"/>
      <c r="NKG480" s="701"/>
      <c r="NKH480" s="701"/>
      <c r="NKI480" s="701"/>
      <c r="NKJ480" s="701"/>
      <c r="NKK480" s="701"/>
      <c r="NKL480" s="701"/>
      <c r="NKM480" s="701"/>
      <c r="NKN480" s="701"/>
      <c r="NKO480" s="701"/>
      <c r="NKP480" s="701"/>
      <c r="NKQ480" s="701"/>
      <c r="NKR480" s="701"/>
      <c r="NKS480" s="701"/>
      <c r="NKT480" s="701"/>
      <c r="NKU480" s="701"/>
      <c r="NKV480" s="701"/>
      <c r="NKW480" s="701"/>
      <c r="NKX480" s="701"/>
      <c r="NKY480" s="701"/>
      <c r="NKZ480" s="701"/>
      <c r="NLA480" s="701"/>
      <c r="NLB480" s="701"/>
      <c r="NLC480" s="701"/>
      <c r="NLD480" s="701"/>
      <c r="NLE480" s="701"/>
      <c r="NLF480" s="701"/>
      <c r="NLG480" s="701"/>
      <c r="NLH480" s="701"/>
      <c r="NLI480" s="701"/>
      <c r="NLJ480" s="701"/>
      <c r="NLK480" s="701"/>
      <c r="NLL480" s="701"/>
      <c r="NLM480" s="701"/>
      <c r="NLN480" s="701"/>
      <c r="NLO480" s="701"/>
      <c r="NLP480" s="701"/>
      <c r="NLQ480" s="701"/>
      <c r="NLR480" s="701"/>
      <c r="NLS480" s="701"/>
      <c r="NLT480" s="701"/>
      <c r="NLU480" s="701"/>
      <c r="NLV480" s="701"/>
      <c r="NLW480" s="701"/>
      <c r="NLX480" s="701"/>
      <c r="NLY480" s="701"/>
      <c r="NLZ480" s="701"/>
      <c r="NMA480" s="701"/>
      <c r="NMB480" s="701"/>
      <c r="NMC480" s="701"/>
      <c r="NMD480" s="701"/>
      <c r="NME480" s="701"/>
      <c r="NMF480" s="701"/>
      <c r="NMG480" s="701"/>
      <c r="NMH480" s="701"/>
      <c r="NMI480" s="701"/>
      <c r="NMJ480" s="701"/>
      <c r="NMK480" s="701"/>
      <c r="NML480" s="701"/>
      <c r="NMM480" s="701"/>
      <c r="NMN480" s="701"/>
      <c r="NMO480" s="701"/>
      <c r="NMP480" s="701"/>
      <c r="NMQ480" s="701"/>
      <c r="NMR480" s="701"/>
      <c r="NMS480" s="701"/>
      <c r="NMT480" s="701"/>
      <c r="NMU480" s="701"/>
      <c r="NMV480" s="701"/>
      <c r="NMW480" s="701"/>
      <c r="NMX480" s="701"/>
      <c r="NMY480" s="701"/>
      <c r="NMZ480" s="701"/>
      <c r="NNA480" s="701"/>
      <c r="NNB480" s="701"/>
      <c r="NNC480" s="701"/>
      <c r="NND480" s="701"/>
      <c r="NNE480" s="701"/>
      <c r="NNF480" s="701"/>
      <c r="NNG480" s="701"/>
      <c r="NNH480" s="701"/>
      <c r="NNI480" s="701"/>
      <c r="NNJ480" s="701"/>
      <c r="NNK480" s="701"/>
      <c r="NNL480" s="701"/>
      <c r="NNM480" s="701"/>
      <c r="NNN480" s="701"/>
      <c r="NNO480" s="701"/>
      <c r="NNP480" s="701"/>
      <c r="NNQ480" s="701"/>
      <c r="NNR480" s="701"/>
      <c r="NNS480" s="701"/>
      <c r="NNT480" s="701"/>
      <c r="NNU480" s="701"/>
      <c r="NNV480" s="701"/>
      <c r="NNW480" s="701"/>
      <c r="NNX480" s="701"/>
      <c r="NNY480" s="701"/>
      <c r="NNZ480" s="701"/>
      <c r="NOA480" s="701"/>
      <c r="NOB480" s="701"/>
      <c r="NOC480" s="701"/>
      <c r="NOD480" s="701"/>
      <c r="NOE480" s="701"/>
      <c r="NOF480" s="701"/>
      <c r="NOG480" s="701"/>
      <c r="NOH480" s="701"/>
      <c r="NOI480" s="701"/>
      <c r="NOJ480" s="701"/>
      <c r="NOK480" s="701"/>
      <c r="NOL480" s="701"/>
      <c r="NOM480" s="701"/>
      <c r="NON480" s="701"/>
      <c r="NOO480" s="701"/>
      <c r="NOP480" s="701"/>
      <c r="NOQ480" s="701"/>
      <c r="NOR480" s="701"/>
      <c r="NOS480" s="701"/>
      <c r="NOT480" s="701"/>
      <c r="NOU480" s="701"/>
      <c r="NOV480" s="701"/>
      <c r="NOW480" s="701"/>
      <c r="NOX480" s="701"/>
      <c r="NOY480" s="701"/>
      <c r="NOZ480" s="701"/>
      <c r="NPA480" s="701"/>
      <c r="NPB480" s="701"/>
      <c r="NPC480" s="701"/>
      <c r="NPD480" s="701"/>
      <c r="NPE480" s="701"/>
      <c r="NPF480" s="701"/>
      <c r="NPG480" s="701"/>
      <c r="NPH480" s="701"/>
      <c r="NPI480" s="701"/>
      <c r="NPJ480" s="701"/>
      <c r="NPK480" s="701"/>
      <c r="NPL480" s="701"/>
      <c r="NPM480" s="701"/>
      <c r="NPN480" s="701"/>
      <c r="NPO480" s="701"/>
      <c r="NPP480" s="701"/>
      <c r="NPQ480" s="701"/>
      <c r="NPR480" s="701"/>
      <c r="NPS480" s="701"/>
      <c r="NPT480" s="701"/>
      <c r="NPU480" s="701"/>
      <c r="NPV480" s="701"/>
      <c r="NPW480" s="701"/>
      <c r="NPX480" s="701"/>
      <c r="NPY480" s="701"/>
      <c r="NPZ480" s="701"/>
      <c r="NQA480" s="701"/>
      <c r="NQB480" s="701"/>
      <c r="NQC480" s="701"/>
      <c r="NQD480" s="701"/>
      <c r="NQE480" s="701"/>
      <c r="NQF480" s="701"/>
      <c r="NQG480" s="701"/>
      <c r="NQH480" s="701"/>
      <c r="NQI480" s="701"/>
      <c r="NQJ480" s="701"/>
      <c r="NQK480" s="701"/>
      <c r="NQL480" s="701"/>
      <c r="NQM480" s="701"/>
      <c r="NQN480" s="701"/>
      <c r="NQO480" s="701"/>
      <c r="NQP480" s="701"/>
      <c r="NQQ480" s="701"/>
      <c r="NQR480" s="701"/>
      <c r="NQS480" s="701"/>
      <c r="NQT480" s="701"/>
      <c r="NQU480" s="701"/>
      <c r="NQV480" s="701"/>
      <c r="NQW480" s="701"/>
      <c r="NQX480" s="701"/>
      <c r="NQY480" s="701"/>
      <c r="NQZ480" s="701"/>
      <c r="NRA480" s="701"/>
      <c r="NRB480" s="701"/>
      <c r="NRC480" s="701"/>
      <c r="NRD480" s="701"/>
      <c r="NRE480" s="701"/>
      <c r="NRF480" s="701"/>
      <c r="NRG480" s="701"/>
      <c r="NRH480" s="701"/>
      <c r="NRI480" s="701"/>
      <c r="NRJ480" s="701"/>
      <c r="NRK480" s="701"/>
      <c r="NRL480" s="701"/>
      <c r="NRM480" s="701"/>
      <c r="NRN480" s="701"/>
      <c r="NRO480" s="701"/>
      <c r="NRP480" s="701"/>
      <c r="NRQ480" s="701"/>
      <c r="NRR480" s="701"/>
      <c r="NRS480" s="701"/>
      <c r="NRT480" s="701"/>
      <c r="NRU480" s="701"/>
      <c r="NRV480" s="701"/>
      <c r="NRW480" s="701"/>
      <c r="NRX480" s="701"/>
      <c r="NRY480" s="701"/>
      <c r="NRZ480" s="701"/>
      <c r="NSA480" s="701"/>
      <c r="NSB480" s="701"/>
      <c r="NSC480" s="701"/>
      <c r="NSD480" s="701"/>
      <c r="NSE480" s="701"/>
      <c r="NSF480" s="701"/>
      <c r="NSG480" s="701"/>
      <c r="NSH480" s="701"/>
      <c r="NSI480" s="701"/>
      <c r="NSJ480" s="701"/>
      <c r="NSK480" s="701"/>
      <c r="NSL480" s="701"/>
      <c r="NSM480" s="701"/>
      <c r="NSN480" s="701"/>
      <c r="NSO480" s="701"/>
      <c r="NSP480" s="701"/>
      <c r="NSQ480" s="701"/>
      <c r="NSR480" s="701"/>
      <c r="NSS480" s="701"/>
      <c r="NST480" s="701"/>
      <c r="NSU480" s="701"/>
      <c r="NSV480" s="701"/>
      <c r="NSW480" s="701"/>
      <c r="NSX480" s="701"/>
      <c r="NSY480" s="701"/>
      <c r="NSZ480" s="701"/>
      <c r="NTA480" s="701"/>
      <c r="NTB480" s="701"/>
      <c r="NTC480" s="701"/>
      <c r="NTD480" s="701"/>
      <c r="NTE480" s="701"/>
      <c r="NTF480" s="701"/>
      <c r="NTG480" s="701"/>
      <c r="NTH480" s="701"/>
      <c r="NTI480" s="701"/>
      <c r="NTJ480" s="701"/>
      <c r="NTK480" s="701"/>
      <c r="NTL480" s="701"/>
      <c r="NTM480" s="701"/>
      <c r="NTN480" s="701"/>
      <c r="NTO480" s="701"/>
      <c r="NTP480" s="701"/>
      <c r="NTQ480" s="701"/>
      <c r="NTR480" s="701"/>
      <c r="NTS480" s="701"/>
      <c r="NTT480" s="701"/>
      <c r="NTU480" s="701"/>
      <c r="NTV480" s="701"/>
      <c r="NTW480" s="701"/>
      <c r="NTX480" s="701"/>
      <c r="NTY480" s="701"/>
      <c r="NTZ480" s="701"/>
      <c r="NUA480" s="701"/>
      <c r="NUB480" s="701"/>
      <c r="NUC480" s="701"/>
      <c r="NUD480" s="701"/>
      <c r="NUE480" s="701"/>
      <c r="NUF480" s="701"/>
      <c r="NUG480" s="701"/>
      <c r="NUH480" s="701"/>
      <c r="NUI480" s="701"/>
      <c r="NUJ480" s="701"/>
      <c r="NUK480" s="701"/>
      <c r="NUL480" s="701"/>
      <c r="NUM480" s="701"/>
      <c r="NUN480" s="701"/>
      <c r="NUO480" s="701"/>
      <c r="NUP480" s="701"/>
      <c r="NUQ480" s="701"/>
      <c r="NUR480" s="701"/>
      <c r="NUS480" s="701"/>
      <c r="NUT480" s="701"/>
      <c r="NUU480" s="701"/>
      <c r="NUV480" s="701"/>
      <c r="NUW480" s="701"/>
      <c r="NUX480" s="701"/>
      <c r="NUY480" s="701"/>
      <c r="NUZ480" s="701"/>
      <c r="NVA480" s="701"/>
      <c r="NVB480" s="701"/>
      <c r="NVC480" s="701"/>
      <c r="NVD480" s="701"/>
      <c r="NVE480" s="701"/>
      <c r="NVF480" s="701"/>
      <c r="NVG480" s="701"/>
      <c r="NVH480" s="701"/>
      <c r="NVI480" s="701"/>
      <c r="NVJ480" s="701"/>
      <c r="NVK480" s="701"/>
      <c r="NVL480" s="701"/>
      <c r="NVM480" s="701"/>
      <c r="NVN480" s="701"/>
      <c r="NVO480" s="701"/>
      <c r="NVP480" s="701"/>
      <c r="NVQ480" s="701"/>
      <c r="NVR480" s="701"/>
      <c r="NVS480" s="701"/>
      <c r="NVT480" s="701"/>
      <c r="NVU480" s="701"/>
      <c r="NVV480" s="701"/>
      <c r="NVW480" s="701"/>
      <c r="NVX480" s="701"/>
      <c r="NVY480" s="701"/>
      <c r="NVZ480" s="701"/>
      <c r="NWA480" s="701"/>
      <c r="NWB480" s="701"/>
      <c r="NWC480" s="701"/>
      <c r="NWD480" s="701"/>
      <c r="NWE480" s="701"/>
      <c r="NWF480" s="701"/>
      <c r="NWG480" s="701"/>
      <c r="NWH480" s="701"/>
      <c r="NWI480" s="701"/>
      <c r="NWJ480" s="701"/>
      <c r="NWK480" s="701"/>
      <c r="NWL480" s="701"/>
      <c r="NWM480" s="701"/>
      <c r="NWN480" s="701"/>
      <c r="NWO480" s="701"/>
      <c r="NWP480" s="701"/>
      <c r="NWQ480" s="701"/>
      <c r="NWR480" s="701"/>
      <c r="NWS480" s="701"/>
      <c r="NWT480" s="701"/>
      <c r="NWU480" s="701"/>
      <c r="NWV480" s="701"/>
      <c r="NWW480" s="701"/>
      <c r="NWX480" s="701"/>
      <c r="NWY480" s="701"/>
      <c r="NWZ480" s="701"/>
      <c r="NXA480" s="701"/>
      <c r="NXB480" s="701"/>
      <c r="NXC480" s="701"/>
      <c r="NXD480" s="701"/>
      <c r="NXE480" s="701"/>
      <c r="NXF480" s="701"/>
      <c r="NXG480" s="701"/>
      <c r="NXH480" s="701"/>
      <c r="NXI480" s="701"/>
      <c r="NXJ480" s="701"/>
      <c r="NXK480" s="701"/>
      <c r="NXL480" s="701"/>
      <c r="NXM480" s="701"/>
      <c r="NXN480" s="701"/>
      <c r="NXO480" s="701"/>
      <c r="NXP480" s="701"/>
      <c r="NXQ480" s="701"/>
      <c r="NXR480" s="701"/>
      <c r="NXS480" s="701"/>
      <c r="NXT480" s="701"/>
      <c r="NXU480" s="701"/>
      <c r="NXV480" s="701"/>
      <c r="NXW480" s="701"/>
      <c r="NXX480" s="701"/>
      <c r="NXY480" s="701"/>
      <c r="NXZ480" s="701"/>
      <c r="NYA480" s="701"/>
      <c r="NYB480" s="701"/>
      <c r="NYC480" s="701"/>
      <c r="NYD480" s="701"/>
      <c r="NYE480" s="701"/>
      <c r="NYF480" s="701"/>
      <c r="NYG480" s="701"/>
      <c r="NYH480" s="701"/>
      <c r="NYI480" s="701"/>
      <c r="NYJ480" s="701"/>
      <c r="NYK480" s="701"/>
      <c r="NYL480" s="701"/>
      <c r="NYM480" s="701"/>
      <c r="NYN480" s="701"/>
      <c r="NYO480" s="701"/>
      <c r="NYP480" s="701"/>
      <c r="NYQ480" s="701"/>
      <c r="NYR480" s="701"/>
      <c r="NYS480" s="701"/>
      <c r="NYT480" s="701"/>
      <c r="NYU480" s="701"/>
      <c r="NYV480" s="701"/>
      <c r="NYW480" s="701"/>
      <c r="NYX480" s="701"/>
      <c r="NYY480" s="701"/>
      <c r="NYZ480" s="701"/>
      <c r="NZA480" s="701"/>
      <c r="NZB480" s="701"/>
      <c r="NZC480" s="701"/>
      <c r="NZD480" s="701"/>
      <c r="NZE480" s="701"/>
      <c r="NZF480" s="701"/>
      <c r="NZG480" s="701"/>
      <c r="NZH480" s="701"/>
      <c r="NZI480" s="701"/>
      <c r="NZJ480" s="701"/>
      <c r="NZK480" s="701"/>
      <c r="NZL480" s="701"/>
      <c r="NZM480" s="701"/>
      <c r="NZN480" s="701"/>
      <c r="NZO480" s="701"/>
      <c r="NZP480" s="701"/>
      <c r="NZQ480" s="701"/>
      <c r="NZR480" s="701"/>
      <c r="NZS480" s="701"/>
      <c r="NZT480" s="701"/>
      <c r="NZU480" s="701"/>
      <c r="NZV480" s="701"/>
      <c r="NZW480" s="701"/>
      <c r="NZX480" s="701"/>
      <c r="NZY480" s="701"/>
      <c r="NZZ480" s="701"/>
      <c r="OAA480" s="701"/>
      <c r="OAB480" s="701"/>
      <c r="OAC480" s="701"/>
      <c r="OAD480" s="701"/>
      <c r="OAE480" s="701"/>
      <c r="OAF480" s="701"/>
      <c r="OAG480" s="701"/>
      <c r="OAH480" s="701"/>
      <c r="OAI480" s="701"/>
      <c r="OAJ480" s="701"/>
      <c r="OAK480" s="701"/>
      <c r="OAL480" s="701"/>
      <c r="OAM480" s="701"/>
      <c r="OAN480" s="701"/>
      <c r="OAO480" s="701"/>
      <c r="OAP480" s="701"/>
      <c r="OAQ480" s="701"/>
      <c r="OAR480" s="701"/>
      <c r="OAS480" s="701"/>
      <c r="OAT480" s="701"/>
      <c r="OAU480" s="701"/>
      <c r="OAV480" s="701"/>
      <c r="OAW480" s="701"/>
      <c r="OAX480" s="701"/>
      <c r="OAY480" s="701"/>
      <c r="OAZ480" s="701"/>
      <c r="OBA480" s="701"/>
      <c r="OBB480" s="701"/>
      <c r="OBC480" s="701"/>
      <c r="OBD480" s="701"/>
      <c r="OBE480" s="701"/>
      <c r="OBF480" s="701"/>
      <c r="OBG480" s="701"/>
      <c r="OBH480" s="701"/>
      <c r="OBI480" s="701"/>
      <c r="OBJ480" s="701"/>
      <c r="OBK480" s="701"/>
      <c r="OBL480" s="701"/>
      <c r="OBM480" s="701"/>
      <c r="OBN480" s="701"/>
      <c r="OBO480" s="701"/>
      <c r="OBP480" s="701"/>
      <c r="OBQ480" s="701"/>
      <c r="OBR480" s="701"/>
      <c r="OBS480" s="701"/>
      <c r="OBT480" s="701"/>
      <c r="OBU480" s="701"/>
      <c r="OBV480" s="701"/>
      <c r="OBW480" s="701"/>
      <c r="OBX480" s="701"/>
      <c r="OBY480" s="701"/>
      <c r="OBZ480" s="701"/>
      <c r="OCA480" s="701"/>
      <c r="OCB480" s="701"/>
      <c r="OCC480" s="701"/>
      <c r="OCD480" s="701"/>
      <c r="OCE480" s="701"/>
      <c r="OCF480" s="701"/>
      <c r="OCG480" s="701"/>
      <c r="OCH480" s="701"/>
      <c r="OCI480" s="701"/>
      <c r="OCJ480" s="701"/>
      <c r="OCK480" s="701"/>
      <c r="OCL480" s="701"/>
      <c r="OCM480" s="701"/>
      <c r="OCN480" s="701"/>
      <c r="OCO480" s="701"/>
      <c r="OCP480" s="701"/>
      <c r="OCQ480" s="701"/>
      <c r="OCR480" s="701"/>
      <c r="OCS480" s="701"/>
      <c r="OCT480" s="701"/>
      <c r="OCU480" s="701"/>
      <c r="OCV480" s="701"/>
      <c r="OCW480" s="701"/>
      <c r="OCX480" s="701"/>
      <c r="OCY480" s="701"/>
      <c r="OCZ480" s="701"/>
      <c r="ODA480" s="701"/>
      <c r="ODB480" s="701"/>
      <c r="ODC480" s="701"/>
      <c r="ODD480" s="701"/>
      <c r="ODE480" s="701"/>
      <c r="ODF480" s="701"/>
      <c r="ODG480" s="701"/>
      <c r="ODH480" s="701"/>
      <c r="ODI480" s="701"/>
      <c r="ODJ480" s="701"/>
      <c r="ODK480" s="701"/>
      <c r="ODL480" s="701"/>
      <c r="ODM480" s="701"/>
      <c r="ODN480" s="701"/>
      <c r="ODO480" s="701"/>
      <c r="ODP480" s="701"/>
      <c r="ODQ480" s="701"/>
      <c r="ODR480" s="701"/>
      <c r="ODS480" s="701"/>
      <c r="ODT480" s="701"/>
      <c r="ODU480" s="701"/>
      <c r="ODV480" s="701"/>
      <c r="ODW480" s="701"/>
      <c r="ODX480" s="701"/>
      <c r="ODY480" s="701"/>
      <c r="ODZ480" s="701"/>
      <c r="OEA480" s="701"/>
      <c r="OEB480" s="701"/>
      <c r="OEC480" s="701"/>
      <c r="OED480" s="701"/>
      <c r="OEE480" s="701"/>
      <c r="OEF480" s="701"/>
      <c r="OEG480" s="701"/>
      <c r="OEH480" s="701"/>
      <c r="OEI480" s="701"/>
      <c r="OEJ480" s="701"/>
      <c r="OEK480" s="701"/>
      <c r="OEL480" s="701"/>
      <c r="OEM480" s="701"/>
      <c r="OEN480" s="701"/>
      <c r="OEO480" s="701"/>
      <c r="OEP480" s="701"/>
      <c r="OEQ480" s="701"/>
      <c r="OER480" s="701"/>
      <c r="OES480" s="701"/>
      <c r="OET480" s="701"/>
      <c r="OEU480" s="701"/>
      <c r="OEV480" s="701"/>
      <c r="OEW480" s="701"/>
      <c r="OEX480" s="701"/>
      <c r="OEY480" s="701"/>
      <c r="OEZ480" s="701"/>
      <c r="OFA480" s="701"/>
      <c r="OFB480" s="701"/>
      <c r="OFC480" s="701"/>
      <c r="OFD480" s="701"/>
      <c r="OFE480" s="701"/>
      <c r="OFF480" s="701"/>
      <c r="OFG480" s="701"/>
      <c r="OFH480" s="701"/>
      <c r="OFI480" s="701"/>
      <c r="OFJ480" s="701"/>
      <c r="OFK480" s="701"/>
      <c r="OFL480" s="701"/>
      <c r="OFM480" s="701"/>
      <c r="OFN480" s="701"/>
      <c r="OFO480" s="701"/>
      <c r="OFP480" s="701"/>
      <c r="OFQ480" s="701"/>
      <c r="OFR480" s="701"/>
      <c r="OFS480" s="701"/>
      <c r="OFT480" s="701"/>
      <c r="OFU480" s="701"/>
      <c r="OFV480" s="701"/>
      <c r="OFW480" s="701"/>
      <c r="OFX480" s="701"/>
      <c r="OFY480" s="701"/>
      <c r="OFZ480" s="701"/>
      <c r="OGA480" s="701"/>
      <c r="OGB480" s="701"/>
      <c r="OGC480" s="701"/>
      <c r="OGD480" s="701"/>
      <c r="OGE480" s="701"/>
      <c r="OGF480" s="701"/>
      <c r="OGG480" s="701"/>
      <c r="OGH480" s="701"/>
      <c r="OGI480" s="701"/>
      <c r="OGJ480" s="701"/>
      <c r="OGK480" s="701"/>
      <c r="OGL480" s="701"/>
      <c r="OGM480" s="701"/>
      <c r="OGN480" s="701"/>
      <c r="OGO480" s="701"/>
      <c r="OGP480" s="701"/>
      <c r="OGQ480" s="701"/>
      <c r="OGR480" s="701"/>
      <c r="OGS480" s="701"/>
      <c r="OGT480" s="701"/>
      <c r="OGU480" s="701"/>
      <c r="OGV480" s="701"/>
      <c r="OGW480" s="701"/>
      <c r="OGX480" s="701"/>
      <c r="OGY480" s="701"/>
      <c r="OGZ480" s="701"/>
      <c r="OHA480" s="701"/>
      <c r="OHB480" s="701"/>
      <c r="OHC480" s="701"/>
      <c r="OHD480" s="701"/>
      <c r="OHE480" s="701"/>
      <c r="OHF480" s="701"/>
      <c r="OHG480" s="701"/>
      <c r="OHH480" s="701"/>
      <c r="OHI480" s="701"/>
      <c r="OHJ480" s="701"/>
      <c r="OHK480" s="701"/>
      <c r="OHL480" s="701"/>
      <c r="OHM480" s="701"/>
      <c r="OHN480" s="701"/>
      <c r="OHO480" s="701"/>
      <c r="OHP480" s="701"/>
      <c r="OHQ480" s="701"/>
      <c r="OHR480" s="701"/>
      <c r="OHS480" s="701"/>
      <c r="OHT480" s="701"/>
      <c r="OHU480" s="701"/>
      <c r="OHV480" s="701"/>
      <c r="OHW480" s="701"/>
      <c r="OHX480" s="701"/>
      <c r="OHY480" s="701"/>
      <c r="OHZ480" s="701"/>
      <c r="OIA480" s="701"/>
      <c r="OIB480" s="701"/>
      <c r="OIC480" s="701"/>
      <c r="OID480" s="701"/>
      <c r="OIE480" s="701"/>
      <c r="OIF480" s="701"/>
      <c r="OIG480" s="701"/>
      <c r="OIH480" s="701"/>
      <c r="OII480" s="701"/>
      <c r="OIJ480" s="701"/>
      <c r="OIK480" s="701"/>
      <c r="OIL480" s="701"/>
      <c r="OIM480" s="701"/>
      <c r="OIN480" s="701"/>
      <c r="OIO480" s="701"/>
      <c r="OIP480" s="701"/>
      <c r="OIQ480" s="701"/>
      <c r="OIR480" s="701"/>
      <c r="OIS480" s="701"/>
      <c r="OIT480" s="701"/>
      <c r="OIU480" s="701"/>
      <c r="OIV480" s="701"/>
      <c r="OIW480" s="701"/>
      <c r="OIX480" s="701"/>
      <c r="OIY480" s="701"/>
      <c r="OIZ480" s="701"/>
      <c r="OJA480" s="701"/>
      <c r="OJB480" s="701"/>
      <c r="OJC480" s="701"/>
      <c r="OJD480" s="701"/>
      <c r="OJE480" s="701"/>
      <c r="OJF480" s="701"/>
      <c r="OJG480" s="701"/>
      <c r="OJH480" s="701"/>
      <c r="OJI480" s="701"/>
      <c r="OJJ480" s="701"/>
      <c r="OJK480" s="701"/>
      <c r="OJL480" s="701"/>
      <c r="OJM480" s="701"/>
      <c r="OJN480" s="701"/>
      <c r="OJO480" s="701"/>
      <c r="OJP480" s="701"/>
      <c r="OJQ480" s="701"/>
      <c r="OJR480" s="701"/>
      <c r="OJS480" s="701"/>
      <c r="OJT480" s="701"/>
      <c r="OJU480" s="701"/>
      <c r="OJV480" s="701"/>
      <c r="OJW480" s="701"/>
      <c r="OJX480" s="701"/>
      <c r="OJY480" s="701"/>
      <c r="OJZ480" s="701"/>
      <c r="OKA480" s="701"/>
      <c r="OKB480" s="701"/>
      <c r="OKC480" s="701"/>
      <c r="OKD480" s="701"/>
      <c r="OKE480" s="701"/>
      <c r="OKF480" s="701"/>
      <c r="OKG480" s="701"/>
      <c r="OKH480" s="701"/>
      <c r="OKI480" s="701"/>
      <c r="OKJ480" s="701"/>
      <c r="OKK480" s="701"/>
      <c r="OKL480" s="701"/>
      <c r="OKM480" s="701"/>
      <c r="OKN480" s="701"/>
      <c r="OKO480" s="701"/>
      <c r="OKP480" s="701"/>
      <c r="OKQ480" s="701"/>
      <c r="OKR480" s="701"/>
      <c r="OKS480" s="701"/>
      <c r="OKT480" s="701"/>
      <c r="OKU480" s="701"/>
      <c r="OKV480" s="701"/>
      <c r="OKW480" s="701"/>
      <c r="OKX480" s="701"/>
      <c r="OKY480" s="701"/>
      <c r="OKZ480" s="701"/>
      <c r="OLA480" s="701"/>
      <c r="OLB480" s="701"/>
      <c r="OLC480" s="701"/>
      <c r="OLD480" s="701"/>
      <c r="OLE480" s="701"/>
      <c r="OLF480" s="701"/>
      <c r="OLG480" s="701"/>
      <c r="OLH480" s="701"/>
      <c r="OLI480" s="701"/>
      <c r="OLJ480" s="701"/>
      <c r="OLK480" s="701"/>
      <c r="OLL480" s="701"/>
      <c r="OLM480" s="701"/>
      <c r="OLN480" s="701"/>
      <c r="OLO480" s="701"/>
      <c r="OLP480" s="701"/>
      <c r="OLQ480" s="701"/>
      <c r="OLR480" s="701"/>
      <c r="OLS480" s="701"/>
      <c r="OLT480" s="701"/>
      <c r="OLU480" s="701"/>
      <c r="OLV480" s="701"/>
      <c r="OLW480" s="701"/>
      <c r="OLX480" s="701"/>
      <c r="OLY480" s="701"/>
      <c r="OLZ480" s="701"/>
      <c r="OMA480" s="701"/>
      <c r="OMB480" s="701"/>
      <c r="OMC480" s="701"/>
      <c r="OMD480" s="701"/>
      <c r="OME480" s="701"/>
      <c r="OMF480" s="701"/>
      <c r="OMG480" s="701"/>
      <c r="OMH480" s="701"/>
      <c r="OMI480" s="701"/>
      <c r="OMJ480" s="701"/>
      <c r="OMK480" s="701"/>
      <c r="OML480" s="701"/>
      <c r="OMM480" s="701"/>
      <c r="OMN480" s="701"/>
      <c r="OMO480" s="701"/>
      <c r="OMP480" s="701"/>
      <c r="OMQ480" s="701"/>
      <c r="OMR480" s="701"/>
      <c r="OMS480" s="701"/>
      <c r="OMT480" s="701"/>
      <c r="OMU480" s="701"/>
      <c r="OMV480" s="701"/>
      <c r="OMW480" s="701"/>
      <c r="OMX480" s="701"/>
      <c r="OMY480" s="701"/>
      <c r="OMZ480" s="701"/>
      <c r="ONA480" s="701"/>
      <c r="ONB480" s="701"/>
      <c r="ONC480" s="701"/>
      <c r="OND480" s="701"/>
      <c r="ONE480" s="701"/>
      <c r="ONF480" s="701"/>
      <c r="ONG480" s="701"/>
      <c r="ONH480" s="701"/>
      <c r="ONI480" s="701"/>
      <c r="ONJ480" s="701"/>
      <c r="ONK480" s="701"/>
      <c r="ONL480" s="701"/>
      <c r="ONM480" s="701"/>
      <c r="ONN480" s="701"/>
      <c r="ONO480" s="701"/>
      <c r="ONP480" s="701"/>
      <c r="ONQ480" s="701"/>
      <c r="ONR480" s="701"/>
      <c r="ONS480" s="701"/>
      <c r="ONT480" s="701"/>
      <c r="ONU480" s="701"/>
      <c r="ONV480" s="701"/>
      <c r="ONW480" s="701"/>
      <c r="ONX480" s="701"/>
      <c r="ONY480" s="701"/>
      <c r="ONZ480" s="701"/>
      <c r="OOA480" s="701"/>
      <c r="OOB480" s="701"/>
      <c r="OOC480" s="701"/>
      <c r="OOD480" s="701"/>
      <c r="OOE480" s="701"/>
      <c r="OOF480" s="701"/>
      <c r="OOG480" s="701"/>
      <c r="OOH480" s="701"/>
      <c r="OOI480" s="701"/>
      <c r="OOJ480" s="701"/>
      <c r="OOK480" s="701"/>
      <c r="OOL480" s="701"/>
      <c r="OOM480" s="701"/>
      <c r="OON480" s="701"/>
      <c r="OOO480" s="701"/>
      <c r="OOP480" s="701"/>
      <c r="OOQ480" s="701"/>
      <c r="OOR480" s="701"/>
      <c r="OOS480" s="701"/>
      <c r="OOT480" s="701"/>
      <c r="OOU480" s="701"/>
      <c r="OOV480" s="701"/>
      <c r="OOW480" s="701"/>
      <c r="OOX480" s="701"/>
      <c r="OOY480" s="701"/>
      <c r="OOZ480" s="701"/>
      <c r="OPA480" s="701"/>
      <c r="OPB480" s="701"/>
      <c r="OPC480" s="701"/>
      <c r="OPD480" s="701"/>
      <c r="OPE480" s="701"/>
      <c r="OPF480" s="701"/>
      <c r="OPG480" s="701"/>
      <c r="OPH480" s="701"/>
      <c r="OPI480" s="701"/>
      <c r="OPJ480" s="701"/>
      <c r="OPK480" s="701"/>
      <c r="OPL480" s="701"/>
      <c r="OPM480" s="701"/>
      <c r="OPN480" s="701"/>
      <c r="OPO480" s="701"/>
      <c r="OPP480" s="701"/>
      <c r="OPQ480" s="701"/>
      <c r="OPR480" s="701"/>
      <c r="OPS480" s="701"/>
      <c r="OPT480" s="701"/>
      <c r="OPU480" s="701"/>
      <c r="OPV480" s="701"/>
      <c r="OPW480" s="701"/>
      <c r="OPX480" s="701"/>
      <c r="OPY480" s="701"/>
      <c r="OPZ480" s="701"/>
      <c r="OQA480" s="701"/>
      <c r="OQB480" s="701"/>
      <c r="OQC480" s="701"/>
      <c r="OQD480" s="701"/>
      <c r="OQE480" s="701"/>
      <c r="OQF480" s="701"/>
      <c r="OQG480" s="701"/>
      <c r="OQH480" s="701"/>
      <c r="OQI480" s="701"/>
      <c r="OQJ480" s="701"/>
      <c r="OQK480" s="701"/>
      <c r="OQL480" s="701"/>
      <c r="OQM480" s="701"/>
      <c r="OQN480" s="701"/>
      <c r="OQO480" s="701"/>
      <c r="OQP480" s="701"/>
      <c r="OQQ480" s="701"/>
      <c r="OQR480" s="701"/>
      <c r="OQS480" s="701"/>
      <c r="OQT480" s="701"/>
      <c r="OQU480" s="701"/>
      <c r="OQV480" s="701"/>
      <c r="OQW480" s="701"/>
      <c r="OQX480" s="701"/>
      <c r="OQY480" s="701"/>
      <c r="OQZ480" s="701"/>
      <c r="ORA480" s="701"/>
      <c r="ORB480" s="701"/>
      <c r="ORC480" s="701"/>
      <c r="ORD480" s="701"/>
      <c r="ORE480" s="701"/>
      <c r="ORF480" s="701"/>
      <c r="ORG480" s="701"/>
      <c r="ORH480" s="701"/>
      <c r="ORI480" s="701"/>
      <c r="ORJ480" s="701"/>
      <c r="ORK480" s="701"/>
      <c r="ORL480" s="701"/>
      <c r="ORM480" s="701"/>
      <c r="ORN480" s="701"/>
      <c r="ORO480" s="701"/>
      <c r="ORP480" s="701"/>
      <c r="ORQ480" s="701"/>
      <c r="ORR480" s="701"/>
      <c r="ORS480" s="701"/>
      <c r="ORT480" s="701"/>
      <c r="ORU480" s="701"/>
      <c r="ORV480" s="701"/>
      <c r="ORW480" s="701"/>
      <c r="ORX480" s="701"/>
      <c r="ORY480" s="701"/>
      <c r="ORZ480" s="701"/>
      <c r="OSA480" s="701"/>
      <c r="OSB480" s="701"/>
      <c r="OSC480" s="701"/>
      <c r="OSD480" s="701"/>
      <c r="OSE480" s="701"/>
      <c r="OSF480" s="701"/>
      <c r="OSG480" s="701"/>
      <c r="OSH480" s="701"/>
      <c r="OSI480" s="701"/>
      <c r="OSJ480" s="701"/>
      <c r="OSK480" s="701"/>
      <c r="OSL480" s="701"/>
      <c r="OSM480" s="701"/>
      <c r="OSN480" s="701"/>
      <c r="OSO480" s="701"/>
      <c r="OSP480" s="701"/>
      <c r="OSQ480" s="701"/>
      <c r="OSR480" s="701"/>
      <c r="OSS480" s="701"/>
      <c r="OST480" s="701"/>
      <c r="OSU480" s="701"/>
      <c r="OSV480" s="701"/>
      <c r="OSW480" s="701"/>
      <c r="OSX480" s="701"/>
      <c r="OSY480" s="701"/>
      <c r="OSZ480" s="701"/>
      <c r="OTA480" s="701"/>
      <c r="OTB480" s="701"/>
      <c r="OTC480" s="701"/>
      <c r="OTD480" s="701"/>
      <c r="OTE480" s="701"/>
      <c r="OTF480" s="701"/>
      <c r="OTG480" s="701"/>
      <c r="OTH480" s="701"/>
      <c r="OTI480" s="701"/>
      <c r="OTJ480" s="701"/>
      <c r="OTK480" s="701"/>
      <c r="OTL480" s="701"/>
      <c r="OTM480" s="701"/>
      <c r="OTN480" s="701"/>
      <c r="OTO480" s="701"/>
      <c r="OTP480" s="701"/>
      <c r="OTQ480" s="701"/>
      <c r="OTR480" s="701"/>
      <c r="OTS480" s="701"/>
      <c r="OTT480" s="701"/>
      <c r="OTU480" s="701"/>
      <c r="OTV480" s="701"/>
      <c r="OTW480" s="701"/>
      <c r="OTX480" s="701"/>
      <c r="OTY480" s="701"/>
      <c r="OTZ480" s="701"/>
      <c r="OUA480" s="701"/>
      <c r="OUB480" s="701"/>
      <c r="OUC480" s="701"/>
      <c r="OUD480" s="701"/>
      <c r="OUE480" s="701"/>
      <c r="OUF480" s="701"/>
      <c r="OUG480" s="701"/>
      <c r="OUH480" s="701"/>
      <c r="OUI480" s="701"/>
      <c r="OUJ480" s="701"/>
      <c r="OUK480" s="701"/>
      <c r="OUL480" s="701"/>
      <c r="OUM480" s="701"/>
      <c r="OUN480" s="701"/>
      <c r="OUO480" s="701"/>
      <c r="OUP480" s="701"/>
      <c r="OUQ480" s="701"/>
      <c r="OUR480" s="701"/>
      <c r="OUS480" s="701"/>
      <c r="OUT480" s="701"/>
      <c r="OUU480" s="701"/>
      <c r="OUV480" s="701"/>
      <c r="OUW480" s="701"/>
      <c r="OUX480" s="701"/>
      <c r="OUY480" s="701"/>
      <c r="OUZ480" s="701"/>
      <c r="OVA480" s="701"/>
      <c r="OVB480" s="701"/>
      <c r="OVC480" s="701"/>
      <c r="OVD480" s="701"/>
      <c r="OVE480" s="701"/>
      <c r="OVF480" s="701"/>
      <c r="OVG480" s="701"/>
      <c r="OVH480" s="701"/>
      <c r="OVI480" s="701"/>
      <c r="OVJ480" s="701"/>
      <c r="OVK480" s="701"/>
      <c r="OVL480" s="701"/>
      <c r="OVM480" s="701"/>
      <c r="OVN480" s="701"/>
      <c r="OVO480" s="701"/>
      <c r="OVP480" s="701"/>
      <c r="OVQ480" s="701"/>
      <c r="OVR480" s="701"/>
      <c r="OVS480" s="701"/>
      <c r="OVT480" s="701"/>
      <c r="OVU480" s="701"/>
      <c r="OVV480" s="701"/>
      <c r="OVW480" s="701"/>
      <c r="OVX480" s="701"/>
      <c r="OVY480" s="701"/>
      <c r="OVZ480" s="701"/>
      <c r="OWA480" s="701"/>
      <c r="OWB480" s="701"/>
      <c r="OWC480" s="701"/>
      <c r="OWD480" s="701"/>
      <c r="OWE480" s="701"/>
      <c r="OWF480" s="701"/>
      <c r="OWG480" s="701"/>
      <c r="OWH480" s="701"/>
      <c r="OWI480" s="701"/>
      <c r="OWJ480" s="701"/>
      <c r="OWK480" s="701"/>
      <c r="OWL480" s="701"/>
      <c r="OWM480" s="701"/>
      <c r="OWN480" s="701"/>
      <c r="OWO480" s="701"/>
      <c r="OWP480" s="701"/>
      <c r="OWQ480" s="701"/>
      <c r="OWR480" s="701"/>
      <c r="OWS480" s="701"/>
      <c r="OWT480" s="701"/>
      <c r="OWU480" s="701"/>
      <c r="OWV480" s="701"/>
      <c r="OWW480" s="701"/>
      <c r="OWX480" s="701"/>
      <c r="OWY480" s="701"/>
      <c r="OWZ480" s="701"/>
      <c r="OXA480" s="701"/>
      <c r="OXB480" s="701"/>
      <c r="OXC480" s="701"/>
      <c r="OXD480" s="701"/>
      <c r="OXE480" s="701"/>
      <c r="OXF480" s="701"/>
      <c r="OXG480" s="701"/>
      <c r="OXH480" s="701"/>
      <c r="OXI480" s="701"/>
      <c r="OXJ480" s="701"/>
      <c r="OXK480" s="701"/>
      <c r="OXL480" s="701"/>
      <c r="OXM480" s="701"/>
      <c r="OXN480" s="701"/>
      <c r="OXO480" s="701"/>
      <c r="OXP480" s="701"/>
      <c r="OXQ480" s="701"/>
      <c r="OXR480" s="701"/>
      <c r="OXS480" s="701"/>
      <c r="OXT480" s="701"/>
      <c r="OXU480" s="701"/>
      <c r="OXV480" s="701"/>
      <c r="OXW480" s="701"/>
      <c r="OXX480" s="701"/>
      <c r="OXY480" s="701"/>
      <c r="OXZ480" s="701"/>
      <c r="OYA480" s="701"/>
      <c r="OYB480" s="701"/>
      <c r="OYC480" s="701"/>
      <c r="OYD480" s="701"/>
      <c r="OYE480" s="701"/>
      <c r="OYF480" s="701"/>
      <c r="OYG480" s="701"/>
      <c r="OYH480" s="701"/>
      <c r="OYI480" s="701"/>
      <c r="OYJ480" s="701"/>
      <c r="OYK480" s="701"/>
      <c r="OYL480" s="701"/>
      <c r="OYM480" s="701"/>
      <c r="OYN480" s="701"/>
      <c r="OYO480" s="701"/>
      <c r="OYP480" s="701"/>
      <c r="OYQ480" s="701"/>
      <c r="OYR480" s="701"/>
      <c r="OYS480" s="701"/>
      <c r="OYT480" s="701"/>
      <c r="OYU480" s="701"/>
      <c r="OYV480" s="701"/>
      <c r="OYW480" s="701"/>
      <c r="OYX480" s="701"/>
      <c r="OYY480" s="701"/>
      <c r="OYZ480" s="701"/>
      <c r="OZA480" s="701"/>
      <c r="OZB480" s="701"/>
      <c r="OZC480" s="701"/>
      <c r="OZD480" s="701"/>
      <c r="OZE480" s="701"/>
      <c r="OZF480" s="701"/>
      <c r="OZG480" s="701"/>
      <c r="OZH480" s="701"/>
      <c r="OZI480" s="701"/>
      <c r="OZJ480" s="701"/>
      <c r="OZK480" s="701"/>
      <c r="OZL480" s="701"/>
      <c r="OZM480" s="701"/>
      <c r="OZN480" s="701"/>
      <c r="OZO480" s="701"/>
      <c r="OZP480" s="701"/>
      <c r="OZQ480" s="701"/>
      <c r="OZR480" s="701"/>
      <c r="OZS480" s="701"/>
      <c r="OZT480" s="701"/>
      <c r="OZU480" s="701"/>
      <c r="OZV480" s="701"/>
      <c r="OZW480" s="701"/>
      <c r="OZX480" s="701"/>
      <c r="OZY480" s="701"/>
      <c r="OZZ480" s="701"/>
      <c r="PAA480" s="701"/>
      <c r="PAB480" s="701"/>
      <c r="PAC480" s="701"/>
      <c r="PAD480" s="701"/>
      <c r="PAE480" s="701"/>
      <c r="PAF480" s="701"/>
      <c r="PAG480" s="701"/>
      <c r="PAH480" s="701"/>
      <c r="PAI480" s="701"/>
      <c r="PAJ480" s="701"/>
      <c r="PAK480" s="701"/>
      <c r="PAL480" s="701"/>
      <c r="PAM480" s="701"/>
      <c r="PAN480" s="701"/>
      <c r="PAO480" s="701"/>
      <c r="PAP480" s="701"/>
      <c r="PAQ480" s="701"/>
      <c r="PAR480" s="701"/>
      <c r="PAS480" s="701"/>
      <c r="PAT480" s="701"/>
      <c r="PAU480" s="701"/>
      <c r="PAV480" s="701"/>
      <c r="PAW480" s="701"/>
      <c r="PAX480" s="701"/>
      <c r="PAY480" s="701"/>
      <c r="PAZ480" s="701"/>
      <c r="PBA480" s="701"/>
      <c r="PBB480" s="701"/>
      <c r="PBC480" s="701"/>
      <c r="PBD480" s="701"/>
      <c r="PBE480" s="701"/>
      <c r="PBF480" s="701"/>
      <c r="PBG480" s="701"/>
      <c r="PBH480" s="701"/>
      <c r="PBI480" s="701"/>
      <c r="PBJ480" s="701"/>
      <c r="PBK480" s="701"/>
      <c r="PBL480" s="701"/>
      <c r="PBM480" s="701"/>
      <c r="PBN480" s="701"/>
      <c r="PBO480" s="701"/>
      <c r="PBP480" s="701"/>
      <c r="PBQ480" s="701"/>
      <c r="PBR480" s="701"/>
      <c r="PBS480" s="701"/>
      <c r="PBT480" s="701"/>
      <c r="PBU480" s="701"/>
      <c r="PBV480" s="701"/>
      <c r="PBW480" s="701"/>
      <c r="PBX480" s="701"/>
      <c r="PBY480" s="701"/>
      <c r="PBZ480" s="701"/>
      <c r="PCA480" s="701"/>
      <c r="PCB480" s="701"/>
      <c r="PCC480" s="701"/>
      <c r="PCD480" s="701"/>
      <c r="PCE480" s="701"/>
      <c r="PCF480" s="701"/>
      <c r="PCG480" s="701"/>
      <c r="PCH480" s="701"/>
      <c r="PCI480" s="701"/>
      <c r="PCJ480" s="701"/>
      <c r="PCK480" s="701"/>
      <c r="PCL480" s="701"/>
      <c r="PCM480" s="701"/>
      <c r="PCN480" s="701"/>
      <c r="PCO480" s="701"/>
      <c r="PCP480" s="701"/>
      <c r="PCQ480" s="701"/>
      <c r="PCR480" s="701"/>
      <c r="PCS480" s="701"/>
      <c r="PCT480" s="701"/>
      <c r="PCU480" s="701"/>
      <c r="PCV480" s="701"/>
      <c r="PCW480" s="701"/>
      <c r="PCX480" s="701"/>
      <c r="PCY480" s="701"/>
      <c r="PCZ480" s="701"/>
      <c r="PDA480" s="701"/>
      <c r="PDB480" s="701"/>
      <c r="PDC480" s="701"/>
      <c r="PDD480" s="701"/>
      <c r="PDE480" s="701"/>
      <c r="PDF480" s="701"/>
      <c r="PDG480" s="701"/>
      <c r="PDH480" s="701"/>
      <c r="PDI480" s="701"/>
      <c r="PDJ480" s="701"/>
      <c r="PDK480" s="701"/>
      <c r="PDL480" s="701"/>
      <c r="PDM480" s="701"/>
      <c r="PDN480" s="701"/>
      <c r="PDO480" s="701"/>
      <c r="PDP480" s="701"/>
      <c r="PDQ480" s="701"/>
      <c r="PDR480" s="701"/>
      <c r="PDS480" s="701"/>
      <c r="PDT480" s="701"/>
      <c r="PDU480" s="701"/>
      <c r="PDV480" s="701"/>
      <c r="PDW480" s="701"/>
      <c r="PDX480" s="701"/>
      <c r="PDY480" s="701"/>
      <c r="PDZ480" s="701"/>
      <c r="PEA480" s="701"/>
      <c r="PEB480" s="701"/>
      <c r="PEC480" s="701"/>
      <c r="PED480" s="701"/>
      <c r="PEE480" s="701"/>
      <c r="PEF480" s="701"/>
      <c r="PEG480" s="701"/>
      <c r="PEH480" s="701"/>
      <c r="PEI480" s="701"/>
      <c r="PEJ480" s="701"/>
      <c r="PEK480" s="701"/>
      <c r="PEL480" s="701"/>
      <c r="PEM480" s="701"/>
      <c r="PEN480" s="701"/>
      <c r="PEO480" s="701"/>
      <c r="PEP480" s="701"/>
      <c r="PEQ480" s="701"/>
      <c r="PER480" s="701"/>
      <c r="PES480" s="701"/>
      <c r="PET480" s="701"/>
      <c r="PEU480" s="701"/>
      <c r="PEV480" s="701"/>
      <c r="PEW480" s="701"/>
      <c r="PEX480" s="701"/>
      <c r="PEY480" s="701"/>
      <c r="PEZ480" s="701"/>
      <c r="PFA480" s="701"/>
      <c r="PFB480" s="701"/>
      <c r="PFC480" s="701"/>
      <c r="PFD480" s="701"/>
      <c r="PFE480" s="701"/>
      <c r="PFF480" s="701"/>
      <c r="PFG480" s="701"/>
      <c r="PFH480" s="701"/>
      <c r="PFI480" s="701"/>
      <c r="PFJ480" s="701"/>
      <c r="PFK480" s="701"/>
      <c r="PFL480" s="701"/>
      <c r="PFM480" s="701"/>
      <c r="PFN480" s="701"/>
      <c r="PFO480" s="701"/>
      <c r="PFP480" s="701"/>
      <c r="PFQ480" s="701"/>
      <c r="PFR480" s="701"/>
      <c r="PFS480" s="701"/>
      <c r="PFT480" s="701"/>
      <c r="PFU480" s="701"/>
      <c r="PFV480" s="701"/>
      <c r="PFW480" s="701"/>
      <c r="PFX480" s="701"/>
      <c r="PFY480" s="701"/>
      <c r="PFZ480" s="701"/>
      <c r="PGA480" s="701"/>
      <c r="PGB480" s="701"/>
      <c r="PGC480" s="701"/>
      <c r="PGD480" s="701"/>
      <c r="PGE480" s="701"/>
      <c r="PGF480" s="701"/>
      <c r="PGG480" s="701"/>
      <c r="PGH480" s="701"/>
      <c r="PGI480" s="701"/>
      <c r="PGJ480" s="701"/>
      <c r="PGK480" s="701"/>
      <c r="PGL480" s="701"/>
      <c r="PGM480" s="701"/>
      <c r="PGN480" s="701"/>
      <c r="PGO480" s="701"/>
      <c r="PGP480" s="701"/>
      <c r="PGQ480" s="701"/>
      <c r="PGR480" s="701"/>
      <c r="PGS480" s="701"/>
      <c r="PGT480" s="701"/>
      <c r="PGU480" s="701"/>
      <c r="PGV480" s="701"/>
      <c r="PGW480" s="701"/>
      <c r="PGX480" s="701"/>
      <c r="PGY480" s="701"/>
      <c r="PGZ480" s="701"/>
      <c r="PHA480" s="701"/>
      <c r="PHB480" s="701"/>
      <c r="PHC480" s="701"/>
      <c r="PHD480" s="701"/>
      <c r="PHE480" s="701"/>
      <c r="PHF480" s="701"/>
      <c r="PHG480" s="701"/>
      <c r="PHH480" s="701"/>
      <c r="PHI480" s="701"/>
      <c r="PHJ480" s="701"/>
      <c r="PHK480" s="701"/>
      <c r="PHL480" s="701"/>
      <c r="PHM480" s="701"/>
      <c r="PHN480" s="701"/>
      <c r="PHO480" s="701"/>
      <c r="PHP480" s="701"/>
      <c r="PHQ480" s="701"/>
      <c r="PHR480" s="701"/>
      <c r="PHS480" s="701"/>
      <c r="PHT480" s="701"/>
      <c r="PHU480" s="701"/>
      <c r="PHV480" s="701"/>
      <c r="PHW480" s="701"/>
      <c r="PHX480" s="701"/>
      <c r="PHY480" s="701"/>
      <c r="PHZ480" s="701"/>
      <c r="PIA480" s="701"/>
      <c r="PIB480" s="701"/>
      <c r="PIC480" s="701"/>
      <c r="PID480" s="701"/>
      <c r="PIE480" s="701"/>
      <c r="PIF480" s="701"/>
      <c r="PIG480" s="701"/>
      <c r="PIH480" s="701"/>
      <c r="PII480" s="701"/>
      <c r="PIJ480" s="701"/>
      <c r="PIK480" s="701"/>
      <c r="PIL480" s="701"/>
      <c r="PIM480" s="701"/>
      <c r="PIN480" s="701"/>
      <c r="PIO480" s="701"/>
      <c r="PIP480" s="701"/>
      <c r="PIQ480" s="701"/>
      <c r="PIR480" s="701"/>
      <c r="PIS480" s="701"/>
      <c r="PIT480" s="701"/>
      <c r="PIU480" s="701"/>
      <c r="PIV480" s="701"/>
      <c r="PIW480" s="701"/>
      <c r="PIX480" s="701"/>
      <c r="PIY480" s="701"/>
      <c r="PIZ480" s="701"/>
      <c r="PJA480" s="701"/>
      <c r="PJB480" s="701"/>
      <c r="PJC480" s="701"/>
      <c r="PJD480" s="701"/>
      <c r="PJE480" s="701"/>
      <c r="PJF480" s="701"/>
      <c r="PJG480" s="701"/>
      <c r="PJH480" s="701"/>
      <c r="PJI480" s="701"/>
      <c r="PJJ480" s="701"/>
      <c r="PJK480" s="701"/>
      <c r="PJL480" s="701"/>
      <c r="PJM480" s="701"/>
      <c r="PJN480" s="701"/>
      <c r="PJO480" s="701"/>
      <c r="PJP480" s="701"/>
      <c r="PJQ480" s="701"/>
      <c r="PJR480" s="701"/>
      <c r="PJS480" s="701"/>
      <c r="PJT480" s="701"/>
      <c r="PJU480" s="701"/>
      <c r="PJV480" s="701"/>
      <c r="PJW480" s="701"/>
      <c r="PJX480" s="701"/>
      <c r="PJY480" s="701"/>
      <c r="PJZ480" s="701"/>
      <c r="PKA480" s="701"/>
      <c r="PKB480" s="701"/>
      <c r="PKC480" s="701"/>
      <c r="PKD480" s="701"/>
      <c r="PKE480" s="701"/>
      <c r="PKF480" s="701"/>
      <c r="PKG480" s="701"/>
      <c r="PKH480" s="701"/>
      <c r="PKI480" s="701"/>
      <c r="PKJ480" s="701"/>
      <c r="PKK480" s="701"/>
      <c r="PKL480" s="701"/>
      <c r="PKM480" s="701"/>
      <c r="PKN480" s="701"/>
      <c r="PKO480" s="701"/>
      <c r="PKP480" s="701"/>
      <c r="PKQ480" s="701"/>
      <c r="PKR480" s="701"/>
      <c r="PKS480" s="701"/>
      <c r="PKT480" s="701"/>
      <c r="PKU480" s="701"/>
      <c r="PKV480" s="701"/>
      <c r="PKW480" s="701"/>
      <c r="PKX480" s="701"/>
      <c r="PKY480" s="701"/>
      <c r="PKZ480" s="701"/>
      <c r="PLA480" s="701"/>
      <c r="PLB480" s="701"/>
      <c r="PLC480" s="701"/>
      <c r="PLD480" s="701"/>
      <c r="PLE480" s="701"/>
      <c r="PLF480" s="701"/>
      <c r="PLG480" s="701"/>
      <c r="PLH480" s="701"/>
      <c r="PLI480" s="701"/>
      <c r="PLJ480" s="701"/>
      <c r="PLK480" s="701"/>
      <c r="PLL480" s="701"/>
      <c r="PLM480" s="701"/>
      <c r="PLN480" s="701"/>
      <c r="PLO480" s="701"/>
      <c r="PLP480" s="701"/>
      <c r="PLQ480" s="701"/>
      <c r="PLR480" s="701"/>
      <c r="PLS480" s="701"/>
      <c r="PLT480" s="701"/>
      <c r="PLU480" s="701"/>
      <c r="PLV480" s="701"/>
      <c r="PLW480" s="701"/>
      <c r="PLX480" s="701"/>
      <c r="PLY480" s="701"/>
      <c r="PLZ480" s="701"/>
      <c r="PMA480" s="701"/>
      <c r="PMB480" s="701"/>
      <c r="PMC480" s="701"/>
      <c r="PMD480" s="701"/>
      <c r="PME480" s="701"/>
      <c r="PMF480" s="701"/>
      <c r="PMG480" s="701"/>
      <c r="PMH480" s="701"/>
      <c r="PMI480" s="701"/>
      <c r="PMJ480" s="701"/>
      <c r="PMK480" s="701"/>
      <c r="PML480" s="701"/>
      <c r="PMM480" s="701"/>
      <c r="PMN480" s="701"/>
      <c r="PMO480" s="701"/>
      <c r="PMP480" s="701"/>
      <c r="PMQ480" s="701"/>
      <c r="PMR480" s="701"/>
      <c r="PMS480" s="701"/>
      <c r="PMT480" s="701"/>
      <c r="PMU480" s="701"/>
      <c r="PMV480" s="701"/>
      <c r="PMW480" s="701"/>
      <c r="PMX480" s="701"/>
      <c r="PMY480" s="701"/>
      <c r="PMZ480" s="701"/>
      <c r="PNA480" s="701"/>
      <c r="PNB480" s="701"/>
      <c r="PNC480" s="701"/>
      <c r="PND480" s="701"/>
      <c r="PNE480" s="701"/>
      <c r="PNF480" s="701"/>
      <c r="PNG480" s="701"/>
      <c r="PNH480" s="701"/>
      <c r="PNI480" s="701"/>
      <c r="PNJ480" s="701"/>
      <c r="PNK480" s="701"/>
      <c r="PNL480" s="701"/>
      <c r="PNM480" s="701"/>
      <c r="PNN480" s="701"/>
      <c r="PNO480" s="701"/>
      <c r="PNP480" s="701"/>
      <c r="PNQ480" s="701"/>
      <c r="PNR480" s="701"/>
      <c r="PNS480" s="701"/>
      <c r="PNT480" s="701"/>
      <c r="PNU480" s="701"/>
      <c r="PNV480" s="701"/>
      <c r="PNW480" s="701"/>
      <c r="PNX480" s="701"/>
      <c r="PNY480" s="701"/>
      <c r="PNZ480" s="701"/>
      <c r="POA480" s="701"/>
      <c r="POB480" s="701"/>
      <c r="POC480" s="701"/>
      <c r="POD480" s="701"/>
      <c r="POE480" s="701"/>
      <c r="POF480" s="701"/>
      <c r="POG480" s="701"/>
      <c r="POH480" s="701"/>
      <c r="POI480" s="701"/>
      <c r="POJ480" s="701"/>
      <c r="POK480" s="701"/>
      <c r="POL480" s="701"/>
      <c r="POM480" s="701"/>
      <c r="PON480" s="701"/>
      <c r="POO480" s="701"/>
      <c r="POP480" s="701"/>
      <c r="POQ480" s="701"/>
      <c r="POR480" s="701"/>
      <c r="POS480" s="701"/>
      <c r="POT480" s="701"/>
      <c r="POU480" s="701"/>
      <c r="POV480" s="701"/>
      <c r="POW480" s="701"/>
      <c r="POX480" s="701"/>
      <c r="POY480" s="701"/>
      <c r="POZ480" s="701"/>
      <c r="PPA480" s="701"/>
      <c r="PPB480" s="701"/>
      <c r="PPC480" s="701"/>
      <c r="PPD480" s="701"/>
      <c r="PPE480" s="701"/>
      <c r="PPF480" s="701"/>
      <c r="PPG480" s="701"/>
      <c r="PPH480" s="701"/>
      <c r="PPI480" s="701"/>
      <c r="PPJ480" s="701"/>
      <c r="PPK480" s="701"/>
      <c r="PPL480" s="701"/>
      <c r="PPM480" s="701"/>
      <c r="PPN480" s="701"/>
      <c r="PPO480" s="701"/>
      <c r="PPP480" s="701"/>
      <c r="PPQ480" s="701"/>
      <c r="PPR480" s="701"/>
      <c r="PPS480" s="701"/>
      <c r="PPT480" s="701"/>
      <c r="PPU480" s="701"/>
      <c r="PPV480" s="701"/>
      <c r="PPW480" s="701"/>
      <c r="PPX480" s="701"/>
      <c r="PPY480" s="701"/>
      <c r="PPZ480" s="701"/>
      <c r="PQA480" s="701"/>
      <c r="PQB480" s="701"/>
      <c r="PQC480" s="701"/>
      <c r="PQD480" s="701"/>
      <c r="PQE480" s="701"/>
      <c r="PQF480" s="701"/>
      <c r="PQG480" s="701"/>
      <c r="PQH480" s="701"/>
      <c r="PQI480" s="701"/>
      <c r="PQJ480" s="701"/>
      <c r="PQK480" s="701"/>
      <c r="PQL480" s="701"/>
      <c r="PQM480" s="701"/>
      <c r="PQN480" s="701"/>
      <c r="PQO480" s="701"/>
      <c r="PQP480" s="701"/>
      <c r="PQQ480" s="701"/>
      <c r="PQR480" s="701"/>
      <c r="PQS480" s="701"/>
      <c r="PQT480" s="701"/>
      <c r="PQU480" s="701"/>
      <c r="PQV480" s="701"/>
      <c r="PQW480" s="701"/>
      <c r="PQX480" s="701"/>
      <c r="PQY480" s="701"/>
      <c r="PQZ480" s="701"/>
      <c r="PRA480" s="701"/>
      <c r="PRB480" s="701"/>
      <c r="PRC480" s="701"/>
      <c r="PRD480" s="701"/>
      <c r="PRE480" s="701"/>
      <c r="PRF480" s="701"/>
      <c r="PRG480" s="701"/>
      <c r="PRH480" s="701"/>
      <c r="PRI480" s="701"/>
      <c r="PRJ480" s="701"/>
      <c r="PRK480" s="701"/>
      <c r="PRL480" s="701"/>
      <c r="PRM480" s="701"/>
      <c r="PRN480" s="701"/>
      <c r="PRO480" s="701"/>
      <c r="PRP480" s="701"/>
      <c r="PRQ480" s="701"/>
      <c r="PRR480" s="701"/>
      <c r="PRS480" s="701"/>
      <c r="PRT480" s="701"/>
      <c r="PRU480" s="701"/>
      <c r="PRV480" s="701"/>
      <c r="PRW480" s="701"/>
      <c r="PRX480" s="701"/>
      <c r="PRY480" s="701"/>
      <c r="PRZ480" s="701"/>
      <c r="PSA480" s="701"/>
      <c r="PSB480" s="701"/>
      <c r="PSC480" s="701"/>
      <c r="PSD480" s="701"/>
      <c r="PSE480" s="701"/>
      <c r="PSF480" s="701"/>
      <c r="PSG480" s="701"/>
      <c r="PSH480" s="701"/>
      <c r="PSI480" s="701"/>
      <c r="PSJ480" s="701"/>
      <c r="PSK480" s="701"/>
      <c r="PSL480" s="701"/>
      <c r="PSM480" s="701"/>
      <c r="PSN480" s="701"/>
      <c r="PSO480" s="701"/>
      <c r="PSP480" s="701"/>
      <c r="PSQ480" s="701"/>
      <c r="PSR480" s="701"/>
      <c r="PSS480" s="701"/>
      <c r="PST480" s="701"/>
      <c r="PSU480" s="701"/>
      <c r="PSV480" s="701"/>
      <c r="PSW480" s="701"/>
      <c r="PSX480" s="701"/>
      <c r="PSY480" s="701"/>
      <c r="PSZ480" s="701"/>
      <c r="PTA480" s="701"/>
      <c r="PTB480" s="701"/>
      <c r="PTC480" s="701"/>
      <c r="PTD480" s="701"/>
      <c r="PTE480" s="701"/>
      <c r="PTF480" s="701"/>
      <c r="PTG480" s="701"/>
      <c r="PTH480" s="701"/>
      <c r="PTI480" s="701"/>
      <c r="PTJ480" s="701"/>
      <c r="PTK480" s="701"/>
      <c r="PTL480" s="701"/>
      <c r="PTM480" s="701"/>
      <c r="PTN480" s="701"/>
      <c r="PTO480" s="701"/>
      <c r="PTP480" s="701"/>
      <c r="PTQ480" s="701"/>
      <c r="PTR480" s="701"/>
      <c r="PTS480" s="701"/>
      <c r="PTT480" s="701"/>
      <c r="PTU480" s="701"/>
      <c r="PTV480" s="701"/>
      <c r="PTW480" s="701"/>
      <c r="PTX480" s="701"/>
      <c r="PTY480" s="701"/>
      <c r="PTZ480" s="701"/>
      <c r="PUA480" s="701"/>
      <c r="PUB480" s="701"/>
      <c r="PUC480" s="701"/>
      <c r="PUD480" s="701"/>
      <c r="PUE480" s="701"/>
      <c r="PUF480" s="701"/>
      <c r="PUG480" s="701"/>
      <c r="PUH480" s="701"/>
      <c r="PUI480" s="701"/>
      <c r="PUJ480" s="701"/>
      <c r="PUK480" s="701"/>
      <c r="PUL480" s="701"/>
      <c r="PUM480" s="701"/>
      <c r="PUN480" s="701"/>
      <c r="PUO480" s="701"/>
      <c r="PUP480" s="701"/>
      <c r="PUQ480" s="701"/>
      <c r="PUR480" s="701"/>
      <c r="PUS480" s="701"/>
      <c r="PUT480" s="701"/>
      <c r="PUU480" s="701"/>
      <c r="PUV480" s="701"/>
      <c r="PUW480" s="701"/>
      <c r="PUX480" s="701"/>
      <c r="PUY480" s="701"/>
      <c r="PUZ480" s="701"/>
      <c r="PVA480" s="701"/>
      <c r="PVB480" s="701"/>
      <c r="PVC480" s="701"/>
      <c r="PVD480" s="701"/>
      <c r="PVE480" s="701"/>
      <c r="PVF480" s="701"/>
      <c r="PVG480" s="701"/>
      <c r="PVH480" s="701"/>
      <c r="PVI480" s="701"/>
      <c r="PVJ480" s="701"/>
      <c r="PVK480" s="701"/>
      <c r="PVL480" s="701"/>
      <c r="PVM480" s="701"/>
      <c r="PVN480" s="701"/>
      <c r="PVO480" s="701"/>
      <c r="PVP480" s="701"/>
      <c r="PVQ480" s="701"/>
      <c r="PVR480" s="701"/>
      <c r="PVS480" s="701"/>
      <c r="PVT480" s="701"/>
      <c r="PVU480" s="701"/>
      <c r="PVV480" s="701"/>
      <c r="PVW480" s="701"/>
      <c r="PVX480" s="701"/>
      <c r="PVY480" s="701"/>
      <c r="PVZ480" s="701"/>
      <c r="PWA480" s="701"/>
      <c r="PWB480" s="701"/>
      <c r="PWC480" s="701"/>
      <c r="PWD480" s="701"/>
      <c r="PWE480" s="701"/>
      <c r="PWF480" s="701"/>
      <c r="PWG480" s="701"/>
      <c r="PWH480" s="701"/>
      <c r="PWI480" s="701"/>
      <c r="PWJ480" s="701"/>
      <c r="PWK480" s="701"/>
      <c r="PWL480" s="701"/>
      <c r="PWM480" s="701"/>
      <c r="PWN480" s="701"/>
      <c r="PWO480" s="701"/>
      <c r="PWP480" s="701"/>
      <c r="PWQ480" s="701"/>
      <c r="PWR480" s="701"/>
      <c r="PWS480" s="701"/>
      <c r="PWT480" s="701"/>
      <c r="PWU480" s="701"/>
      <c r="PWV480" s="701"/>
      <c r="PWW480" s="701"/>
      <c r="PWX480" s="701"/>
      <c r="PWY480" s="701"/>
      <c r="PWZ480" s="701"/>
      <c r="PXA480" s="701"/>
      <c r="PXB480" s="701"/>
      <c r="PXC480" s="701"/>
      <c r="PXD480" s="701"/>
      <c r="PXE480" s="701"/>
      <c r="PXF480" s="701"/>
      <c r="PXG480" s="701"/>
      <c r="PXH480" s="701"/>
      <c r="PXI480" s="701"/>
      <c r="PXJ480" s="701"/>
      <c r="PXK480" s="701"/>
      <c r="PXL480" s="701"/>
      <c r="PXM480" s="701"/>
      <c r="PXN480" s="701"/>
      <c r="PXO480" s="701"/>
      <c r="PXP480" s="701"/>
      <c r="PXQ480" s="701"/>
      <c r="PXR480" s="701"/>
      <c r="PXS480" s="701"/>
      <c r="PXT480" s="701"/>
      <c r="PXU480" s="701"/>
      <c r="PXV480" s="701"/>
      <c r="PXW480" s="701"/>
      <c r="PXX480" s="701"/>
      <c r="PXY480" s="701"/>
      <c r="PXZ480" s="701"/>
      <c r="PYA480" s="701"/>
      <c r="PYB480" s="701"/>
      <c r="PYC480" s="701"/>
      <c r="PYD480" s="701"/>
      <c r="PYE480" s="701"/>
      <c r="PYF480" s="701"/>
      <c r="PYG480" s="701"/>
      <c r="PYH480" s="701"/>
      <c r="PYI480" s="701"/>
      <c r="PYJ480" s="701"/>
      <c r="PYK480" s="701"/>
      <c r="PYL480" s="701"/>
      <c r="PYM480" s="701"/>
      <c r="PYN480" s="701"/>
      <c r="PYO480" s="701"/>
      <c r="PYP480" s="701"/>
      <c r="PYQ480" s="701"/>
      <c r="PYR480" s="701"/>
      <c r="PYS480" s="701"/>
      <c r="PYT480" s="701"/>
      <c r="PYU480" s="701"/>
      <c r="PYV480" s="701"/>
      <c r="PYW480" s="701"/>
      <c r="PYX480" s="701"/>
      <c r="PYY480" s="701"/>
      <c r="PYZ480" s="701"/>
      <c r="PZA480" s="701"/>
      <c r="PZB480" s="701"/>
      <c r="PZC480" s="701"/>
      <c r="PZD480" s="701"/>
      <c r="PZE480" s="701"/>
      <c r="PZF480" s="701"/>
      <c r="PZG480" s="701"/>
      <c r="PZH480" s="701"/>
      <c r="PZI480" s="701"/>
      <c r="PZJ480" s="701"/>
      <c r="PZK480" s="701"/>
      <c r="PZL480" s="701"/>
      <c r="PZM480" s="701"/>
      <c r="PZN480" s="701"/>
      <c r="PZO480" s="701"/>
      <c r="PZP480" s="701"/>
      <c r="PZQ480" s="701"/>
      <c r="PZR480" s="701"/>
      <c r="PZS480" s="701"/>
      <c r="PZT480" s="701"/>
      <c r="PZU480" s="701"/>
      <c r="PZV480" s="701"/>
      <c r="PZW480" s="701"/>
      <c r="PZX480" s="701"/>
      <c r="PZY480" s="701"/>
      <c r="PZZ480" s="701"/>
      <c r="QAA480" s="701"/>
      <c r="QAB480" s="701"/>
      <c r="QAC480" s="701"/>
      <c r="QAD480" s="701"/>
      <c r="QAE480" s="701"/>
      <c r="QAF480" s="701"/>
      <c r="QAG480" s="701"/>
      <c r="QAH480" s="701"/>
      <c r="QAI480" s="701"/>
      <c r="QAJ480" s="701"/>
      <c r="QAK480" s="701"/>
      <c r="QAL480" s="701"/>
      <c r="QAM480" s="701"/>
      <c r="QAN480" s="701"/>
      <c r="QAO480" s="701"/>
      <c r="QAP480" s="701"/>
      <c r="QAQ480" s="701"/>
      <c r="QAR480" s="701"/>
      <c r="QAS480" s="701"/>
      <c r="QAT480" s="701"/>
      <c r="QAU480" s="701"/>
      <c r="QAV480" s="701"/>
      <c r="QAW480" s="701"/>
      <c r="QAX480" s="701"/>
      <c r="QAY480" s="701"/>
      <c r="QAZ480" s="701"/>
      <c r="QBA480" s="701"/>
      <c r="QBB480" s="701"/>
      <c r="QBC480" s="701"/>
      <c r="QBD480" s="701"/>
      <c r="QBE480" s="701"/>
      <c r="QBF480" s="701"/>
      <c r="QBG480" s="701"/>
      <c r="QBH480" s="701"/>
      <c r="QBI480" s="701"/>
      <c r="QBJ480" s="701"/>
      <c r="QBK480" s="701"/>
      <c r="QBL480" s="701"/>
      <c r="QBM480" s="701"/>
      <c r="QBN480" s="701"/>
      <c r="QBO480" s="701"/>
      <c r="QBP480" s="701"/>
      <c r="QBQ480" s="701"/>
      <c r="QBR480" s="701"/>
      <c r="QBS480" s="701"/>
      <c r="QBT480" s="701"/>
      <c r="QBU480" s="701"/>
      <c r="QBV480" s="701"/>
      <c r="QBW480" s="701"/>
      <c r="QBX480" s="701"/>
      <c r="QBY480" s="701"/>
      <c r="QBZ480" s="701"/>
      <c r="QCA480" s="701"/>
      <c r="QCB480" s="701"/>
      <c r="QCC480" s="701"/>
      <c r="QCD480" s="701"/>
      <c r="QCE480" s="701"/>
      <c r="QCF480" s="701"/>
      <c r="QCG480" s="701"/>
      <c r="QCH480" s="701"/>
      <c r="QCI480" s="701"/>
      <c r="QCJ480" s="701"/>
      <c r="QCK480" s="701"/>
      <c r="QCL480" s="701"/>
      <c r="QCM480" s="701"/>
      <c r="QCN480" s="701"/>
      <c r="QCO480" s="701"/>
      <c r="QCP480" s="701"/>
      <c r="QCQ480" s="701"/>
      <c r="QCR480" s="701"/>
      <c r="QCS480" s="701"/>
      <c r="QCT480" s="701"/>
      <c r="QCU480" s="701"/>
      <c r="QCV480" s="701"/>
      <c r="QCW480" s="701"/>
      <c r="QCX480" s="701"/>
      <c r="QCY480" s="701"/>
      <c r="QCZ480" s="701"/>
      <c r="QDA480" s="701"/>
      <c r="QDB480" s="701"/>
      <c r="QDC480" s="701"/>
      <c r="QDD480" s="701"/>
      <c r="QDE480" s="701"/>
      <c r="QDF480" s="701"/>
      <c r="QDG480" s="701"/>
      <c r="QDH480" s="701"/>
      <c r="QDI480" s="701"/>
      <c r="QDJ480" s="701"/>
      <c r="QDK480" s="701"/>
      <c r="QDL480" s="701"/>
      <c r="QDM480" s="701"/>
      <c r="QDN480" s="701"/>
      <c r="QDO480" s="701"/>
      <c r="QDP480" s="701"/>
      <c r="QDQ480" s="701"/>
      <c r="QDR480" s="701"/>
      <c r="QDS480" s="701"/>
      <c r="QDT480" s="701"/>
      <c r="QDU480" s="701"/>
      <c r="QDV480" s="701"/>
      <c r="QDW480" s="701"/>
      <c r="QDX480" s="701"/>
      <c r="QDY480" s="701"/>
      <c r="QDZ480" s="701"/>
      <c r="QEA480" s="701"/>
      <c r="QEB480" s="701"/>
      <c r="QEC480" s="701"/>
      <c r="QED480" s="701"/>
      <c r="QEE480" s="701"/>
      <c r="QEF480" s="701"/>
      <c r="QEG480" s="701"/>
      <c r="QEH480" s="701"/>
      <c r="QEI480" s="701"/>
      <c r="QEJ480" s="701"/>
      <c r="QEK480" s="701"/>
      <c r="QEL480" s="701"/>
      <c r="QEM480" s="701"/>
      <c r="QEN480" s="701"/>
      <c r="QEO480" s="701"/>
      <c r="QEP480" s="701"/>
      <c r="QEQ480" s="701"/>
      <c r="QER480" s="701"/>
      <c r="QES480" s="701"/>
      <c r="QET480" s="701"/>
      <c r="QEU480" s="701"/>
      <c r="QEV480" s="701"/>
      <c r="QEW480" s="701"/>
      <c r="QEX480" s="701"/>
      <c r="QEY480" s="701"/>
      <c r="QEZ480" s="701"/>
      <c r="QFA480" s="701"/>
      <c r="QFB480" s="701"/>
      <c r="QFC480" s="701"/>
      <c r="QFD480" s="701"/>
      <c r="QFE480" s="701"/>
      <c r="QFF480" s="701"/>
      <c r="QFG480" s="701"/>
      <c r="QFH480" s="701"/>
      <c r="QFI480" s="701"/>
      <c r="QFJ480" s="701"/>
      <c r="QFK480" s="701"/>
      <c r="QFL480" s="701"/>
      <c r="QFM480" s="701"/>
      <c r="QFN480" s="701"/>
      <c r="QFO480" s="701"/>
      <c r="QFP480" s="701"/>
      <c r="QFQ480" s="701"/>
      <c r="QFR480" s="701"/>
      <c r="QFS480" s="701"/>
      <c r="QFT480" s="701"/>
      <c r="QFU480" s="701"/>
      <c r="QFV480" s="701"/>
      <c r="QFW480" s="701"/>
      <c r="QFX480" s="701"/>
      <c r="QFY480" s="701"/>
      <c r="QFZ480" s="701"/>
      <c r="QGA480" s="701"/>
      <c r="QGB480" s="701"/>
      <c r="QGC480" s="701"/>
      <c r="QGD480" s="701"/>
      <c r="QGE480" s="701"/>
      <c r="QGF480" s="701"/>
      <c r="QGG480" s="701"/>
      <c r="QGH480" s="701"/>
      <c r="QGI480" s="701"/>
      <c r="QGJ480" s="701"/>
      <c r="QGK480" s="701"/>
      <c r="QGL480" s="701"/>
      <c r="QGM480" s="701"/>
      <c r="QGN480" s="701"/>
      <c r="QGO480" s="701"/>
      <c r="QGP480" s="701"/>
      <c r="QGQ480" s="701"/>
      <c r="QGR480" s="701"/>
      <c r="QGS480" s="701"/>
      <c r="QGT480" s="701"/>
      <c r="QGU480" s="701"/>
      <c r="QGV480" s="701"/>
      <c r="QGW480" s="701"/>
      <c r="QGX480" s="701"/>
      <c r="QGY480" s="701"/>
      <c r="QGZ480" s="701"/>
      <c r="QHA480" s="701"/>
      <c r="QHB480" s="701"/>
      <c r="QHC480" s="701"/>
      <c r="QHD480" s="701"/>
      <c r="QHE480" s="701"/>
      <c r="QHF480" s="701"/>
      <c r="QHG480" s="701"/>
      <c r="QHH480" s="701"/>
      <c r="QHI480" s="701"/>
      <c r="QHJ480" s="701"/>
      <c r="QHK480" s="701"/>
      <c r="QHL480" s="701"/>
      <c r="QHM480" s="701"/>
      <c r="QHN480" s="701"/>
      <c r="QHO480" s="701"/>
      <c r="QHP480" s="701"/>
      <c r="QHQ480" s="701"/>
      <c r="QHR480" s="701"/>
      <c r="QHS480" s="701"/>
      <c r="QHT480" s="701"/>
      <c r="QHU480" s="701"/>
      <c r="QHV480" s="701"/>
      <c r="QHW480" s="701"/>
      <c r="QHX480" s="701"/>
      <c r="QHY480" s="701"/>
      <c r="QHZ480" s="701"/>
      <c r="QIA480" s="701"/>
      <c r="QIB480" s="701"/>
      <c r="QIC480" s="701"/>
      <c r="QID480" s="701"/>
      <c r="QIE480" s="701"/>
      <c r="QIF480" s="701"/>
      <c r="QIG480" s="701"/>
      <c r="QIH480" s="701"/>
      <c r="QII480" s="701"/>
      <c r="QIJ480" s="701"/>
      <c r="QIK480" s="701"/>
      <c r="QIL480" s="701"/>
      <c r="QIM480" s="701"/>
      <c r="QIN480" s="701"/>
      <c r="QIO480" s="701"/>
      <c r="QIP480" s="701"/>
      <c r="QIQ480" s="701"/>
      <c r="QIR480" s="701"/>
      <c r="QIS480" s="701"/>
      <c r="QIT480" s="701"/>
      <c r="QIU480" s="701"/>
      <c r="QIV480" s="701"/>
      <c r="QIW480" s="701"/>
      <c r="QIX480" s="701"/>
      <c r="QIY480" s="701"/>
      <c r="QIZ480" s="701"/>
      <c r="QJA480" s="701"/>
      <c r="QJB480" s="701"/>
      <c r="QJC480" s="701"/>
      <c r="QJD480" s="701"/>
      <c r="QJE480" s="701"/>
      <c r="QJF480" s="701"/>
      <c r="QJG480" s="701"/>
      <c r="QJH480" s="701"/>
      <c r="QJI480" s="701"/>
      <c r="QJJ480" s="701"/>
      <c r="QJK480" s="701"/>
      <c r="QJL480" s="701"/>
      <c r="QJM480" s="701"/>
      <c r="QJN480" s="701"/>
      <c r="QJO480" s="701"/>
      <c r="QJP480" s="701"/>
      <c r="QJQ480" s="701"/>
      <c r="QJR480" s="701"/>
      <c r="QJS480" s="701"/>
      <c r="QJT480" s="701"/>
      <c r="QJU480" s="701"/>
      <c r="QJV480" s="701"/>
      <c r="QJW480" s="701"/>
      <c r="QJX480" s="701"/>
      <c r="QJY480" s="701"/>
      <c r="QJZ480" s="701"/>
      <c r="QKA480" s="701"/>
      <c r="QKB480" s="701"/>
      <c r="QKC480" s="701"/>
      <c r="QKD480" s="701"/>
      <c r="QKE480" s="701"/>
      <c r="QKF480" s="701"/>
      <c r="QKG480" s="701"/>
      <c r="QKH480" s="701"/>
      <c r="QKI480" s="701"/>
      <c r="QKJ480" s="701"/>
      <c r="QKK480" s="701"/>
      <c r="QKL480" s="701"/>
      <c r="QKM480" s="701"/>
      <c r="QKN480" s="701"/>
      <c r="QKO480" s="701"/>
      <c r="QKP480" s="701"/>
      <c r="QKQ480" s="701"/>
      <c r="QKR480" s="701"/>
      <c r="QKS480" s="701"/>
      <c r="QKT480" s="701"/>
      <c r="QKU480" s="701"/>
      <c r="QKV480" s="701"/>
      <c r="QKW480" s="701"/>
      <c r="QKX480" s="701"/>
      <c r="QKY480" s="701"/>
      <c r="QKZ480" s="701"/>
      <c r="QLA480" s="701"/>
      <c r="QLB480" s="701"/>
      <c r="QLC480" s="701"/>
      <c r="QLD480" s="701"/>
      <c r="QLE480" s="701"/>
      <c r="QLF480" s="701"/>
      <c r="QLG480" s="701"/>
      <c r="QLH480" s="701"/>
      <c r="QLI480" s="701"/>
      <c r="QLJ480" s="701"/>
      <c r="QLK480" s="701"/>
      <c r="QLL480" s="701"/>
      <c r="QLM480" s="701"/>
      <c r="QLN480" s="701"/>
      <c r="QLO480" s="701"/>
      <c r="QLP480" s="701"/>
      <c r="QLQ480" s="701"/>
      <c r="QLR480" s="701"/>
      <c r="QLS480" s="701"/>
      <c r="QLT480" s="701"/>
      <c r="QLU480" s="701"/>
      <c r="QLV480" s="701"/>
      <c r="QLW480" s="701"/>
      <c r="QLX480" s="701"/>
      <c r="QLY480" s="701"/>
      <c r="QLZ480" s="701"/>
      <c r="QMA480" s="701"/>
      <c r="QMB480" s="701"/>
      <c r="QMC480" s="701"/>
      <c r="QMD480" s="701"/>
      <c r="QME480" s="701"/>
      <c r="QMF480" s="701"/>
      <c r="QMG480" s="701"/>
      <c r="QMH480" s="701"/>
      <c r="QMI480" s="701"/>
      <c r="QMJ480" s="701"/>
      <c r="QMK480" s="701"/>
      <c r="QML480" s="701"/>
      <c r="QMM480" s="701"/>
      <c r="QMN480" s="701"/>
      <c r="QMO480" s="701"/>
      <c r="QMP480" s="701"/>
      <c r="QMQ480" s="701"/>
      <c r="QMR480" s="701"/>
      <c r="QMS480" s="701"/>
      <c r="QMT480" s="701"/>
      <c r="QMU480" s="701"/>
      <c r="QMV480" s="701"/>
      <c r="QMW480" s="701"/>
      <c r="QMX480" s="701"/>
      <c r="QMY480" s="701"/>
      <c r="QMZ480" s="701"/>
      <c r="QNA480" s="701"/>
      <c r="QNB480" s="701"/>
      <c r="QNC480" s="701"/>
      <c r="QND480" s="701"/>
      <c r="QNE480" s="701"/>
      <c r="QNF480" s="701"/>
      <c r="QNG480" s="701"/>
      <c r="QNH480" s="701"/>
      <c r="QNI480" s="701"/>
      <c r="QNJ480" s="701"/>
      <c r="QNK480" s="701"/>
      <c r="QNL480" s="701"/>
      <c r="QNM480" s="701"/>
      <c r="QNN480" s="701"/>
      <c r="QNO480" s="701"/>
      <c r="QNP480" s="701"/>
      <c r="QNQ480" s="701"/>
      <c r="QNR480" s="701"/>
      <c r="QNS480" s="701"/>
      <c r="QNT480" s="701"/>
      <c r="QNU480" s="701"/>
      <c r="QNV480" s="701"/>
      <c r="QNW480" s="701"/>
      <c r="QNX480" s="701"/>
      <c r="QNY480" s="701"/>
      <c r="QNZ480" s="701"/>
      <c r="QOA480" s="701"/>
      <c r="QOB480" s="701"/>
      <c r="QOC480" s="701"/>
      <c r="QOD480" s="701"/>
      <c r="QOE480" s="701"/>
      <c r="QOF480" s="701"/>
      <c r="QOG480" s="701"/>
      <c r="QOH480" s="701"/>
      <c r="QOI480" s="701"/>
      <c r="QOJ480" s="701"/>
      <c r="QOK480" s="701"/>
      <c r="QOL480" s="701"/>
      <c r="QOM480" s="701"/>
      <c r="QON480" s="701"/>
      <c r="QOO480" s="701"/>
      <c r="QOP480" s="701"/>
      <c r="QOQ480" s="701"/>
      <c r="QOR480" s="701"/>
      <c r="QOS480" s="701"/>
      <c r="QOT480" s="701"/>
      <c r="QOU480" s="701"/>
      <c r="QOV480" s="701"/>
      <c r="QOW480" s="701"/>
      <c r="QOX480" s="701"/>
      <c r="QOY480" s="701"/>
      <c r="QOZ480" s="701"/>
      <c r="QPA480" s="701"/>
      <c r="QPB480" s="701"/>
      <c r="QPC480" s="701"/>
      <c r="QPD480" s="701"/>
      <c r="QPE480" s="701"/>
      <c r="QPF480" s="701"/>
      <c r="QPG480" s="701"/>
      <c r="QPH480" s="701"/>
      <c r="QPI480" s="701"/>
      <c r="QPJ480" s="701"/>
      <c r="QPK480" s="701"/>
      <c r="QPL480" s="701"/>
      <c r="QPM480" s="701"/>
      <c r="QPN480" s="701"/>
      <c r="QPO480" s="701"/>
      <c r="QPP480" s="701"/>
      <c r="QPQ480" s="701"/>
      <c r="QPR480" s="701"/>
      <c r="QPS480" s="701"/>
      <c r="QPT480" s="701"/>
      <c r="QPU480" s="701"/>
      <c r="QPV480" s="701"/>
      <c r="QPW480" s="701"/>
      <c r="QPX480" s="701"/>
      <c r="QPY480" s="701"/>
      <c r="QPZ480" s="701"/>
      <c r="QQA480" s="701"/>
      <c r="QQB480" s="701"/>
      <c r="QQC480" s="701"/>
      <c r="QQD480" s="701"/>
      <c r="QQE480" s="701"/>
      <c r="QQF480" s="701"/>
      <c r="QQG480" s="701"/>
      <c r="QQH480" s="701"/>
      <c r="QQI480" s="701"/>
      <c r="QQJ480" s="701"/>
      <c r="QQK480" s="701"/>
      <c r="QQL480" s="701"/>
      <c r="QQM480" s="701"/>
      <c r="QQN480" s="701"/>
      <c r="QQO480" s="701"/>
      <c r="QQP480" s="701"/>
      <c r="QQQ480" s="701"/>
      <c r="QQR480" s="701"/>
      <c r="QQS480" s="701"/>
      <c r="QQT480" s="701"/>
      <c r="QQU480" s="701"/>
      <c r="QQV480" s="701"/>
      <c r="QQW480" s="701"/>
      <c r="QQX480" s="701"/>
      <c r="QQY480" s="701"/>
      <c r="QQZ480" s="701"/>
      <c r="QRA480" s="701"/>
      <c r="QRB480" s="701"/>
      <c r="QRC480" s="701"/>
      <c r="QRD480" s="701"/>
      <c r="QRE480" s="701"/>
      <c r="QRF480" s="701"/>
      <c r="QRG480" s="701"/>
      <c r="QRH480" s="701"/>
      <c r="QRI480" s="701"/>
      <c r="QRJ480" s="701"/>
      <c r="QRK480" s="701"/>
      <c r="QRL480" s="701"/>
      <c r="QRM480" s="701"/>
      <c r="QRN480" s="701"/>
      <c r="QRO480" s="701"/>
      <c r="QRP480" s="701"/>
      <c r="QRQ480" s="701"/>
      <c r="QRR480" s="701"/>
      <c r="QRS480" s="701"/>
      <c r="QRT480" s="701"/>
      <c r="QRU480" s="701"/>
      <c r="QRV480" s="701"/>
      <c r="QRW480" s="701"/>
      <c r="QRX480" s="701"/>
      <c r="QRY480" s="701"/>
      <c r="QRZ480" s="701"/>
      <c r="QSA480" s="701"/>
      <c r="QSB480" s="701"/>
      <c r="QSC480" s="701"/>
      <c r="QSD480" s="701"/>
      <c r="QSE480" s="701"/>
      <c r="QSF480" s="701"/>
      <c r="QSG480" s="701"/>
      <c r="QSH480" s="701"/>
      <c r="QSI480" s="701"/>
      <c r="QSJ480" s="701"/>
      <c r="QSK480" s="701"/>
      <c r="QSL480" s="701"/>
      <c r="QSM480" s="701"/>
      <c r="QSN480" s="701"/>
      <c r="QSO480" s="701"/>
      <c r="QSP480" s="701"/>
      <c r="QSQ480" s="701"/>
      <c r="QSR480" s="701"/>
      <c r="QSS480" s="701"/>
      <c r="QST480" s="701"/>
      <c r="QSU480" s="701"/>
      <c r="QSV480" s="701"/>
      <c r="QSW480" s="701"/>
      <c r="QSX480" s="701"/>
      <c r="QSY480" s="701"/>
      <c r="QSZ480" s="701"/>
      <c r="QTA480" s="701"/>
      <c r="QTB480" s="701"/>
      <c r="QTC480" s="701"/>
      <c r="QTD480" s="701"/>
      <c r="QTE480" s="701"/>
      <c r="QTF480" s="701"/>
      <c r="QTG480" s="701"/>
      <c r="QTH480" s="701"/>
      <c r="QTI480" s="701"/>
      <c r="QTJ480" s="701"/>
      <c r="QTK480" s="701"/>
      <c r="QTL480" s="701"/>
      <c r="QTM480" s="701"/>
      <c r="QTN480" s="701"/>
      <c r="QTO480" s="701"/>
      <c r="QTP480" s="701"/>
      <c r="QTQ480" s="701"/>
      <c r="QTR480" s="701"/>
      <c r="QTS480" s="701"/>
      <c r="QTT480" s="701"/>
      <c r="QTU480" s="701"/>
      <c r="QTV480" s="701"/>
      <c r="QTW480" s="701"/>
      <c r="QTX480" s="701"/>
      <c r="QTY480" s="701"/>
      <c r="QTZ480" s="701"/>
      <c r="QUA480" s="701"/>
      <c r="QUB480" s="701"/>
      <c r="QUC480" s="701"/>
      <c r="QUD480" s="701"/>
      <c r="QUE480" s="701"/>
      <c r="QUF480" s="701"/>
      <c r="QUG480" s="701"/>
      <c r="QUH480" s="701"/>
      <c r="QUI480" s="701"/>
      <c r="QUJ480" s="701"/>
      <c r="QUK480" s="701"/>
      <c r="QUL480" s="701"/>
      <c r="QUM480" s="701"/>
      <c r="QUN480" s="701"/>
      <c r="QUO480" s="701"/>
      <c r="QUP480" s="701"/>
      <c r="QUQ480" s="701"/>
      <c r="QUR480" s="701"/>
      <c r="QUS480" s="701"/>
      <c r="QUT480" s="701"/>
      <c r="QUU480" s="701"/>
      <c r="QUV480" s="701"/>
      <c r="QUW480" s="701"/>
      <c r="QUX480" s="701"/>
      <c r="QUY480" s="701"/>
      <c r="QUZ480" s="701"/>
      <c r="QVA480" s="701"/>
      <c r="QVB480" s="701"/>
      <c r="QVC480" s="701"/>
      <c r="QVD480" s="701"/>
      <c r="QVE480" s="701"/>
      <c r="QVF480" s="701"/>
      <c r="QVG480" s="701"/>
      <c r="QVH480" s="701"/>
      <c r="QVI480" s="701"/>
      <c r="QVJ480" s="701"/>
      <c r="QVK480" s="701"/>
      <c r="QVL480" s="701"/>
      <c r="QVM480" s="701"/>
      <c r="QVN480" s="701"/>
      <c r="QVO480" s="701"/>
      <c r="QVP480" s="701"/>
      <c r="QVQ480" s="701"/>
      <c r="QVR480" s="701"/>
      <c r="QVS480" s="701"/>
      <c r="QVT480" s="701"/>
      <c r="QVU480" s="701"/>
      <c r="QVV480" s="701"/>
      <c r="QVW480" s="701"/>
      <c r="QVX480" s="701"/>
      <c r="QVY480" s="701"/>
      <c r="QVZ480" s="701"/>
      <c r="QWA480" s="701"/>
      <c r="QWB480" s="701"/>
      <c r="QWC480" s="701"/>
      <c r="QWD480" s="701"/>
      <c r="QWE480" s="701"/>
      <c r="QWF480" s="701"/>
      <c r="QWG480" s="701"/>
      <c r="QWH480" s="701"/>
      <c r="QWI480" s="701"/>
      <c r="QWJ480" s="701"/>
      <c r="QWK480" s="701"/>
      <c r="QWL480" s="701"/>
      <c r="QWM480" s="701"/>
      <c r="QWN480" s="701"/>
      <c r="QWO480" s="701"/>
      <c r="QWP480" s="701"/>
      <c r="QWQ480" s="701"/>
      <c r="QWR480" s="701"/>
      <c r="QWS480" s="701"/>
      <c r="QWT480" s="701"/>
      <c r="QWU480" s="701"/>
      <c r="QWV480" s="701"/>
      <c r="QWW480" s="701"/>
      <c r="QWX480" s="701"/>
      <c r="QWY480" s="701"/>
      <c r="QWZ480" s="701"/>
      <c r="QXA480" s="701"/>
      <c r="QXB480" s="701"/>
      <c r="QXC480" s="701"/>
      <c r="QXD480" s="701"/>
      <c r="QXE480" s="701"/>
      <c r="QXF480" s="701"/>
      <c r="QXG480" s="701"/>
      <c r="QXH480" s="701"/>
      <c r="QXI480" s="701"/>
      <c r="QXJ480" s="701"/>
      <c r="QXK480" s="701"/>
      <c r="QXL480" s="701"/>
      <c r="QXM480" s="701"/>
      <c r="QXN480" s="701"/>
      <c r="QXO480" s="701"/>
      <c r="QXP480" s="701"/>
      <c r="QXQ480" s="701"/>
      <c r="QXR480" s="701"/>
      <c r="QXS480" s="701"/>
      <c r="QXT480" s="701"/>
      <c r="QXU480" s="701"/>
      <c r="QXV480" s="701"/>
      <c r="QXW480" s="701"/>
      <c r="QXX480" s="701"/>
      <c r="QXY480" s="701"/>
      <c r="QXZ480" s="701"/>
      <c r="QYA480" s="701"/>
      <c r="QYB480" s="701"/>
      <c r="QYC480" s="701"/>
      <c r="QYD480" s="701"/>
      <c r="QYE480" s="701"/>
      <c r="QYF480" s="701"/>
      <c r="QYG480" s="701"/>
      <c r="QYH480" s="701"/>
      <c r="QYI480" s="701"/>
      <c r="QYJ480" s="701"/>
      <c r="QYK480" s="701"/>
      <c r="QYL480" s="701"/>
      <c r="QYM480" s="701"/>
      <c r="QYN480" s="701"/>
      <c r="QYO480" s="701"/>
      <c r="QYP480" s="701"/>
      <c r="QYQ480" s="701"/>
      <c r="QYR480" s="701"/>
      <c r="QYS480" s="701"/>
      <c r="QYT480" s="701"/>
      <c r="QYU480" s="701"/>
      <c r="QYV480" s="701"/>
      <c r="QYW480" s="701"/>
      <c r="QYX480" s="701"/>
      <c r="QYY480" s="701"/>
      <c r="QYZ480" s="701"/>
      <c r="QZA480" s="701"/>
      <c r="QZB480" s="701"/>
      <c r="QZC480" s="701"/>
      <c r="QZD480" s="701"/>
      <c r="QZE480" s="701"/>
      <c r="QZF480" s="701"/>
      <c r="QZG480" s="701"/>
      <c r="QZH480" s="701"/>
      <c r="QZI480" s="701"/>
      <c r="QZJ480" s="701"/>
      <c r="QZK480" s="701"/>
      <c r="QZL480" s="701"/>
      <c r="QZM480" s="701"/>
      <c r="QZN480" s="701"/>
      <c r="QZO480" s="701"/>
      <c r="QZP480" s="701"/>
      <c r="QZQ480" s="701"/>
      <c r="QZR480" s="701"/>
      <c r="QZS480" s="701"/>
      <c r="QZT480" s="701"/>
      <c r="QZU480" s="701"/>
      <c r="QZV480" s="701"/>
      <c r="QZW480" s="701"/>
      <c r="QZX480" s="701"/>
      <c r="QZY480" s="701"/>
      <c r="QZZ480" s="701"/>
      <c r="RAA480" s="701"/>
      <c r="RAB480" s="701"/>
      <c r="RAC480" s="701"/>
      <c r="RAD480" s="701"/>
      <c r="RAE480" s="701"/>
      <c r="RAF480" s="701"/>
      <c r="RAG480" s="701"/>
      <c r="RAH480" s="701"/>
      <c r="RAI480" s="701"/>
      <c r="RAJ480" s="701"/>
      <c r="RAK480" s="701"/>
      <c r="RAL480" s="701"/>
      <c r="RAM480" s="701"/>
      <c r="RAN480" s="701"/>
      <c r="RAO480" s="701"/>
      <c r="RAP480" s="701"/>
      <c r="RAQ480" s="701"/>
      <c r="RAR480" s="701"/>
      <c r="RAS480" s="701"/>
      <c r="RAT480" s="701"/>
      <c r="RAU480" s="701"/>
      <c r="RAV480" s="701"/>
      <c r="RAW480" s="701"/>
      <c r="RAX480" s="701"/>
      <c r="RAY480" s="701"/>
      <c r="RAZ480" s="701"/>
      <c r="RBA480" s="701"/>
      <c r="RBB480" s="701"/>
      <c r="RBC480" s="701"/>
      <c r="RBD480" s="701"/>
      <c r="RBE480" s="701"/>
      <c r="RBF480" s="701"/>
      <c r="RBG480" s="701"/>
      <c r="RBH480" s="701"/>
      <c r="RBI480" s="701"/>
      <c r="RBJ480" s="701"/>
      <c r="RBK480" s="701"/>
      <c r="RBL480" s="701"/>
      <c r="RBM480" s="701"/>
      <c r="RBN480" s="701"/>
      <c r="RBO480" s="701"/>
      <c r="RBP480" s="701"/>
      <c r="RBQ480" s="701"/>
      <c r="RBR480" s="701"/>
      <c r="RBS480" s="701"/>
      <c r="RBT480" s="701"/>
      <c r="RBU480" s="701"/>
      <c r="RBV480" s="701"/>
      <c r="RBW480" s="701"/>
      <c r="RBX480" s="701"/>
      <c r="RBY480" s="701"/>
      <c r="RBZ480" s="701"/>
      <c r="RCA480" s="701"/>
      <c r="RCB480" s="701"/>
      <c r="RCC480" s="701"/>
      <c r="RCD480" s="701"/>
      <c r="RCE480" s="701"/>
      <c r="RCF480" s="701"/>
      <c r="RCG480" s="701"/>
      <c r="RCH480" s="701"/>
      <c r="RCI480" s="701"/>
      <c r="RCJ480" s="701"/>
      <c r="RCK480" s="701"/>
      <c r="RCL480" s="701"/>
      <c r="RCM480" s="701"/>
      <c r="RCN480" s="701"/>
      <c r="RCO480" s="701"/>
      <c r="RCP480" s="701"/>
      <c r="RCQ480" s="701"/>
      <c r="RCR480" s="701"/>
      <c r="RCS480" s="701"/>
      <c r="RCT480" s="701"/>
      <c r="RCU480" s="701"/>
      <c r="RCV480" s="701"/>
      <c r="RCW480" s="701"/>
      <c r="RCX480" s="701"/>
      <c r="RCY480" s="701"/>
      <c r="RCZ480" s="701"/>
      <c r="RDA480" s="701"/>
      <c r="RDB480" s="701"/>
      <c r="RDC480" s="701"/>
      <c r="RDD480" s="701"/>
      <c r="RDE480" s="701"/>
      <c r="RDF480" s="701"/>
      <c r="RDG480" s="701"/>
      <c r="RDH480" s="701"/>
      <c r="RDI480" s="701"/>
      <c r="RDJ480" s="701"/>
      <c r="RDK480" s="701"/>
      <c r="RDL480" s="701"/>
      <c r="RDM480" s="701"/>
      <c r="RDN480" s="701"/>
      <c r="RDO480" s="701"/>
      <c r="RDP480" s="701"/>
      <c r="RDQ480" s="701"/>
      <c r="RDR480" s="701"/>
      <c r="RDS480" s="701"/>
      <c r="RDT480" s="701"/>
      <c r="RDU480" s="701"/>
      <c r="RDV480" s="701"/>
      <c r="RDW480" s="701"/>
      <c r="RDX480" s="701"/>
      <c r="RDY480" s="701"/>
      <c r="RDZ480" s="701"/>
      <c r="REA480" s="701"/>
      <c r="REB480" s="701"/>
      <c r="REC480" s="701"/>
      <c r="RED480" s="701"/>
      <c r="REE480" s="701"/>
      <c r="REF480" s="701"/>
      <c r="REG480" s="701"/>
      <c r="REH480" s="701"/>
      <c r="REI480" s="701"/>
      <c r="REJ480" s="701"/>
      <c r="REK480" s="701"/>
      <c r="REL480" s="701"/>
      <c r="REM480" s="701"/>
      <c r="REN480" s="701"/>
      <c r="REO480" s="701"/>
      <c r="REP480" s="701"/>
      <c r="REQ480" s="701"/>
      <c r="RER480" s="701"/>
      <c r="RES480" s="701"/>
      <c r="RET480" s="701"/>
      <c r="REU480" s="701"/>
      <c r="REV480" s="701"/>
      <c r="REW480" s="701"/>
      <c r="REX480" s="701"/>
      <c r="REY480" s="701"/>
      <c r="REZ480" s="701"/>
      <c r="RFA480" s="701"/>
      <c r="RFB480" s="701"/>
      <c r="RFC480" s="701"/>
      <c r="RFD480" s="701"/>
      <c r="RFE480" s="701"/>
      <c r="RFF480" s="701"/>
      <c r="RFG480" s="701"/>
      <c r="RFH480" s="701"/>
      <c r="RFI480" s="701"/>
      <c r="RFJ480" s="701"/>
      <c r="RFK480" s="701"/>
      <c r="RFL480" s="701"/>
      <c r="RFM480" s="701"/>
      <c r="RFN480" s="701"/>
      <c r="RFO480" s="701"/>
      <c r="RFP480" s="701"/>
      <c r="RFQ480" s="701"/>
      <c r="RFR480" s="701"/>
      <c r="RFS480" s="701"/>
      <c r="RFT480" s="701"/>
      <c r="RFU480" s="701"/>
      <c r="RFV480" s="701"/>
      <c r="RFW480" s="701"/>
      <c r="RFX480" s="701"/>
      <c r="RFY480" s="701"/>
      <c r="RFZ480" s="701"/>
      <c r="RGA480" s="701"/>
      <c r="RGB480" s="701"/>
      <c r="RGC480" s="701"/>
      <c r="RGD480" s="701"/>
      <c r="RGE480" s="701"/>
      <c r="RGF480" s="701"/>
      <c r="RGG480" s="701"/>
      <c r="RGH480" s="701"/>
      <c r="RGI480" s="701"/>
      <c r="RGJ480" s="701"/>
      <c r="RGK480" s="701"/>
      <c r="RGL480" s="701"/>
      <c r="RGM480" s="701"/>
      <c r="RGN480" s="701"/>
      <c r="RGO480" s="701"/>
      <c r="RGP480" s="701"/>
      <c r="RGQ480" s="701"/>
      <c r="RGR480" s="701"/>
      <c r="RGS480" s="701"/>
      <c r="RGT480" s="701"/>
      <c r="RGU480" s="701"/>
      <c r="RGV480" s="701"/>
      <c r="RGW480" s="701"/>
      <c r="RGX480" s="701"/>
      <c r="RGY480" s="701"/>
      <c r="RGZ480" s="701"/>
      <c r="RHA480" s="701"/>
      <c r="RHB480" s="701"/>
      <c r="RHC480" s="701"/>
      <c r="RHD480" s="701"/>
      <c r="RHE480" s="701"/>
      <c r="RHF480" s="701"/>
      <c r="RHG480" s="701"/>
      <c r="RHH480" s="701"/>
      <c r="RHI480" s="701"/>
      <c r="RHJ480" s="701"/>
      <c r="RHK480" s="701"/>
      <c r="RHL480" s="701"/>
      <c r="RHM480" s="701"/>
      <c r="RHN480" s="701"/>
      <c r="RHO480" s="701"/>
      <c r="RHP480" s="701"/>
      <c r="RHQ480" s="701"/>
      <c r="RHR480" s="701"/>
      <c r="RHS480" s="701"/>
      <c r="RHT480" s="701"/>
      <c r="RHU480" s="701"/>
      <c r="RHV480" s="701"/>
      <c r="RHW480" s="701"/>
      <c r="RHX480" s="701"/>
      <c r="RHY480" s="701"/>
      <c r="RHZ480" s="701"/>
      <c r="RIA480" s="701"/>
      <c r="RIB480" s="701"/>
      <c r="RIC480" s="701"/>
      <c r="RID480" s="701"/>
      <c r="RIE480" s="701"/>
      <c r="RIF480" s="701"/>
      <c r="RIG480" s="701"/>
      <c r="RIH480" s="701"/>
      <c r="RII480" s="701"/>
      <c r="RIJ480" s="701"/>
      <c r="RIK480" s="701"/>
      <c r="RIL480" s="701"/>
      <c r="RIM480" s="701"/>
      <c r="RIN480" s="701"/>
      <c r="RIO480" s="701"/>
      <c r="RIP480" s="701"/>
      <c r="RIQ480" s="701"/>
      <c r="RIR480" s="701"/>
      <c r="RIS480" s="701"/>
      <c r="RIT480" s="701"/>
      <c r="RIU480" s="701"/>
      <c r="RIV480" s="701"/>
      <c r="RIW480" s="701"/>
      <c r="RIX480" s="701"/>
      <c r="RIY480" s="701"/>
      <c r="RIZ480" s="701"/>
      <c r="RJA480" s="701"/>
      <c r="RJB480" s="701"/>
      <c r="RJC480" s="701"/>
      <c r="RJD480" s="701"/>
      <c r="RJE480" s="701"/>
      <c r="RJF480" s="701"/>
      <c r="RJG480" s="701"/>
      <c r="RJH480" s="701"/>
      <c r="RJI480" s="701"/>
      <c r="RJJ480" s="701"/>
      <c r="RJK480" s="701"/>
      <c r="RJL480" s="701"/>
      <c r="RJM480" s="701"/>
      <c r="RJN480" s="701"/>
      <c r="RJO480" s="701"/>
      <c r="RJP480" s="701"/>
      <c r="RJQ480" s="701"/>
      <c r="RJR480" s="701"/>
      <c r="RJS480" s="701"/>
      <c r="RJT480" s="701"/>
      <c r="RJU480" s="701"/>
      <c r="RJV480" s="701"/>
      <c r="RJW480" s="701"/>
      <c r="RJX480" s="701"/>
      <c r="RJY480" s="701"/>
      <c r="RJZ480" s="701"/>
      <c r="RKA480" s="701"/>
      <c r="RKB480" s="701"/>
      <c r="RKC480" s="701"/>
      <c r="RKD480" s="701"/>
      <c r="RKE480" s="701"/>
      <c r="RKF480" s="701"/>
      <c r="RKG480" s="701"/>
      <c r="RKH480" s="701"/>
      <c r="RKI480" s="701"/>
      <c r="RKJ480" s="701"/>
      <c r="RKK480" s="701"/>
      <c r="RKL480" s="701"/>
      <c r="RKM480" s="701"/>
      <c r="RKN480" s="701"/>
      <c r="RKO480" s="701"/>
      <c r="RKP480" s="701"/>
      <c r="RKQ480" s="701"/>
      <c r="RKR480" s="701"/>
      <c r="RKS480" s="701"/>
      <c r="RKT480" s="701"/>
      <c r="RKU480" s="701"/>
      <c r="RKV480" s="701"/>
      <c r="RKW480" s="701"/>
      <c r="RKX480" s="701"/>
      <c r="RKY480" s="701"/>
      <c r="RKZ480" s="701"/>
      <c r="RLA480" s="701"/>
      <c r="RLB480" s="701"/>
      <c r="RLC480" s="701"/>
      <c r="RLD480" s="701"/>
      <c r="RLE480" s="701"/>
      <c r="RLF480" s="701"/>
      <c r="RLG480" s="701"/>
      <c r="RLH480" s="701"/>
      <c r="RLI480" s="701"/>
      <c r="RLJ480" s="701"/>
      <c r="RLK480" s="701"/>
      <c r="RLL480" s="701"/>
      <c r="RLM480" s="701"/>
      <c r="RLN480" s="701"/>
      <c r="RLO480" s="701"/>
      <c r="RLP480" s="701"/>
      <c r="RLQ480" s="701"/>
      <c r="RLR480" s="701"/>
      <c r="RLS480" s="701"/>
      <c r="RLT480" s="701"/>
      <c r="RLU480" s="701"/>
      <c r="RLV480" s="701"/>
      <c r="RLW480" s="701"/>
      <c r="RLX480" s="701"/>
      <c r="RLY480" s="701"/>
      <c r="RLZ480" s="701"/>
      <c r="RMA480" s="701"/>
      <c r="RMB480" s="701"/>
      <c r="RMC480" s="701"/>
      <c r="RMD480" s="701"/>
      <c r="RME480" s="701"/>
      <c r="RMF480" s="701"/>
      <c r="RMG480" s="701"/>
      <c r="RMH480" s="701"/>
      <c r="RMI480" s="701"/>
      <c r="RMJ480" s="701"/>
      <c r="RMK480" s="701"/>
      <c r="RML480" s="701"/>
      <c r="RMM480" s="701"/>
      <c r="RMN480" s="701"/>
      <c r="RMO480" s="701"/>
      <c r="RMP480" s="701"/>
      <c r="RMQ480" s="701"/>
      <c r="RMR480" s="701"/>
      <c r="RMS480" s="701"/>
      <c r="RMT480" s="701"/>
      <c r="RMU480" s="701"/>
      <c r="RMV480" s="701"/>
      <c r="RMW480" s="701"/>
      <c r="RMX480" s="701"/>
      <c r="RMY480" s="701"/>
      <c r="RMZ480" s="701"/>
      <c r="RNA480" s="701"/>
      <c r="RNB480" s="701"/>
      <c r="RNC480" s="701"/>
      <c r="RND480" s="701"/>
      <c r="RNE480" s="701"/>
      <c r="RNF480" s="701"/>
      <c r="RNG480" s="701"/>
      <c r="RNH480" s="701"/>
      <c r="RNI480" s="701"/>
      <c r="RNJ480" s="701"/>
      <c r="RNK480" s="701"/>
      <c r="RNL480" s="701"/>
      <c r="RNM480" s="701"/>
      <c r="RNN480" s="701"/>
      <c r="RNO480" s="701"/>
      <c r="RNP480" s="701"/>
      <c r="RNQ480" s="701"/>
      <c r="RNR480" s="701"/>
      <c r="RNS480" s="701"/>
      <c r="RNT480" s="701"/>
      <c r="RNU480" s="701"/>
      <c r="RNV480" s="701"/>
      <c r="RNW480" s="701"/>
      <c r="RNX480" s="701"/>
      <c r="RNY480" s="701"/>
      <c r="RNZ480" s="701"/>
      <c r="ROA480" s="701"/>
      <c r="ROB480" s="701"/>
      <c r="ROC480" s="701"/>
      <c r="ROD480" s="701"/>
      <c r="ROE480" s="701"/>
      <c r="ROF480" s="701"/>
      <c r="ROG480" s="701"/>
      <c r="ROH480" s="701"/>
      <c r="ROI480" s="701"/>
      <c r="ROJ480" s="701"/>
      <c r="ROK480" s="701"/>
      <c r="ROL480" s="701"/>
      <c r="ROM480" s="701"/>
      <c r="RON480" s="701"/>
      <c r="ROO480" s="701"/>
      <c r="ROP480" s="701"/>
      <c r="ROQ480" s="701"/>
      <c r="ROR480" s="701"/>
      <c r="ROS480" s="701"/>
      <c r="ROT480" s="701"/>
      <c r="ROU480" s="701"/>
      <c r="ROV480" s="701"/>
      <c r="ROW480" s="701"/>
      <c r="ROX480" s="701"/>
      <c r="ROY480" s="701"/>
      <c r="ROZ480" s="701"/>
      <c r="RPA480" s="701"/>
      <c r="RPB480" s="701"/>
      <c r="RPC480" s="701"/>
      <c r="RPD480" s="701"/>
      <c r="RPE480" s="701"/>
      <c r="RPF480" s="701"/>
      <c r="RPG480" s="701"/>
      <c r="RPH480" s="701"/>
      <c r="RPI480" s="701"/>
      <c r="RPJ480" s="701"/>
      <c r="RPK480" s="701"/>
      <c r="RPL480" s="701"/>
      <c r="RPM480" s="701"/>
      <c r="RPN480" s="701"/>
      <c r="RPO480" s="701"/>
      <c r="RPP480" s="701"/>
      <c r="RPQ480" s="701"/>
      <c r="RPR480" s="701"/>
      <c r="RPS480" s="701"/>
      <c r="RPT480" s="701"/>
      <c r="RPU480" s="701"/>
      <c r="RPV480" s="701"/>
      <c r="RPW480" s="701"/>
      <c r="RPX480" s="701"/>
      <c r="RPY480" s="701"/>
      <c r="RPZ480" s="701"/>
      <c r="RQA480" s="701"/>
      <c r="RQB480" s="701"/>
      <c r="RQC480" s="701"/>
      <c r="RQD480" s="701"/>
      <c r="RQE480" s="701"/>
      <c r="RQF480" s="701"/>
      <c r="RQG480" s="701"/>
      <c r="RQH480" s="701"/>
      <c r="RQI480" s="701"/>
      <c r="RQJ480" s="701"/>
      <c r="RQK480" s="701"/>
      <c r="RQL480" s="701"/>
      <c r="RQM480" s="701"/>
      <c r="RQN480" s="701"/>
      <c r="RQO480" s="701"/>
      <c r="RQP480" s="701"/>
      <c r="RQQ480" s="701"/>
      <c r="RQR480" s="701"/>
      <c r="RQS480" s="701"/>
      <c r="RQT480" s="701"/>
      <c r="RQU480" s="701"/>
      <c r="RQV480" s="701"/>
      <c r="RQW480" s="701"/>
      <c r="RQX480" s="701"/>
      <c r="RQY480" s="701"/>
      <c r="RQZ480" s="701"/>
      <c r="RRA480" s="701"/>
      <c r="RRB480" s="701"/>
      <c r="RRC480" s="701"/>
      <c r="RRD480" s="701"/>
      <c r="RRE480" s="701"/>
      <c r="RRF480" s="701"/>
      <c r="RRG480" s="701"/>
      <c r="RRH480" s="701"/>
      <c r="RRI480" s="701"/>
      <c r="RRJ480" s="701"/>
      <c r="RRK480" s="701"/>
      <c r="RRL480" s="701"/>
      <c r="RRM480" s="701"/>
      <c r="RRN480" s="701"/>
      <c r="RRO480" s="701"/>
      <c r="RRP480" s="701"/>
      <c r="RRQ480" s="701"/>
      <c r="RRR480" s="701"/>
      <c r="RRS480" s="701"/>
      <c r="RRT480" s="701"/>
      <c r="RRU480" s="701"/>
      <c r="RRV480" s="701"/>
      <c r="RRW480" s="701"/>
      <c r="RRX480" s="701"/>
      <c r="RRY480" s="701"/>
      <c r="RRZ480" s="701"/>
      <c r="RSA480" s="701"/>
      <c r="RSB480" s="701"/>
      <c r="RSC480" s="701"/>
      <c r="RSD480" s="701"/>
      <c r="RSE480" s="701"/>
      <c r="RSF480" s="701"/>
      <c r="RSG480" s="701"/>
      <c r="RSH480" s="701"/>
      <c r="RSI480" s="701"/>
      <c r="RSJ480" s="701"/>
      <c r="RSK480" s="701"/>
      <c r="RSL480" s="701"/>
      <c r="RSM480" s="701"/>
      <c r="RSN480" s="701"/>
      <c r="RSO480" s="701"/>
      <c r="RSP480" s="701"/>
      <c r="RSQ480" s="701"/>
      <c r="RSR480" s="701"/>
      <c r="RSS480" s="701"/>
      <c r="RST480" s="701"/>
      <c r="RSU480" s="701"/>
      <c r="RSV480" s="701"/>
      <c r="RSW480" s="701"/>
      <c r="RSX480" s="701"/>
      <c r="RSY480" s="701"/>
      <c r="RSZ480" s="701"/>
      <c r="RTA480" s="701"/>
      <c r="RTB480" s="701"/>
      <c r="RTC480" s="701"/>
      <c r="RTD480" s="701"/>
      <c r="RTE480" s="701"/>
      <c r="RTF480" s="701"/>
      <c r="RTG480" s="701"/>
      <c r="RTH480" s="701"/>
      <c r="RTI480" s="701"/>
      <c r="RTJ480" s="701"/>
      <c r="RTK480" s="701"/>
      <c r="RTL480" s="701"/>
      <c r="RTM480" s="701"/>
      <c r="RTN480" s="701"/>
      <c r="RTO480" s="701"/>
      <c r="RTP480" s="701"/>
      <c r="RTQ480" s="701"/>
      <c r="RTR480" s="701"/>
      <c r="RTS480" s="701"/>
      <c r="RTT480" s="701"/>
      <c r="RTU480" s="701"/>
      <c r="RTV480" s="701"/>
      <c r="RTW480" s="701"/>
      <c r="RTX480" s="701"/>
      <c r="RTY480" s="701"/>
      <c r="RTZ480" s="701"/>
      <c r="RUA480" s="701"/>
      <c r="RUB480" s="701"/>
      <c r="RUC480" s="701"/>
      <c r="RUD480" s="701"/>
      <c r="RUE480" s="701"/>
      <c r="RUF480" s="701"/>
      <c r="RUG480" s="701"/>
      <c r="RUH480" s="701"/>
      <c r="RUI480" s="701"/>
      <c r="RUJ480" s="701"/>
      <c r="RUK480" s="701"/>
      <c r="RUL480" s="701"/>
      <c r="RUM480" s="701"/>
      <c r="RUN480" s="701"/>
      <c r="RUO480" s="701"/>
      <c r="RUP480" s="701"/>
      <c r="RUQ480" s="701"/>
      <c r="RUR480" s="701"/>
      <c r="RUS480" s="701"/>
      <c r="RUT480" s="701"/>
      <c r="RUU480" s="701"/>
      <c r="RUV480" s="701"/>
      <c r="RUW480" s="701"/>
      <c r="RUX480" s="701"/>
      <c r="RUY480" s="701"/>
      <c r="RUZ480" s="701"/>
      <c r="RVA480" s="701"/>
      <c r="RVB480" s="701"/>
      <c r="RVC480" s="701"/>
      <c r="RVD480" s="701"/>
      <c r="RVE480" s="701"/>
      <c r="RVF480" s="701"/>
      <c r="RVG480" s="701"/>
      <c r="RVH480" s="701"/>
      <c r="RVI480" s="701"/>
      <c r="RVJ480" s="701"/>
      <c r="RVK480" s="701"/>
      <c r="RVL480" s="701"/>
      <c r="RVM480" s="701"/>
      <c r="RVN480" s="701"/>
      <c r="RVO480" s="701"/>
      <c r="RVP480" s="701"/>
      <c r="RVQ480" s="701"/>
      <c r="RVR480" s="701"/>
      <c r="RVS480" s="701"/>
      <c r="RVT480" s="701"/>
      <c r="RVU480" s="701"/>
      <c r="RVV480" s="701"/>
      <c r="RVW480" s="701"/>
      <c r="RVX480" s="701"/>
      <c r="RVY480" s="701"/>
      <c r="RVZ480" s="701"/>
      <c r="RWA480" s="701"/>
      <c r="RWB480" s="701"/>
      <c r="RWC480" s="701"/>
      <c r="RWD480" s="701"/>
      <c r="RWE480" s="701"/>
      <c r="RWF480" s="701"/>
      <c r="RWG480" s="701"/>
      <c r="RWH480" s="701"/>
      <c r="RWI480" s="701"/>
      <c r="RWJ480" s="701"/>
      <c r="RWK480" s="701"/>
      <c r="RWL480" s="701"/>
      <c r="RWM480" s="701"/>
      <c r="RWN480" s="701"/>
      <c r="RWO480" s="701"/>
      <c r="RWP480" s="701"/>
      <c r="RWQ480" s="701"/>
      <c r="RWR480" s="701"/>
      <c r="RWS480" s="701"/>
      <c r="RWT480" s="701"/>
      <c r="RWU480" s="701"/>
      <c r="RWV480" s="701"/>
      <c r="RWW480" s="701"/>
      <c r="RWX480" s="701"/>
      <c r="RWY480" s="701"/>
      <c r="RWZ480" s="701"/>
      <c r="RXA480" s="701"/>
      <c r="RXB480" s="701"/>
      <c r="RXC480" s="701"/>
      <c r="RXD480" s="701"/>
      <c r="RXE480" s="701"/>
      <c r="RXF480" s="701"/>
      <c r="RXG480" s="701"/>
      <c r="RXH480" s="701"/>
      <c r="RXI480" s="701"/>
      <c r="RXJ480" s="701"/>
      <c r="RXK480" s="701"/>
      <c r="RXL480" s="701"/>
      <c r="RXM480" s="701"/>
      <c r="RXN480" s="701"/>
      <c r="RXO480" s="701"/>
      <c r="RXP480" s="701"/>
      <c r="RXQ480" s="701"/>
      <c r="RXR480" s="701"/>
      <c r="RXS480" s="701"/>
      <c r="RXT480" s="701"/>
      <c r="RXU480" s="701"/>
      <c r="RXV480" s="701"/>
      <c r="RXW480" s="701"/>
      <c r="RXX480" s="701"/>
      <c r="RXY480" s="701"/>
      <c r="RXZ480" s="701"/>
      <c r="RYA480" s="701"/>
      <c r="RYB480" s="701"/>
      <c r="RYC480" s="701"/>
      <c r="RYD480" s="701"/>
      <c r="RYE480" s="701"/>
      <c r="RYF480" s="701"/>
      <c r="RYG480" s="701"/>
      <c r="RYH480" s="701"/>
      <c r="RYI480" s="701"/>
      <c r="RYJ480" s="701"/>
      <c r="RYK480" s="701"/>
      <c r="RYL480" s="701"/>
      <c r="RYM480" s="701"/>
      <c r="RYN480" s="701"/>
      <c r="RYO480" s="701"/>
      <c r="RYP480" s="701"/>
      <c r="RYQ480" s="701"/>
      <c r="RYR480" s="701"/>
      <c r="RYS480" s="701"/>
      <c r="RYT480" s="701"/>
      <c r="RYU480" s="701"/>
      <c r="RYV480" s="701"/>
      <c r="RYW480" s="701"/>
      <c r="RYX480" s="701"/>
      <c r="RYY480" s="701"/>
      <c r="RYZ480" s="701"/>
      <c r="RZA480" s="701"/>
      <c r="RZB480" s="701"/>
      <c r="RZC480" s="701"/>
      <c r="RZD480" s="701"/>
      <c r="RZE480" s="701"/>
      <c r="RZF480" s="701"/>
      <c r="RZG480" s="701"/>
      <c r="RZH480" s="701"/>
      <c r="RZI480" s="701"/>
      <c r="RZJ480" s="701"/>
      <c r="RZK480" s="701"/>
      <c r="RZL480" s="701"/>
      <c r="RZM480" s="701"/>
      <c r="RZN480" s="701"/>
      <c r="RZO480" s="701"/>
      <c r="RZP480" s="701"/>
      <c r="RZQ480" s="701"/>
      <c r="RZR480" s="701"/>
      <c r="RZS480" s="701"/>
      <c r="RZT480" s="701"/>
      <c r="RZU480" s="701"/>
      <c r="RZV480" s="701"/>
      <c r="RZW480" s="701"/>
      <c r="RZX480" s="701"/>
      <c r="RZY480" s="701"/>
      <c r="RZZ480" s="701"/>
      <c r="SAA480" s="701"/>
      <c r="SAB480" s="701"/>
      <c r="SAC480" s="701"/>
      <c r="SAD480" s="701"/>
      <c r="SAE480" s="701"/>
      <c r="SAF480" s="701"/>
      <c r="SAG480" s="701"/>
      <c r="SAH480" s="701"/>
      <c r="SAI480" s="701"/>
      <c r="SAJ480" s="701"/>
      <c r="SAK480" s="701"/>
      <c r="SAL480" s="701"/>
      <c r="SAM480" s="701"/>
      <c r="SAN480" s="701"/>
      <c r="SAO480" s="701"/>
      <c r="SAP480" s="701"/>
      <c r="SAQ480" s="701"/>
      <c r="SAR480" s="701"/>
      <c r="SAS480" s="701"/>
      <c r="SAT480" s="701"/>
      <c r="SAU480" s="701"/>
      <c r="SAV480" s="701"/>
      <c r="SAW480" s="701"/>
      <c r="SAX480" s="701"/>
      <c r="SAY480" s="701"/>
      <c r="SAZ480" s="701"/>
      <c r="SBA480" s="701"/>
      <c r="SBB480" s="701"/>
      <c r="SBC480" s="701"/>
      <c r="SBD480" s="701"/>
      <c r="SBE480" s="701"/>
      <c r="SBF480" s="701"/>
      <c r="SBG480" s="701"/>
      <c r="SBH480" s="701"/>
      <c r="SBI480" s="701"/>
      <c r="SBJ480" s="701"/>
      <c r="SBK480" s="701"/>
      <c r="SBL480" s="701"/>
      <c r="SBM480" s="701"/>
      <c r="SBN480" s="701"/>
      <c r="SBO480" s="701"/>
      <c r="SBP480" s="701"/>
      <c r="SBQ480" s="701"/>
      <c r="SBR480" s="701"/>
      <c r="SBS480" s="701"/>
      <c r="SBT480" s="701"/>
      <c r="SBU480" s="701"/>
      <c r="SBV480" s="701"/>
      <c r="SBW480" s="701"/>
      <c r="SBX480" s="701"/>
      <c r="SBY480" s="701"/>
      <c r="SBZ480" s="701"/>
      <c r="SCA480" s="701"/>
      <c r="SCB480" s="701"/>
      <c r="SCC480" s="701"/>
      <c r="SCD480" s="701"/>
      <c r="SCE480" s="701"/>
      <c r="SCF480" s="701"/>
      <c r="SCG480" s="701"/>
      <c r="SCH480" s="701"/>
      <c r="SCI480" s="701"/>
      <c r="SCJ480" s="701"/>
      <c r="SCK480" s="701"/>
      <c r="SCL480" s="701"/>
      <c r="SCM480" s="701"/>
      <c r="SCN480" s="701"/>
      <c r="SCO480" s="701"/>
      <c r="SCP480" s="701"/>
      <c r="SCQ480" s="701"/>
      <c r="SCR480" s="701"/>
      <c r="SCS480" s="701"/>
      <c r="SCT480" s="701"/>
      <c r="SCU480" s="701"/>
      <c r="SCV480" s="701"/>
      <c r="SCW480" s="701"/>
      <c r="SCX480" s="701"/>
      <c r="SCY480" s="701"/>
      <c r="SCZ480" s="701"/>
      <c r="SDA480" s="701"/>
      <c r="SDB480" s="701"/>
      <c r="SDC480" s="701"/>
      <c r="SDD480" s="701"/>
      <c r="SDE480" s="701"/>
      <c r="SDF480" s="701"/>
      <c r="SDG480" s="701"/>
      <c r="SDH480" s="701"/>
      <c r="SDI480" s="701"/>
      <c r="SDJ480" s="701"/>
      <c r="SDK480" s="701"/>
      <c r="SDL480" s="701"/>
      <c r="SDM480" s="701"/>
      <c r="SDN480" s="701"/>
      <c r="SDO480" s="701"/>
      <c r="SDP480" s="701"/>
      <c r="SDQ480" s="701"/>
      <c r="SDR480" s="701"/>
      <c r="SDS480" s="701"/>
      <c r="SDT480" s="701"/>
      <c r="SDU480" s="701"/>
      <c r="SDV480" s="701"/>
      <c r="SDW480" s="701"/>
      <c r="SDX480" s="701"/>
      <c r="SDY480" s="701"/>
      <c r="SDZ480" s="701"/>
      <c r="SEA480" s="701"/>
      <c r="SEB480" s="701"/>
      <c r="SEC480" s="701"/>
      <c r="SED480" s="701"/>
      <c r="SEE480" s="701"/>
      <c r="SEF480" s="701"/>
      <c r="SEG480" s="701"/>
      <c r="SEH480" s="701"/>
      <c r="SEI480" s="701"/>
      <c r="SEJ480" s="701"/>
      <c r="SEK480" s="701"/>
      <c r="SEL480" s="701"/>
      <c r="SEM480" s="701"/>
      <c r="SEN480" s="701"/>
      <c r="SEO480" s="701"/>
      <c r="SEP480" s="701"/>
      <c r="SEQ480" s="701"/>
      <c r="SER480" s="701"/>
      <c r="SES480" s="701"/>
      <c r="SET480" s="701"/>
      <c r="SEU480" s="701"/>
      <c r="SEV480" s="701"/>
      <c r="SEW480" s="701"/>
      <c r="SEX480" s="701"/>
      <c r="SEY480" s="701"/>
      <c r="SEZ480" s="701"/>
      <c r="SFA480" s="701"/>
      <c r="SFB480" s="701"/>
      <c r="SFC480" s="701"/>
      <c r="SFD480" s="701"/>
      <c r="SFE480" s="701"/>
      <c r="SFF480" s="701"/>
      <c r="SFG480" s="701"/>
      <c r="SFH480" s="701"/>
      <c r="SFI480" s="701"/>
      <c r="SFJ480" s="701"/>
      <c r="SFK480" s="701"/>
      <c r="SFL480" s="701"/>
      <c r="SFM480" s="701"/>
      <c r="SFN480" s="701"/>
      <c r="SFO480" s="701"/>
      <c r="SFP480" s="701"/>
      <c r="SFQ480" s="701"/>
      <c r="SFR480" s="701"/>
      <c r="SFS480" s="701"/>
      <c r="SFT480" s="701"/>
      <c r="SFU480" s="701"/>
      <c r="SFV480" s="701"/>
      <c r="SFW480" s="701"/>
      <c r="SFX480" s="701"/>
      <c r="SFY480" s="701"/>
      <c r="SFZ480" s="701"/>
      <c r="SGA480" s="701"/>
      <c r="SGB480" s="701"/>
      <c r="SGC480" s="701"/>
      <c r="SGD480" s="701"/>
      <c r="SGE480" s="701"/>
      <c r="SGF480" s="701"/>
      <c r="SGG480" s="701"/>
      <c r="SGH480" s="701"/>
      <c r="SGI480" s="701"/>
      <c r="SGJ480" s="701"/>
      <c r="SGK480" s="701"/>
      <c r="SGL480" s="701"/>
      <c r="SGM480" s="701"/>
      <c r="SGN480" s="701"/>
      <c r="SGO480" s="701"/>
      <c r="SGP480" s="701"/>
      <c r="SGQ480" s="701"/>
      <c r="SGR480" s="701"/>
      <c r="SGS480" s="701"/>
      <c r="SGT480" s="701"/>
      <c r="SGU480" s="701"/>
      <c r="SGV480" s="701"/>
      <c r="SGW480" s="701"/>
      <c r="SGX480" s="701"/>
      <c r="SGY480" s="701"/>
      <c r="SGZ480" s="701"/>
      <c r="SHA480" s="701"/>
      <c r="SHB480" s="701"/>
      <c r="SHC480" s="701"/>
      <c r="SHD480" s="701"/>
      <c r="SHE480" s="701"/>
      <c r="SHF480" s="701"/>
      <c r="SHG480" s="701"/>
      <c r="SHH480" s="701"/>
      <c r="SHI480" s="701"/>
      <c r="SHJ480" s="701"/>
      <c r="SHK480" s="701"/>
      <c r="SHL480" s="701"/>
      <c r="SHM480" s="701"/>
      <c r="SHN480" s="701"/>
      <c r="SHO480" s="701"/>
      <c r="SHP480" s="701"/>
      <c r="SHQ480" s="701"/>
      <c r="SHR480" s="701"/>
      <c r="SHS480" s="701"/>
      <c r="SHT480" s="701"/>
      <c r="SHU480" s="701"/>
      <c r="SHV480" s="701"/>
      <c r="SHW480" s="701"/>
      <c r="SHX480" s="701"/>
      <c r="SHY480" s="701"/>
      <c r="SHZ480" s="701"/>
      <c r="SIA480" s="701"/>
      <c r="SIB480" s="701"/>
      <c r="SIC480" s="701"/>
      <c r="SID480" s="701"/>
      <c r="SIE480" s="701"/>
      <c r="SIF480" s="701"/>
      <c r="SIG480" s="701"/>
      <c r="SIH480" s="701"/>
      <c r="SII480" s="701"/>
      <c r="SIJ480" s="701"/>
      <c r="SIK480" s="701"/>
      <c r="SIL480" s="701"/>
      <c r="SIM480" s="701"/>
      <c r="SIN480" s="701"/>
      <c r="SIO480" s="701"/>
      <c r="SIP480" s="701"/>
      <c r="SIQ480" s="701"/>
      <c r="SIR480" s="701"/>
      <c r="SIS480" s="701"/>
      <c r="SIT480" s="701"/>
      <c r="SIU480" s="701"/>
      <c r="SIV480" s="701"/>
      <c r="SIW480" s="701"/>
      <c r="SIX480" s="701"/>
      <c r="SIY480" s="701"/>
      <c r="SIZ480" s="701"/>
      <c r="SJA480" s="701"/>
      <c r="SJB480" s="701"/>
      <c r="SJC480" s="701"/>
      <c r="SJD480" s="701"/>
      <c r="SJE480" s="701"/>
      <c r="SJF480" s="701"/>
      <c r="SJG480" s="701"/>
      <c r="SJH480" s="701"/>
      <c r="SJI480" s="701"/>
      <c r="SJJ480" s="701"/>
      <c r="SJK480" s="701"/>
      <c r="SJL480" s="701"/>
      <c r="SJM480" s="701"/>
      <c r="SJN480" s="701"/>
      <c r="SJO480" s="701"/>
      <c r="SJP480" s="701"/>
      <c r="SJQ480" s="701"/>
      <c r="SJR480" s="701"/>
      <c r="SJS480" s="701"/>
      <c r="SJT480" s="701"/>
      <c r="SJU480" s="701"/>
      <c r="SJV480" s="701"/>
      <c r="SJW480" s="701"/>
      <c r="SJX480" s="701"/>
      <c r="SJY480" s="701"/>
      <c r="SJZ480" s="701"/>
      <c r="SKA480" s="701"/>
      <c r="SKB480" s="701"/>
      <c r="SKC480" s="701"/>
      <c r="SKD480" s="701"/>
      <c r="SKE480" s="701"/>
      <c r="SKF480" s="701"/>
      <c r="SKG480" s="701"/>
      <c r="SKH480" s="701"/>
      <c r="SKI480" s="701"/>
      <c r="SKJ480" s="701"/>
      <c r="SKK480" s="701"/>
      <c r="SKL480" s="701"/>
      <c r="SKM480" s="701"/>
      <c r="SKN480" s="701"/>
      <c r="SKO480" s="701"/>
      <c r="SKP480" s="701"/>
      <c r="SKQ480" s="701"/>
      <c r="SKR480" s="701"/>
      <c r="SKS480" s="701"/>
      <c r="SKT480" s="701"/>
      <c r="SKU480" s="701"/>
      <c r="SKV480" s="701"/>
      <c r="SKW480" s="701"/>
      <c r="SKX480" s="701"/>
      <c r="SKY480" s="701"/>
      <c r="SKZ480" s="701"/>
      <c r="SLA480" s="701"/>
      <c r="SLB480" s="701"/>
      <c r="SLC480" s="701"/>
      <c r="SLD480" s="701"/>
      <c r="SLE480" s="701"/>
      <c r="SLF480" s="701"/>
      <c r="SLG480" s="701"/>
      <c r="SLH480" s="701"/>
      <c r="SLI480" s="701"/>
      <c r="SLJ480" s="701"/>
      <c r="SLK480" s="701"/>
      <c r="SLL480" s="701"/>
      <c r="SLM480" s="701"/>
      <c r="SLN480" s="701"/>
      <c r="SLO480" s="701"/>
      <c r="SLP480" s="701"/>
      <c r="SLQ480" s="701"/>
      <c r="SLR480" s="701"/>
      <c r="SLS480" s="701"/>
      <c r="SLT480" s="701"/>
      <c r="SLU480" s="701"/>
      <c r="SLV480" s="701"/>
      <c r="SLW480" s="701"/>
      <c r="SLX480" s="701"/>
      <c r="SLY480" s="701"/>
      <c r="SLZ480" s="701"/>
      <c r="SMA480" s="701"/>
      <c r="SMB480" s="701"/>
      <c r="SMC480" s="701"/>
      <c r="SMD480" s="701"/>
      <c r="SME480" s="701"/>
      <c r="SMF480" s="701"/>
      <c r="SMG480" s="701"/>
      <c r="SMH480" s="701"/>
      <c r="SMI480" s="701"/>
      <c r="SMJ480" s="701"/>
      <c r="SMK480" s="701"/>
      <c r="SML480" s="701"/>
      <c r="SMM480" s="701"/>
      <c r="SMN480" s="701"/>
      <c r="SMO480" s="701"/>
      <c r="SMP480" s="701"/>
      <c r="SMQ480" s="701"/>
      <c r="SMR480" s="701"/>
      <c r="SMS480" s="701"/>
      <c r="SMT480" s="701"/>
      <c r="SMU480" s="701"/>
      <c r="SMV480" s="701"/>
      <c r="SMW480" s="701"/>
      <c r="SMX480" s="701"/>
      <c r="SMY480" s="701"/>
      <c r="SMZ480" s="701"/>
      <c r="SNA480" s="701"/>
      <c r="SNB480" s="701"/>
      <c r="SNC480" s="701"/>
      <c r="SND480" s="701"/>
      <c r="SNE480" s="701"/>
      <c r="SNF480" s="701"/>
      <c r="SNG480" s="701"/>
      <c r="SNH480" s="701"/>
      <c r="SNI480" s="701"/>
      <c r="SNJ480" s="701"/>
      <c r="SNK480" s="701"/>
      <c r="SNL480" s="701"/>
      <c r="SNM480" s="701"/>
      <c r="SNN480" s="701"/>
      <c r="SNO480" s="701"/>
      <c r="SNP480" s="701"/>
      <c r="SNQ480" s="701"/>
      <c r="SNR480" s="701"/>
      <c r="SNS480" s="701"/>
      <c r="SNT480" s="701"/>
      <c r="SNU480" s="701"/>
      <c r="SNV480" s="701"/>
      <c r="SNW480" s="701"/>
      <c r="SNX480" s="701"/>
      <c r="SNY480" s="701"/>
      <c r="SNZ480" s="701"/>
      <c r="SOA480" s="701"/>
      <c r="SOB480" s="701"/>
      <c r="SOC480" s="701"/>
      <c r="SOD480" s="701"/>
      <c r="SOE480" s="701"/>
      <c r="SOF480" s="701"/>
      <c r="SOG480" s="701"/>
      <c r="SOH480" s="701"/>
      <c r="SOI480" s="701"/>
      <c r="SOJ480" s="701"/>
      <c r="SOK480" s="701"/>
      <c r="SOL480" s="701"/>
      <c r="SOM480" s="701"/>
      <c r="SON480" s="701"/>
      <c r="SOO480" s="701"/>
      <c r="SOP480" s="701"/>
      <c r="SOQ480" s="701"/>
      <c r="SOR480" s="701"/>
      <c r="SOS480" s="701"/>
      <c r="SOT480" s="701"/>
      <c r="SOU480" s="701"/>
      <c r="SOV480" s="701"/>
      <c r="SOW480" s="701"/>
      <c r="SOX480" s="701"/>
      <c r="SOY480" s="701"/>
      <c r="SOZ480" s="701"/>
      <c r="SPA480" s="701"/>
      <c r="SPB480" s="701"/>
      <c r="SPC480" s="701"/>
      <c r="SPD480" s="701"/>
      <c r="SPE480" s="701"/>
      <c r="SPF480" s="701"/>
      <c r="SPG480" s="701"/>
      <c r="SPH480" s="701"/>
      <c r="SPI480" s="701"/>
      <c r="SPJ480" s="701"/>
      <c r="SPK480" s="701"/>
      <c r="SPL480" s="701"/>
      <c r="SPM480" s="701"/>
      <c r="SPN480" s="701"/>
      <c r="SPO480" s="701"/>
      <c r="SPP480" s="701"/>
      <c r="SPQ480" s="701"/>
      <c r="SPR480" s="701"/>
      <c r="SPS480" s="701"/>
      <c r="SPT480" s="701"/>
      <c r="SPU480" s="701"/>
      <c r="SPV480" s="701"/>
      <c r="SPW480" s="701"/>
      <c r="SPX480" s="701"/>
      <c r="SPY480" s="701"/>
      <c r="SPZ480" s="701"/>
      <c r="SQA480" s="701"/>
      <c r="SQB480" s="701"/>
      <c r="SQC480" s="701"/>
      <c r="SQD480" s="701"/>
      <c r="SQE480" s="701"/>
      <c r="SQF480" s="701"/>
      <c r="SQG480" s="701"/>
      <c r="SQH480" s="701"/>
      <c r="SQI480" s="701"/>
      <c r="SQJ480" s="701"/>
      <c r="SQK480" s="701"/>
      <c r="SQL480" s="701"/>
      <c r="SQM480" s="701"/>
      <c r="SQN480" s="701"/>
      <c r="SQO480" s="701"/>
      <c r="SQP480" s="701"/>
      <c r="SQQ480" s="701"/>
      <c r="SQR480" s="701"/>
      <c r="SQS480" s="701"/>
      <c r="SQT480" s="701"/>
      <c r="SQU480" s="701"/>
      <c r="SQV480" s="701"/>
      <c r="SQW480" s="701"/>
      <c r="SQX480" s="701"/>
      <c r="SQY480" s="701"/>
      <c r="SQZ480" s="701"/>
      <c r="SRA480" s="701"/>
      <c r="SRB480" s="701"/>
      <c r="SRC480" s="701"/>
      <c r="SRD480" s="701"/>
      <c r="SRE480" s="701"/>
      <c r="SRF480" s="701"/>
      <c r="SRG480" s="701"/>
      <c r="SRH480" s="701"/>
      <c r="SRI480" s="701"/>
      <c r="SRJ480" s="701"/>
      <c r="SRK480" s="701"/>
      <c r="SRL480" s="701"/>
      <c r="SRM480" s="701"/>
      <c r="SRN480" s="701"/>
      <c r="SRO480" s="701"/>
      <c r="SRP480" s="701"/>
      <c r="SRQ480" s="701"/>
      <c r="SRR480" s="701"/>
      <c r="SRS480" s="701"/>
      <c r="SRT480" s="701"/>
      <c r="SRU480" s="701"/>
      <c r="SRV480" s="701"/>
      <c r="SRW480" s="701"/>
      <c r="SRX480" s="701"/>
      <c r="SRY480" s="701"/>
      <c r="SRZ480" s="701"/>
      <c r="SSA480" s="701"/>
      <c r="SSB480" s="701"/>
      <c r="SSC480" s="701"/>
      <c r="SSD480" s="701"/>
      <c r="SSE480" s="701"/>
      <c r="SSF480" s="701"/>
      <c r="SSG480" s="701"/>
      <c r="SSH480" s="701"/>
      <c r="SSI480" s="701"/>
      <c r="SSJ480" s="701"/>
      <c r="SSK480" s="701"/>
      <c r="SSL480" s="701"/>
      <c r="SSM480" s="701"/>
      <c r="SSN480" s="701"/>
      <c r="SSO480" s="701"/>
      <c r="SSP480" s="701"/>
      <c r="SSQ480" s="701"/>
      <c r="SSR480" s="701"/>
      <c r="SSS480" s="701"/>
      <c r="SST480" s="701"/>
      <c r="SSU480" s="701"/>
      <c r="SSV480" s="701"/>
      <c r="SSW480" s="701"/>
      <c r="SSX480" s="701"/>
      <c r="SSY480" s="701"/>
      <c r="SSZ480" s="701"/>
      <c r="STA480" s="701"/>
      <c r="STB480" s="701"/>
      <c r="STC480" s="701"/>
      <c r="STD480" s="701"/>
      <c r="STE480" s="701"/>
      <c r="STF480" s="701"/>
      <c r="STG480" s="701"/>
      <c r="STH480" s="701"/>
      <c r="STI480" s="701"/>
      <c r="STJ480" s="701"/>
      <c r="STK480" s="701"/>
      <c r="STL480" s="701"/>
      <c r="STM480" s="701"/>
      <c r="STN480" s="701"/>
      <c r="STO480" s="701"/>
      <c r="STP480" s="701"/>
      <c r="STQ480" s="701"/>
      <c r="STR480" s="701"/>
      <c r="STS480" s="701"/>
      <c r="STT480" s="701"/>
      <c r="STU480" s="701"/>
      <c r="STV480" s="701"/>
      <c r="STW480" s="701"/>
      <c r="STX480" s="701"/>
      <c r="STY480" s="701"/>
      <c r="STZ480" s="701"/>
      <c r="SUA480" s="701"/>
      <c r="SUB480" s="701"/>
      <c r="SUC480" s="701"/>
      <c r="SUD480" s="701"/>
      <c r="SUE480" s="701"/>
      <c r="SUF480" s="701"/>
      <c r="SUG480" s="701"/>
      <c r="SUH480" s="701"/>
      <c r="SUI480" s="701"/>
      <c r="SUJ480" s="701"/>
      <c r="SUK480" s="701"/>
      <c r="SUL480" s="701"/>
      <c r="SUM480" s="701"/>
      <c r="SUN480" s="701"/>
      <c r="SUO480" s="701"/>
      <c r="SUP480" s="701"/>
      <c r="SUQ480" s="701"/>
      <c r="SUR480" s="701"/>
      <c r="SUS480" s="701"/>
      <c r="SUT480" s="701"/>
      <c r="SUU480" s="701"/>
      <c r="SUV480" s="701"/>
      <c r="SUW480" s="701"/>
      <c r="SUX480" s="701"/>
      <c r="SUY480" s="701"/>
      <c r="SUZ480" s="701"/>
      <c r="SVA480" s="701"/>
      <c r="SVB480" s="701"/>
      <c r="SVC480" s="701"/>
      <c r="SVD480" s="701"/>
      <c r="SVE480" s="701"/>
      <c r="SVF480" s="701"/>
      <c r="SVG480" s="701"/>
      <c r="SVH480" s="701"/>
      <c r="SVI480" s="701"/>
      <c r="SVJ480" s="701"/>
      <c r="SVK480" s="701"/>
      <c r="SVL480" s="701"/>
      <c r="SVM480" s="701"/>
      <c r="SVN480" s="701"/>
      <c r="SVO480" s="701"/>
      <c r="SVP480" s="701"/>
      <c r="SVQ480" s="701"/>
      <c r="SVR480" s="701"/>
      <c r="SVS480" s="701"/>
      <c r="SVT480" s="701"/>
      <c r="SVU480" s="701"/>
      <c r="SVV480" s="701"/>
      <c r="SVW480" s="701"/>
      <c r="SVX480" s="701"/>
      <c r="SVY480" s="701"/>
      <c r="SVZ480" s="701"/>
      <c r="SWA480" s="701"/>
      <c r="SWB480" s="701"/>
      <c r="SWC480" s="701"/>
      <c r="SWD480" s="701"/>
      <c r="SWE480" s="701"/>
      <c r="SWF480" s="701"/>
      <c r="SWG480" s="701"/>
      <c r="SWH480" s="701"/>
      <c r="SWI480" s="701"/>
      <c r="SWJ480" s="701"/>
      <c r="SWK480" s="701"/>
      <c r="SWL480" s="701"/>
      <c r="SWM480" s="701"/>
      <c r="SWN480" s="701"/>
      <c r="SWO480" s="701"/>
      <c r="SWP480" s="701"/>
      <c r="SWQ480" s="701"/>
      <c r="SWR480" s="701"/>
      <c r="SWS480" s="701"/>
      <c r="SWT480" s="701"/>
      <c r="SWU480" s="701"/>
      <c r="SWV480" s="701"/>
      <c r="SWW480" s="701"/>
      <c r="SWX480" s="701"/>
      <c r="SWY480" s="701"/>
      <c r="SWZ480" s="701"/>
      <c r="SXA480" s="701"/>
      <c r="SXB480" s="701"/>
      <c r="SXC480" s="701"/>
      <c r="SXD480" s="701"/>
      <c r="SXE480" s="701"/>
      <c r="SXF480" s="701"/>
      <c r="SXG480" s="701"/>
      <c r="SXH480" s="701"/>
      <c r="SXI480" s="701"/>
      <c r="SXJ480" s="701"/>
      <c r="SXK480" s="701"/>
      <c r="SXL480" s="701"/>
      <c r="SXM480" s="701"/>
      <c r="SXN480" s="701"/>
      <c r="SXO480" s="701"/>
      <c r="SXP480" s="701"/>
      <c r="SXQ480" s="701"/>
      <c r="SXR480" s="701"/>
      <c r="SXS480" s="701"/>
      <c r="SXT480" s="701"/>
      <c r="SXU480" s="701"/>
      <c r="SXV480" s="701"/>
      <c r="SXW480" s="701"/>
      <c r="SXX480" s="701"/>
      <c r="SXY480" s="701"/>
      <c r="SXZ480" s="701"/>
      <c r="SYA480" s="701"/>
      <c r="SYB480" s="701"/>
      <c r="SYC480" s="701"/>
      <c r="SYD480" s="701"/>
      <c r="SYE480" s="701"/>
      <c r="SYF480" s="701"/>
      <c r="SYG480" s="701"/>
      <c r="SYH480" s="701"/>
      <c r="SYI480" s="701"/>
      <c r="SYJ480" s="701"/>
      <c r="SYK480" s="701"/>
      <c r="SYL480" s="701"/>
      <c r="SYM480" s="701"/>
      <c r="SYN480" s="701"/>
      <c r="SYO480" s="701"/>
      <c r="SYP480" s="701"/>
      <c r="SYQ480" s="701"/>
      <c r="SYR480" s="701"/>
      <c r="SYS480" s="701"/>
      <c r="SYT480" s="701"/>
      <c r="SYU480" s="701"/>
      <c r="SYV480" s="701"/>
      <c r="SYW480" s="701"/>
      <c r="SYX480" s="701"/>
      <c r="SYY480" s="701"/>
      <c r="SYZ480" s="701"/>
      <c r="SZA480" s="701"/>
      <c r="SZB480" s="701"/>
      <c r="SZC480" s="701"/>
      <c r="SZD480" s="701"/>
      <c r="SZE480" s="701"/>
      <c r="SZF480" s="701"/>
      <c r="SZG480" s="701"/>
      <c r="SZH480" s="701"/>
      <c r="SZI480" s="701"/>
      <c r="SZJ480" s="701"/>
      <c r="SZK480" s="701"/>
      <c r="SZL480" s="701"/>
      <c r="SZM480" s="701"/>
      <c r="SZN480" s="701"/>
      <c r="SZO480" s="701"/>
      <c r="SZP480" s="701"/>
      <c r="SZQ480" s="701"/>
      <c r="SZR480" s="701"/>
      <c r="SZS480" s="701"/>
      <c r="SZT480" s="701"/>
      <c r="SZU480" s="701"/>
      <c r="SZV480" s="701"/>
      <c r="SZW480" s="701"/>
      <c r="SZX480" s="701"/>
      <c r="SZY480" s="701"/>
      <c r="SZZ480" s="701"/>
      <c r="TAA480" s="701"/>
      <c r="TAB480" s="701"/>
      <c r="TAC480" s="701"/>
      <c r="TAD480" s="701"/>
      <c r="TAE480" s="701"/>
      <c r="TAF480" s="701"/>
      <c r="TAG480" s="701"/>
      <c r="TAH480" s="701"/>
      <c r="TAI480" s="701"/>
      <c r="TAJ480" s="701"/>
      <c r="TAK480" s="701"/>
      <c r="TAL480" s="701"/>
      <c r="TAM480" s="701"/>
      <c r="TAN480" s="701"/>
      <c r="TAO480" s="701"/>
      <c r="TAP480" s="701"/>
      <c r="TAQ480" s="701"/>
      <c r="TAR480" s="701"/>
      <c r="TAS480" s="701"/>
      <c r="TAT480" s="701"/>
      <c r="TAU480" s="701"/>
      <c r="TAV480" s="701"/>
      <c r="TAW480" s="701"/>
      <c r="TAX480" s="701"/>
      <c r="TAY480" s="701"/>
      <c r="TAZ480" s="701"/>
      <c r="TBA480" s="701"/>
      <c r="TBB480" s="701"/>
      <c r="TBC480" s="701"/>
      <c r="TBD480" s="701"/>
      <c r="TBE480" s="701"/>
      <c r="TBF480" s="701"/>
      <c r="TBG480" s="701"/>
      <c r="TBH480" s="701"/>
      <c r="TBI480" s="701"/>
      <c r="TBJ480" s="701"/>
      <c r="TBK480" s="701"/>
      <c r="TBL480" s="701"/>
      <c r="TBM480" s="701"/>
      <c r="TBN480" s="701"/>
      <c r="TBO480" s="701"/>
      <c r="TBP480" s="701"/>
      <c r="TBQ480" s="701"/>
      <c r="TBR480" s="701"/>
      <c r="TBS480" s="701"/>
      <c r="TBT480" s="701"/>
      <c r="TBU480" s="701"/>
      <c r="TBV480" s="701"/>
      <c r="TBW480" s="701"/>
      <c r="TBX480" s="701"/>
      <c r="TBY480" s="701"/>
      <c r="TBZ480" s="701"/>
      <c r="TCA480" s="701"/>
      <c r="TCB480" s="701"/>
      <c r="TCC480" s="701"/>
      <c r="TCD480" s="701"/>
      <c r="TCE480" s="701"/>
      <c r="TCF480" s="701"/>
      <c r="TCG480" s="701"/>
      <c r="TCH480" s="701"/>
      <c r="TCI480" s="701"/>
      <c r="TCJ480" s="701"/>
      <c r="TCK480" s="701"/>
      <c r="TCL480" s="701"/>
      <c r="TCM480" s="701"/>
      <c r="TCN480" s="701"/>
      <c r="TCO480" s="701"/>
      <c r="TCP480" s="701"/>
      <c r="TCQ480" s="701"/>
      <c r="TCR480" s="701"/>
      <c r="TCS480" s="701"/>
      <c r="TCT480" s="701"/>
      <c r="TCU480" s="701"/>
      <c r="TCV480" s="701"/>
      <c r="TCW480" s="701"/>
      <c r="TCX480" s="701"/>
      <c r="TCY480" s="701"/>
      <c r="TCZ480" s="701"/>
      <c r="TDA480" s="701"/>
      <c r="TDB480" s="701"/>
      <c r="TDC480" s="701"/>
      <c r="TDD480" s="701"/>
      <c r="TDE480" s="701"/>
      <c r="TDF480" s="701"/>
      <c r="TDG480" s="701"/>
      <c r="TDH480" s="701"/>
      <c r="TDI480" s="701"/>
      <c r="TDJ480" s="701"/>
      <c r="TDK480" s="701"/>
      <c r="TDL480" s="701"/>
      <c r="TDM480" s="701"/>
      <c r="TDN480" s="701"/>
      <c r="TDO480" s="701"/>
      <c r="TDP480" s="701"/>
      <c r="TDQ480" s="701"/>
      <c r="TDR480" s="701"/>
      <c r="TDS480" s="701"/>
      <c r="TDT480" s="701"/>
      <c r="TDU480" s="701"/>
      <c r="TDV480" s="701"/>
      <c r="TDW480" s="701"/>
      <c r="TDX480" s="701"/>
      <c r="TDY480" s="701"/>
      <c r="TDZ480" s="701"/>
      <c r="TEA480" s="701"/>
      <c r="TEB480" s="701"/>
      <c r="TEC480" s="701"/>
      <c r="TED480" s="701"/>
      <c r="TEE480" s="701"/>
      <c r="TEF480" s="701"/>
      <c r="TEG480" s="701"/>
      <c r="TEH480" s="701"/>
      <c r="TEI480" s="701"/>
      <c r="TEJ480" s="701"/>
      <c r="TEK480" s="701"/>
      <c r="TEL480" s="701"/>
      <c r="TEM480" s="701"/>
      <c r="TEN480" s="701"/>
      <c r="TEO480" s="701"/>
      <c r="TEP480" s="701"/>
      <c r="TEQ480" s="701"/>
      <c r="TER480" s="701"/>
      <c r="TES480" s="701"/>
      <c r="TET480" s="701"/>
      <c r="TEU480" s="701"/>
      <c r="TEV480" s="701"/>
      <c r="TEW480" s="701"/>
      <c r="TEX480" s="701"/>
      <c r="TEY480" s="701"/>
      <c r="TEZ480" s="701"/>
      <c r="TFA480" s="701"/>
      <c r="TFB480" s="701"/>
      <c r="TFC480" s="701"/>
      <c r="TFD480" s="701"/>
      <c r="TFE480" s="701"/>
      <c r="TFF480" s="701"/>
      <c r="TFG480" s="701"/>
      <c r="TFH480" s="701"/>
      <c r="TFI480" s="701"/>
      <c r="TFJ480" s="701"/>
      <c r="TFK480" s="701"/>
      <c r="TFL480" s="701"/>
      <c r="TFM480" s="701"/>
      <c r="TFN480" s="701"/>
      <c r="TFO480" s="701"/>
      <c r="TFP480" s="701"/>
      <c r="TFQ480" s="701"/>
      <c r="TFR480" s="701"/>
      <c r="TFS480" s="701"/>
      <c r="TFT480" s="701"/>
      <c r="TFU480" s="701"/>
      <c r="TFV480" s="701"/>
      <c r="TFW480" s="701"/>
      <c r="TFX480" s="701"/>
      <c r="TFY480" s="701"/>
      <c r="TFZ480" s="701"/>
      <c r="TGA480" s="701"/>
      <c r="TGB480" s="701"/>
      <c r="TGC480" s="701"/>
      <c r="TGD480" s="701"/>
      <c r="TGE480" s="701"/>
      <c r="TGF480" s="701"/>
      <c r="TGG480" s="701"/>
      <c r="TGH480" s="701"/>
      <c r="TGI480" s="701"/>
      <c r="TGJ480" s="701"/>
      <c r="TGK480" s="701"/>
      <c r="TGL480" s="701"/>
      <c r="TGM480" s="701"/>
      <c r="TGN480" s="701"/>
      <c r="TGO480" s="701"/>
      <c r="TGP480" s="701"/>
      <c r="TGQ480" s="701"/>
      <c r="TGR480" s="701"/>
      <c r="TGS480" s="701"/>
      <c r="TGT480" s="701"/>
      <c r="TGU480" s="701"/>
      <c r="TGV480" s="701"/>
      <c r="TGW480" s="701"/>
      <c r="TGX480" s="701"/>
      <c r="TGY480" s="701"/>
      <c r="TGZ480" s="701"/>
      <c r="THA480" s="701"/>
      <c r="THB480" s="701"/>
      <c r="THC480" s="701"/>
      <c r="THD480" s="701"/>
      <c r="THE480" s="701"/>
      <c r="THF480" s="701"/>
      <c r="THG480" s="701"/>
      <c r="THH480" s="701"/>
      <c r="THI480" s="701"/>
      <c r="THJ480" s="701"/>
      <c r="THK480" s="701"/>
      <c r="THL480" s="701"/>
      <c r="THM480" s="701"/>
      <c r="THN480" s="701"/>
      <c r="THO480" s="701"/>
      <c r="THP480" s="701"/>
      <c r="THQ480" s="701"/>
      <c r="THR480" s="701"/>
      <c r="THS480" s="701"/>
      <c r="THT480" s="701"/>
      <c r="THU480" s="701"/>
      <c r="THV480" s="701"/>
      <c r="THW480" s="701"/>
      <c r="THX480" s="701"/>
      <c r="THY480" s="701"/>
      <c r="THZ480" s="701"/>
      <c r="TIA480" s="701"/>
      <c r="TIB480" s="701"/>
      <c r="TIC480" s="701"/>
      <c r="TID480" s="701"/>
      <c r="TIE480" s="701"/>
      <c r="TIF480" s="701"/>
      <c r="TIG480" s="701"/>
      <c r="TIH480" s="701"/>
      <c r="TII480" s="701"/>
      <c r="TIJ480" s="701"/>
      <c r="TIK480" s="701"/>
      <c r="TIL480" s="701"/>
      <c r="TIM480" s="701"/>
      <c r="TIN480" s="701"/>
      <c r="TIO480" s="701"/>
      <c r="TIP480" s="701"/>
      <c r="TIQ480" s="701"/>
      <c r="TIR480" s="701"/>
      <c r="TIS480" s="701"/>
      <c r="TIT480" s="701"/>
      <c r="TIU480" s="701"/>
      <c r="TIV480" s="701"/>
      <c r="TIW480" s="701"/>
      <c r="TIX480" s="701"/>
      <c r="TIY480" s="701"/>
      <c r="TIZ480" s="701"/>
      <c r="TJA480" s="701"/>
      <c r="TJB480" s="701"/>
      <c r="TJC480" s="701"/>
      <c r="TJD480" s="701"/>
      <c r="TJE480" s="701"/>
      <c r="TJF480" s="701"/>
      <c r="TJG480" s="701"/>
      <c r="TJH480" s="701"/>
      <c r="TJI480" s="701"/>
      <c r="TJJ480" s="701"/>
      <c r="TJK480" s="701"/>
      <c r="TJL480" s="701"/>
      <c r="TJM480" s="701"/>
      <c r="TJN480" s="701"/>
      <c r="TJO480" s="701"/>
      <c r="TJP480" s="701"/>
      <c r="TJQ480" s="701"/>
      <c r="TJR480" s="701"/>
      <c r="TJS480" s="701"/>
      <c r="TJT480" s="701"/>
      <c r="TJU480" s="701"/>
      <c r="TJV480" s="701"/>
      <c r="TJW480" s="701"/>
      <c r="TJX480" s="701"/>
      <c r="TJY480" s="701"/>
      <c r="TJZ480" s="701"/>
      <c r="TKA480" s="701"/>
      <c r="TKB480" s="701"/>
      <c r="TKC480" s="701"/>
      <c r="TKD480" s="701"/>
      <c r="TKE480" s="701"/>
      <c r="TKF480" s="701"/>
      <c r="TKG480" s="701"/>
      <c r="TKH480" s="701"/>
      <c r="TKI480" s="701"/>
      <c r="TKJ480" s="701"/>
      <c r="TKK480" s="701"/>
      <c r="TKL480" s="701"/>
      <c r="TKM480" s="701"/>
      <c r="TKN480" s="701"/>
      <c r="TKO480" s="701"/>
      <c r="TKP480" s="701"/>
      <c r="TKQ480" s="701"/>
      <c r="TKR480" s="701"/>
      <c r="TKS480" s="701"/>
      <c r="TKT480" s="701"/>
      <c r="TKU480" s="701"/>
      <c r="TKV480" s="701"/>
      <c r="TKW480" s="701"/>
      <c r="TKX480" s="701"/>
      <c r="TKY480" s="701"/>
      <c r="TKZ480" s="701"/>
      <c r="TLA480" s="701"/>
      <c r="TLB480" s="701"/>
      <c r="TLC480" s="701"/>
      <c r="TLD480" s="701"/>
      <c r="TLE480" s="701"/>
      <c r="TLF480" s="701"/>
      <c r="TLG480" s="701"/>
      <c r="TLH480" s="701"/>
      <c r="TLI480" s="701"/>
      <c r="TLJ480" s="701"/>
      <c r="TLK480" s="701"/>
      <c r="TLL480" s="701"/>
      <c r="TLM480" s="701"/>
      <c r="TLN480" s="701"/>
      <c r="TLO480" s="701"/>
      <c r="TLP480" s="701"/>
      <c r="TLQ480" s="701"/>
      <c r="TLR480" s="701"/>
      <c r="TLS480" s="701"/>
      <c r="TLT480" s="701"/>
      <c r="TLU480" s="701"/>
      <c r="TLV480" s="701"/>
      <c r="TLW480" s="701"/>
      <c r="TLX480" s="701"/>
      <c r="TLY480" s="701"/>
      <c r="TLZ480" s="701"/>
      <c r="TMA480" s="701"/>
      <c r="TMB480" s="701"/>
      <c r="TMC480" s="701"/>
      <c r="TMD480" s="701"/>
      <c r="TME480" s="701"/>
      <c r="TMF480" s="701"/>
      <c r="TMG480" s="701"/>
      <c r="TMH480" s="701"/>
      <c r="TMI480" s="701"/>
      <c r="TMJ480" s="701"/>
      <c r="TMK480" s="701"/>
      <c r="TML480" s="701"/>
      <c r="TMM480" s="701"/>
      <c r="TMN480" s="701"/>
      <c r="TMO480" s="701"/>
      <c r="TMP480" s="701"/>
      <c r="TMQ480" s="701"/>
      <c r="TMR480" s="701"/>
      <c r="TMS480" s="701"/>
      <c r="TMT480" s="701"/>
      <c r="TMU480" s="701"/>
      <c r="TMV480" s="701"/>
      <c r="TMW480" s="701"/>
      <c r="TMX480" s="701"/>
      <c r="TMY480" s="701"/>
      <c r="TMZ480" s="701"/>
      <c r="TNA480" s="701"/>
      <c r="TNB480" s="701"/>
      <c r="TNC480" s="701"/>
      <c r="TND480" s="701"/>
      <c r="TNE480" s="701"/>
      <c r="TNF480" s="701"/>
      <c r="TNG480" s="701"/>
      <c r="TNH480" s="701"/>
      <c r="TNI480" s="701"/>
      <c r="TNJ480" s="701"/>
      <c r="TNK480" s="701"/>
      <c r="TNL480" s="701"/>
      <c r="TNM480" s="701"/>
      <c r="TNN480" s="701"/>
      <c r="TNO480" s="701"/>
      <c r="TNP480" s="701"/>
      <c r="TNQ480" s="701"/>
      <c r="TNR480" s="701"/>
      <c r="TNS480" s="701"/>
      <c r="TNT480" s="701"/>
      <c r="TNU480" s="701"/>
      <c r="TNV480" s="701"/>
      <c r="TNW480" s="701"/>
      <c r="TNX480" s="701"/>
      <c r="TNY480" s="701"/>
      <c r="TNZ480" s="701"/>
      <c r="TOA480" s="701"/>
      <c r="TOB480" s="701"/>
      <c r="TOC480" s="701"/>
      <c r="TOD480" s="701"/>
      <c r="TOE480" s="701"/>
      <c r="TOF480" s="701"/>
      <c r="TOG480" s="701"/>
      <c r="TOH480" s="701"/>
      <c r="TOI480" s="701"/>
      <c r="TOJ480" s="701"/>
      <c r="TOK480" s="701"/>
      <c r="TOL480" s="701"/>
      <c r="TOM480" s="701"/>
      <c r="TON480" s="701"/>
      <c r="TOO480" s="701"/>
      <c r="TOP480" s="701"/>
      <c r="TOQ480" s="701"/>
      <c r="TOR480" s="701"/>
      <c r="TOS480" s="701"/>
      <c r="TOT480" s="701"/>
      <c r="TOU480" s="701"/>
      <c r="TOV480" s="701"/>
      <c r="TOW480" s="701"/>
      <c r="TOX480" s="701"/>
      <c r="TOY480" s="701"/>
      <c r="TOZ480" s="701"/>
      <c r="TPA480" s="701"/>
      <c r="TPB480" s="701"/>
      <c r="TPC480" s="701"/>
      <c r="TPD480" s="701"/>
      <c r="TPE480" s="701"/>
      <c r="TPF480" s="701"/>
      <c r="TPG480" s="701"/>
      <c r="TPH480" s="701"/>
      <c r="TPI480" s="701"/>
      <c r="TPJ480" s="701"/>
      <c r="TPK480" s="701"/>
      <c r="TPL480" s="701"/>
      <c r="TPM480" s="701"/>
      <c r="TPN480" s="701"/>
      <c r="TPO480" s="701"/>
      <c r="TPP480" s="701"/>
      <c r="TPQ480" s="701"/>
      <c r="TPR480" s="701"/>
      <c r="TPS480" s="701"/>
      <c r="TPT480" s="701"/>
      <c r="TPU480" s="701"/>
      <c r="TPV480" s="701"/>
      <c r="TPW480" s="701"/>
      <c r="TPX480" s="701"/>
      <c r="TPY480" s="701"/>
      <c r="TPZ480" s="701"/>
      <c r="TQA480" s="701"/>
      <c r="TQB480" s="701"/>
      <c r="TQC480" s="701"/>
      <c r="TQD480" s="701"/>
      <c r="TQE480" s="701"/>
      <c r="TQF480" s="701"/>
      <c r="TQG480" s="701"/>
      <c r="TQH480" s="701"/>
      <c r="TQI480" s="701"/>
      <c r="TQJ480" s="701"/>
      <c r="TQK480" s="701"/>
      <c r="TQL480" s="701"/>
      <c r="TQM480" s="701"/>
      <c r="TQN480" s="701"/>
      <c r="TQO480" s="701"/>
      <c r="TQP480" s="701"/>
      <c r="TQQ480" s="701"/>
      <c r="TQR480" s="701"/>
      <c r="TQS480" s="701"/>
      <c r="TQT480" s="701"/>
      <c r="TQU480" s="701"/>
      <c r="TQV480" s="701"/>
      <c r="TQW480" s="701"/>
      <c r="TQX480" s="701"/>
      <c r="TQY480" s="701"/>
      <c r="TQZ480" s="701"/>
      <c r="TRA480" s="701"/>
      <c r="TRB480" s="701"/>
      <c r="TRC480" s="701"/>
      <c r="TRD480" s="701"/>
      <c r="TRE480" s="701"/>
      <c r="TRF480" s="701"/>
      <c r="TRG480" s="701"/>
      <c r="TRH480" s="701"/>
      <c r="TRI480" s="701"/>
      <c r="TRJ480" s="701"/>
      <c r="TRK480" s="701"/>
      <c r="TRL480" s="701"/>
      <c r="TRM480" s="701"/>
      <c r="TRN480" s="701"/>
      <c r="TRO480" s="701"/>
      <c r="TRP480" s="701"/>
      <c r="TRQ480" s="701"/>
      <c r="TRR480" s="701"/>
      <c r="TRS480" s="701"/>
      <c r="TRT480" s="701"/>
      <c r="TRU480" s="701"/>
      <c r="TRV480" s="701"/>
      <c r="TRW480" s="701"/>
      <c r="TRX480" s="701"/>
      <c r="TRY480" s="701"/>
      <c r="TRZ480" s="701"/>
      <c r="TSA480" s="701"/>
      <c r="TSB480" s="701"/>
      <c r="TSC480" s="701"/>
      <c r="TSD480" s="701"/>
      <c r="TSE480" s="701"/>
      <c r="TSF480" s="701"/>
      <c r="TSG480" s="701"/>
      <c r="TSH480" s="701"/>
      <c r="TSI480" s="701"/>
      <c r="TSJ480" s="701"/>
      <c r="TSK480" s="701"/>
      <c r="TSL480" s="701"/>
      <c r="TSM480" s="701"/>
      <c r="TSN480" s="701"/>
      <c r="TSO480" s="701"/>
      <c r="TSP480" s="701"/>
      <c r="TSQ480" s="701"/>
      <c r="TSR480" s="701"/>
      <c r="TSS480" s="701"/>
      <c r="TST480" s="701"/>
      <c r="TSU480" s="701"/>
      <c r="TSV480" s="701"/>
      <c r="TSW480" s="701"/>
      <c r="TSX480" s="701"/>
      <c r="TSY480" s="701"/>
      <c r="TSZ480" s="701"/>
      <c r="TTA480" s="701"/>
      <c r="TTB480" s="701"/>
      <c r="TTC480" s="701"/>
      <c r="TTD480" s="701"/>
      <c r="TTE480" s="701"/>
      <c r="TTF480" s="701"/>
      <c r="TTG480" s="701"/>
      <c r="TTH480" s="701"/>
      <c r="TTI480" s="701"/>
      <c r="TTJ480" s="701"/>
      <c r="TTK480" s="701"/>
      <c r="TTL480" s="701"/>
      <c r="TTM480" s="701"/>
      <c r="TTN480" s="701"/>
      <c r="TTO480" s="701"/>
      <c r="TTP480" s="701"/>
      <c r="TTQ480" s="701"/>
      <c r="TTR480" s="701"/>
      <c r="TTS480" s="701"/>
      <c r="TTT480" s="701"/>
      <c r="TTU480" s="701"/>
      <c r="TTV480" s="701"/>
      <c r="TTW480" s="701"/>
      <c r="TTX480" s="701"/>
      <c r="TTY480" s="701"/>
      <c r="TTZ480" s="701"/>
      <c r="TUA480" s="701"/>
      <c r="TUB480" s="701"/>
      <c r="TUC480" s="701"/>
      <c r="TUD480" s="701"/>
      <c r="TUE480" s="701"/>
      <c r="TUF480" s="701"/>
      <c r="TUG480" s="701"/>
      <c r="TUH480" s="701"/>
      <c r="TUI480" s="701"/>
      <c r="TUJ480" s="701"/>
      <c r="TUK480" s="701"/>
      <c r="TUL480" s="701"/>
      <c r="TUM480" s="701"/>
      <c r="TUN480" s="701"/>
      <c r="TUO480" s="701"/>
      <c r="TUP480" s="701"/>
      <c r="TUQ480" s="701"/>
      <c r="TUR480" s="701"/>
      <c r="TUS480" s="701"/>
      <c r="TUT480" s="701"/>
      <c r="TUU480" s="701"/>
      <c r="TUV480" s="701"/>
      <c r="TUW480" s="701"/>
      <c r="TUX480" s="701"/>
      <c r="TUY480" s="701"/>
      <c r="TUZ480" s="701"/>
      <c r="TVA480" s="701"/>
      <c r="TVB480" s="701"/>
      <c r="TVC480" s="701"/>
      <c r="TVD480" s="701"/>
      <c r="TVE480" s="701"/>
      <c r="TVF480" s="701"/>
      <c r="TVG480" s="701"/>
      <c r="TVH480" s="701"/>
      <c r="TVI480" s="701"/>
      <c r="TVJ480" s="701"/>
      <c r="TVK480" s="701"/>
      <c r="TVL480" s="701"/>
      <c r="TVM480" s="701"/>
      <c r="TVN480" s="701"/>
      <c r="TVO480" s="701"/>
      <c r="TVP480" s="701"/>
      <c r="TVQ480" s="701"/>
      <c r="TVR480" s="701"/>
      <c r="TVS480" s="701"/>
      <c r="TVT480" s="701"/>
      <c r="TVU480" s="701"/>
      <c r="TVV480" s="701"/>
      <c r="TVW480" s="701"/>
      <c r="TVX480" s="701"/>
      <c r="TVY480" s="701"/>
      <c r="TVZ480" s="701"/>
      <c r="TWA480" s="701"/>
      <c r="TWB480" s="701"/>
      <c r="TWC480" s="701"/>
      <c r="TWD480" s="701"/>
      <c r="TWE480" s="701"/>
      <c r="TWF480" s="701"/>
      <c r="TWG480" s="701"/>
      <c r="TWH480" s="701"/>
      <c r="TWI480" s="701"/>
      <c r="TWJ480" s="701"/>
      <c r="TWK480" s="701"/>
      <c r="TWL480" s="701"/>
      <c r="TWM480" s="701"/>
      <c r="TWN480" s="701"/>
      <c r="TWO480" s="701"/>
      <c r="TWP480" s="701"/>
      <c r="TWQ480" s="701"/>
      <c r="TWR480" s="701"/>
      <c r="TWS480" s="701"/>
      <c r="TWT480" s="701"/>
      <c r="TWU480" s="701"/>
      <c r="TWV480" s="701"/>
      <c r="TWW480" s="701"/>
      <c r="TWX480" s="701"/>
      <c r="TWY480" s="701"/>
      <c r="TWZ480" s="701"/>
      <c r="TXA480" s="701"/>
      <c r="TXB480" s="701"/>
      <c r="TXC480" s="701"/>
      <c r="TXD480" s="701"/>
      <c r="TXE480" s="701"/>
      <c r="TXF480" s="701"/>
      <c r="TXG480" s="701"/>
      <c r="TXH480" s="701"/>
      <c r="TXI480" s="701"/>
      <c r="TXJ480" s="701"/>
      <c r="TXK480" s="701"/>
      <c r="TXL480" s="701"/>
      <c r="TXM480" s="701"/>
      <c r="TXN480" s="701"/>
      <c r="TXO480" s="701"/>
      <c r="TXP480" s="701"/>
      <c r="TXQ480" s="701"/>
      <c r="TXR480" s="701"/>
      <c r="TXS480" s="701"/>
      <c r="TXT480" s="701"/>
      <c r="TXU480" s="701"/>
      <c r="TXV480" s="701"/>
      <c r="TXW480" s="701"/>
      <c r="TXX480" s="701"/>
      <c r="TXY480" s="701"/>
      <c r="TXZ480" s="701"/>
      <c r="TYA480" s="701"/>
      <c r="TYB480" s="701"/>
      <c r="TYC480" s="701"/>
      <c r="TYD480" s="701"/>
      <c r="TYE480" s="701"/>
      <c r="TYF480" s="701"/>
      <c r="TYG480" s="701"/>
      <c r="TYH480" s="701"/>
      <c r="TYI480" s="701"/>
      <c r="TYJ480" s="701"/>
      <c r="TYK480" s="701"/>
      <c r="TYL480" s="701"/>
      <c r="TYM480" s="701"/>
      <c r="TYN480" s="701"/>
      <c r="TYO480" s="701"/>
      <c r="TYP480" s="701"/>
      <c r="TYQ480" s="701"/>
      <c r="TYR480" s="701"/>
      <c r="TYS480" s="701"/>
      <c r="TYT480" s="701"/>
      <c r="TYU480" s="701"/>
      <c r="TYV480" s="701"/>
      <c r="TYW480" s="701"/>
      <c r="TYX480" s="701"/>
      <c r="TYY480" s="701"/>
      <c r="TYZ480" s="701"/>
      <c r="TZA480" s="701"/>
      <c r="TZB480" s="701"/>
      <c r="TZC480" s="701"/>
      <c r="TZD480" s="701"/>
      <c r="TZE480" s="701"/>
      <c r="TZF480" s="701"/>
      <c r="TZG480" s="701"/>
      <c r="TZH480" s="701"/>
      <c r="TZI480" s="701"/>
      <c r="TZJ480" s="701"/>
      <c r="TZK480" s="701"/>
      <c r="TZL480" s="701"/>
      <c r="TZM480" s="701"/>
      <c r="TZN480" s="701"/>
      <c r="TZO480" s="701"/>
      <c r="TZP480" s="701"/>
      <c r="TZQ480" s="701"/>
      <c r="TZR480" s="701"/>
      <c r="TZS480" s="701"/>
      <c r="TZT480" s="701"/>
      <c r="TZU480" s="701"/>
      <c r="TZV480" s="701"/>
      <c r="TZW480" s="701"/>
      <c r="TZX480" s="701"/>
      <c r="TZY480" s="701"/>
      <c r="TZZ480" s="701"/>
      <c r="UAA480" s="701"/>
      <c r="UAB480" s="701"/>
      <c r="UAC480" s="701"/>
      <c r="UAD480" s="701"/>
      <c r="UAE480" s="701"/>
      <c r="UAF480" s="701"/>
      <c r="UAG480" s="701"/>
      <c r="UAH480" s="701"/>
      <c r="UAI480" s="701"/>
      <c r="UAJ480" s="701"/>
      <c r="UAK480" s="701"/>
      <c r="UAL480" s="701"/>
      <c r="UAM480" s="701"/>
      <c r="UAN480" s="701"/>
      <c r="UAO480" s="701"/>
      <c r="UAP480" s="701"/>
      <c r="UAQ480" s="701"/>
      <c r="UAR480" s="701"/>
      <c r="UAS480" s="701"/>
      <c r="UAT480" s="701"/>
      <c r="UAU480" s="701"/>
      <c r="UAV480" s="701"/>
      <c r="UAW480" s="701"/>
      <c r="UAX480" s="701"/>
      <c r="UAY480" s="701"/>
      <c r="UAZ480" s="701"/>
      <c r="UBA480" s="701"/>
      <c r="UBB480" s="701"/>
      <c r="UBC480" s="701"/>
      <c r="UBD480" s="701"/>
      <c r="UBE480" s="701"/>
      <c r="UBF480" s="701"/>
      <c r="UBG480" s="701"/>
      <c r="UBH480" s="701"/>
      <c r="UBI480" s="701"/>
      <c r="UBJ480" s="701"/>
      <c r="UBK480" s="701"/>
      <c r="UBL480" s="701"/>
      <c r="UBM480" s="701"/>
      <c r="UBN480" s="701"/>
      <c r="UBO480" s="701"/>
      <c r="UBP480" s="701"/>
      <c r="UBQ480" s="701"/>
      <c r="UBR480" s="701"/>
      <c r="UBS480" s="701"/>
      <c r="UBT480" s="701"/>
      <c r="UBU480" s="701"/>
      <c r="UBV480" s="701"/>
      <c r="UBW480" s="701"/>
      <c r="UBX480" s="701"/>
      <c r="UBY480" s="701"/>
      <c r="UBZ480" s="701"/>
      <c r="UCA480" s="701"/>
      <c r="UCB480" s="701"/>
      <c r="UCC480" s="701"/>
      <c r="UCD480" s="701"/>
      <c r="UCE480" s="701"/>
      <c r="UCF480" s="701"/>
      <c r="UCG480" s="701"/>
      <c r="UCH480" s="701"/>
      <c r="UCI480" s="701"/>
      <c r="UCJ480" s="701"/>
      <c r="UCK480" s="701"/>
      <c r="UCL480" s="701"/>
      <c r="UCM480" s="701"/>
      <c r="UCN480" s="701"/>
      <c r="UCO480" s="701"/>
      <c r="UCP480" s="701"/>
      <c r="UCQ480" s="701"/>
      <c r="UCR480" s="701"/>
      <c r="UCS480" s="701"/>
      <c r="UCT480" s="701"/>
      <c r="UCU480" s="701"/>
      <c r="UCV480" s="701"/>
      <c r="UCW480" s="701"/>
      <c r="UCX480" s="701"/>
      <c r="UCY480" s="701"/>
      <c r="UCZ480" s="701"/>
      <c r="UDA480" s="701"/>
      <c r="UDB480" s="701"/>
      <c r="UDC480" s="701"/>
      <c r="UDD480" s="701"/>
      <c r="UDE480" s="701"/>
      <c r="UDF480" s="701"/>
      <c r="UDG480" s="701"/>
      <c r="UDH480" s="701"/>
      <c r="UDI480" s="701"/>
      <c r="UDJ480" s="701"/>
      <c r="UDK480" s="701"/>
      <c r="UDL480" s="701"/>
      <c r="UDM480" s="701"/>
      <c r="UDN480" s="701"/>
      <c r="UDO480" s="701"/>
      <c r="UDP480" s="701"/>
      <c r="UDQ480" s="701"/>
      <c r="UDR480" s="701"/>
      <c r="UDS480" s="701"/>
      <c r="UDT480" s="701"/>
      <c r="UDU480" s="701"/>
      <c r="UDV480" s="701"/>
      <c r="UDW480" s="701"/>
      <c r="UDX480" s="701"/>
      <c r="UDY480" s="701"/>
      <c r="UDZ480" s="701"/>
      <c r="UEA480" s="701"/>
      <c r="UEB480" s="701"/>
      <c r="UEC480" s="701"/>
      <c r="UED480" s="701"/>
      <c r="UEE480" s="701"/>
      <c r="UEF480" s="701"/>
      <c r="UEG480" s="701"/>
      <c r="UEH480" s="701"/>
      <c r="UEI480" s="701"/>
      <c r="UEJ480" s="701"/>
      <c r="UEK480" s="701"/>
      <c r="UEL480" s="701"/>
      <c r="UEM480" s="701"/>
      <c r="UEN480" s="701"/>
      <c r="UEO480" s="701"/>
      <c r="UEP480" s="701"/>
      <c r="UEQ480" s="701"/>
      <c r="UER480" s="701"/>
      <c r="UES480" s="701"/>
      <c r="UET480" s="701"/>
      <c r="UEU480" s="701"/>
      <c r="UEV480" s="701"/>
      <c r="UEW480" s="701"/>
      <c r="UEX480" s="701"/>
      <c r="UEY480" s="701"/>
      <c r="UEZ480" s="701"/>
      <c r="UFA480" s="701"/>
      <c r="UFB480" s="701"/>
      <c r="UFC480" s="701"/>
      <c r="UFD480" s="701"/>
      <c r="UFE480" s="701"/>
      <c r="UFF480" s="701"/>
      <c r="UFG480" s="701"/>
      <c r="UFH480" s="701"/>
      <c r="UFI480" s="701"/>
      <c r="UFJ480" s="701"/>
      <c r="UFK480" s="701"/>
      <c r="UFL480" s="701"/>
      <c r="UFM480" s="701"/>
      <c r="UFN480" s="701"/>
      <c r="UFO480" s="701"/>
      <c r="UFP480" s="701"/>
      <c r="UFQ480" s="701"/>
      <c r="UFR480" s="701"/>
      <c r="UFS480" s="701"/>
      <c r="UFT480" s="701"/>
      <c r="UFU480" s="701"/>
      <c r="UFV480" s="701"/>
      <c r="UFW480" s="701"/>
      <c r="UFX480" s="701"/>
      <c r="UFY480" s="701"/>
      <c r="UFZ480" s="701"/>
      <c r="UGA480" s="701"/>
      <c r="UGB480" s="701"/>
      <c r="UGC480" s="701"/>
      <c r="UGD480" s="701"/>
      <c r="UGE480" s="701"/>
      <c r="UGF480" s="701"/>
      <c r="UGG480" s="701"/>
      <c r="UGH480" s="701"/>
      <c r="UGI480" s="701"/>
      <c r="UGJ480" s="701"/>
      <c r="UGK480" s="701"/>
      <c r="UGL480" s="701"/>
      <c r="UGM480" s="701"/>
      <c r="UGN480" s="701"/>
      <c r="UGO480" s="701"/>
      <c r="UGP480" s="701"/>
      <c r="UGQ480" s="701"/>
      <c r="UGR480" s="701"/>
      <c r="UGS480" s="701"/>
      <c r="UGT480" s="701"/>
      <c r="UGU480" s="701"/>
      <c r="UGV480" s="701"/>
      <c r="UGW480" s="701"/>
      <c r="UGX480" s="701"/>
      <c r="UGY480" s="701"/>
      <c r="UGZ480" s="701"/>
      <c r="UHA480" s="701"/>
      <c r="UHB480" s="701"/>
      <c r="UHC480" s="701"/>
      <c r="UHD480" s="701"/>
      <c r="UHE480" s="701"/>
      <c r="UHF480" s="701"/>
      <c r="UHG480" s="701"/>
      <c r="UHH480" s="701"/>
      <c r="UHI480" s="701"/>
      <c r="UHJ480" s="701"/>
      <c r="UHK480" s="701"/>
      <c r="UHL480" s="701"/>
      <c r="UHM480" s="701"/>
      <c r="UHN480" s="701"/>
      <c r="UHO480" s="701"/>
      <c r="UHP480" s="701"/>
      <c r="UHQ480" s="701"/>
      <c r="UHR480" s="701"/>
      <c r="UHS480" s="701"/>
      <c r="UHT480" s="701"/>
      <c r="UHU480" s="701"/>
      <c r="UHV480" s="701"/>
      <c r="UHW480" s="701"/>
      <c r="UHX480" s="701"/>
      <c r="UHY480" s="701"/>
      <c r="UHZ480" s="701"/>
      <c r="UIA480" s="701"/>
      <c r="UIB480" s="701"/>
      <c r="UIC480" s="701"/>
      <c r="UID480" s="701"/>
      <c r="UIE480" s="701"/>
      <c r="UIF480" s="701"/>
      <c r="UIG480" s="701"/>
      <c r="UIH480" s="701"/>
      <c r="UII480" s="701"/>
      <c r="UIJ480" s="701"/>
      <c r="UIK480" s="701"/>
      <c r="UIL480" s="701"/>
      <c r="UIM480" s="701"/>
      <c r="UIN480" s="701"/>
      <c r="UIO480" s="701"/>
      <c r="UIP480" s="701"/>
      <c r="UIQ480" s="701"/>
      <c r="UIR480" s="701"/>
      <c r="UIS480" s="701"/>
      <c r="UIT480" s="701"/>
      <c r="UIU480" s="701"/>
      <c r="UIV480" s="701"/>
      <c r="UIW480" s="701"/>
      <c r="UIX480" s="701"/>
      <c r="UIY480" s="701"/>
      <c r="UIZ480" s="701"/>
      <c r="UJA480" s="701"/>
      <c r="UJB480" s="701"/>
      <c r="UJC480" s="701"/>
      <c r="UJD480" s="701"/>
      <c r="UJE480" s="701"/>
      <c r="UJF480" s="701"/>
      <c r="UJG480" s="701"/>
      <c r="UJH480" s="701"/>
      <c r="UJI480" s="701"/>
      <c r="UJJ480" s="701"/>
      <c r="UJK480" s="701"/>
      <c r="UJL480" s="701"/>
      <c r="UJM480" s="701"/>
      <c r="UJN480" s="701"/>
      <c r="UJO480" s="701"/>
      <c r="UJP480" s="701"/>
      <c r="UJQ480" s="701"/>
      <c r="UJR480" s="701"/>
      <c r="UJS480" s="701"/>
      <c r="UJT480" s="701"/>
      <c r="UJU480" s="701"/>
      <c r="UJV480" s="701"/>
      <c r="UJW480" s="701"/>
      <c r="UJX480" s="701"/>
      <c r="UJY480" s="701"/>
      <c r="UJZ480" s="701"/>
      <c r="UKA480" s="701"/>
      <c r="UKB480" s="701"/>
      <c r="UKC480" s="701"/>
      <c r="UKD480" s="701"/>
      <c r="UKE480" s="701"/>
      <c r="UKF480" s="701"/>
      <c r="UKG480" s="701"/>
      <c r="UKH480" s="701"/>
      <c r="UKI480" s="701"/>
      <c r="UKJ480" s="701"/>
      <c r="UKK480" s="701"/>
      <c r="UKL480" s="701"/>
      <c r="UKM480" s="701"/>
      <c r="UKN480" s="701"/>
      <c r="UKO480" s="701"/>
      <c r="UKP480" s="701"/>
      <c r="UKQ480" s="701"/>
      <c r="UKR480" s="701"/>
      <c r="UKS480" s="701"/>
      <c r="UKT480" s="701"/>
      <c r="UKU480" s="701"/>
      <c r="UKV480" s="701"/>
      <c r="UKW480" s="701"/>
      <c r="UKX480" s="701"/>
      <c r="UKY480" s="701"/>
      <c r="UKZ480" s="701"/>
      <c r="ULA480" s="701"/>
      <c r="ULB480" s="701"/>
      <c r="ULC480" s="701"/>
      <c r="ULD480" s="701"/>
      <c r="ULE480" s="701"/>
      <c r="ULF480" s="701"/>
      <c r="ULG480" s="701"/>
      <c r="ULH480" s="701"/>
      <c r="ULI480" s="701"/>
      <c r="ULJ480" s="701"/>
      <c r="ULK480" s="701"/>
      <c r="ULL480" s="701"/>
      <c r="ULM480" s="701"/>
      <c r="ULN480" s="701"/>
      <c r="ULO480" s="701"/>
      <c r="ULP480" s="701"/>
      <c r="ULQ480" s="701"/>
      <c r="ULR480" s="701"/>
      <c r="ULS480" s="701"/>
      <c r="ULT480" s="701"/>
      <c r="ULU480" s="701"/>
      <c r="ULV480" s="701"/>
      <c r="ULW480" s="701"/>
      <c r="ULX480" s="701"/>
      <c r="ULY480" s="701"/>
      <c r="ULZ480" s="701"/>
      <c r="UMA480" s="701"/>
      <c r="UMB480" s="701"/>
      <c r="UMC480" s="701"/>
      <c r="UMD480" s="701"/>
      <c r="UME480" s="701"/>
      <c r="UMF480" s="701"/>
      <c r="UMG480" s="701"/>
      <c r="UMH480" s="701"/>
      <c r="UMI480" s="701"/>
      <c r="UMJ480" s="701"/>
      <c r="UMK480" s="701"/>
      <c r="UML480" s="701"/>
      <c r="UMM480" s="701"/>
      <c r="UMN480" s="701"/>
      <c r="UMO480" s="701"/>
      <c r="UMP480" s="701"/>
      <c r="UMQ480" s="701"/>
      <c r="UMR480" s="701"/>
      <c r="UMS480" s="701"/>
      <c r="UMT480" s="701"/>
      <c r="UMU480" s="701"/>
      <c r="UMV480" s="701"/>
      <c r="UMW480" s="701"/>
      <c r="UMX480" s="701"/>
      <c r="UMY480" s="701"/>
      <c r="UMZ480" s="701"/>
      <c r="UNA480" s="701"/>
      <c r="UNB480" s="701"/>
      <c r="UNC480" s="701"/>
      <c r="UND480" s="701"/>
      <c r="UNE480" s="701"/>
      <c r="UNF480" s="701"/>
      <c r="UNG480" s="701"/>
      <c r="UNH480" s="701"/>
      <c r="UNI480" s="701"/>
      <c r="UNJ480" s="701"/>
      <c r="UNK480" s="701"/>
      <c r="UNL480" s="701"/>
      <c r="UNM480" s="701"/>
      <c r="UNN480" s="701"/>
      <c r="UNO480" s="701"/>
      <c r="UNP480" s="701"/>
      <c r="UNQ480" s="701"/>
      <c r="UNR480" s="701"/>
      <c r="UNS480" s="701"/>
      <c r="UNT480" s="701"/>
      <c r="UNU480" s="701"/>
      <c r="UNV480" s="701"/>
      <c r="UNW480" s="701"/>
      <c r="UNX480" s="701"/>
      <c r="UNY480" s="701"/>
      <c r="UNZ480" s="701"/>
      <c r="UOA480" s="701"/>
      <c r="UOB480" s="701"/>
      <c r="UOC480" s="701"/>
      <c r="UOD480" s="701"/>
      <c r="UOE480" s="701"/>
      <c r="UOF480" s="701"/>
      <c r="UOG480" s="701"/>
      <c r="UOH480" s="701"/>
      <c r="UOI480" s="701"/>
      <c r="UOJ480" s="701"/>
      <c r="UOK480" s="701"/>
      <c r="UOL480" s="701"/>
      <c r="UOM480" s="701"/>
      <c r="UON480" s="701"/>
      <c r="UOO480" s="701"/>
      <c r="UOP480" s="701"/>
      <c r="UOQ480" s="701"/>
      <c r="UOR480" s="701"/>
      <c r="UOS480" s="701"/>
      <c r="UOT480" s="701"/>
      <c r="UOU480" s="701"/>
      <c r="UOV480" s="701"/>
      <c r="UOW480" s="701"/>
      <c r="UOX480" s="701"/>
      <c r="UOY480" s="701"/>
      <c r="UOZ480" s="701"/>
      <c r="UPA480" s="701"/>
      <c r="UPB480" s="701"/>
      <c r="UPC480" s="701"/>
      <c r="UPD480" s="701"/>
      <c r="UPE480" s="701"/>
      <c r="UPF480" s="701"/>
      <c r="UPG480" s="701"/>
      <c r="UPH480" s="701"/>
      <c r="UPI480" s="701"/>
      <c r="UPJ480" s="701"/>
      <c r="UPK480" s="701"/>
      <c r="UPL480" s="701"/>
      <c r="UPM480" s="701"/>
      <c r="UPN480" s="701"/>
      <c r="UPO480" s="701"/>
      <c r="UPP480" s="701"/>
      <c r="UPQ480" s="701"/>
      <c r="UPR480" s="701"/>
      <c r="UPS480" s="701"/>
      <c r="UPT480" s="701"/>
      <c r="UPU480" s="701"/>
      <c r="UPV480" s="701"/>
      <c r="UPW480" s="701"/>
      <c r="UPX480" s="701"/>
      <c r="UPY480" s="701"/>
      <c r="UPZ480" s="701"/>
      <c r="UQA480" s="701"/>
      <c r="UQB480" s="701"/>
      <c r="UQC480" s="701"/>
      <c r="UQD480" s="701"/>
      <c r="UQE480" s="701"/>
      <c r="UQF480" s="701"/>
      <c r="UQG480" s="701"/>
      <c r="UQH480" s="701"/>
      <c r="UQI480" s="701"/>
      <c r="UQJ480" s="701"/>
      <c r="UQK480" s="701"/>
      <c r="UQL480" s="701"/>
      <c r="UQM480" s="701"/>
      <c r="UQN480" s="701"/>
      <c r="UQO480" s="701"/>
      <c r="UQP480" s="701"/>
      <c r="UQQ480" s="701"/>
      <c r="UQR480" s="701"/>
      <c r="UQS480" s="701"/>
      <c r="UQT480" s="701"/>
      <c r="UQU480" s="701"/>
      <c r="UQV480" s="701"/>
      <c r="UQW480" s="701"/>
      <c r="UQX480" s="701"/>
      <c r="UQY480" s="701"/>
      <c r="UQZ480" s="701"/>
      <c r="URA480" s="701"/>
      <c r="URB480" s="701"/>
      <c r="URC480" s="701"/>
      <c r="URD480" s="701"/>
      <c r="URE480" s="701"/>
      <c r="URF480" s="701"/>
      <c r="URG480" s="701"/>
      <c r="URH480" s="701"/>
      <c r="URI480" s="701"/>
      <c r="URJ480" s="701"/>
      <c r="URK480" s="701"/>
      <c r="URL480" s="701"/>
      <c r="URM480" s="701"/>
      <c r="URN480" s="701"/>
      <c r="URO480" s="701"/>
      <c r="URP480" s="701"/>
      <c r="URQ480" s="701"/>
      <c r="URR480" s="701"/>
      <c r="URS480" s="701"/>
      <c r="URT480" s="701"/>
      <c r="URU480" s="701"/>
      <c r="URV480" s="701"/>
      <c r="URW480" s="701"/>
      <c r="URX480" s="701"/>
      <c r="URY480" s="701"/>
      <c r="URZ480" s="701"/>
      <c r="USA480" s="701"/>
      <c r="USB480" s="701"/>
      <c r="USC480" s="701"/>
      <c r="USD480" s="701"/>
      <c r="USE480" s="701"/>
      <c r="USF480" s="701"/>
      <c r="USG480" s="701"/>
      <c r="USH480" s="701"/>
      <c r="USI480" s="701"/>
      <c r="USJ480" s="701"/>
      <c r="USK480" s="701"/>
      <c r="USL480" s="701"/>
      <c r="USM480" s="701"/>
      <c r="USN480" s="701"/>
      <c r="USO480" s="701"/>
      <c r="USP480" s="701"/>
      <c r="USQ480" s="701"/>
      <c r="USR480" s="701"/>
      <c r="USS480" s="701"/>
      <c r="UST480" s="701"/>
      <c r="USU480" s="701"/>
      <c r="USV480" s="701"/>
      <c r="USW480" s="701"/>
      <c r="USX480" s="701"/>
      <c r="USY480" s="701"/>
      <c r="USZ480" s="701"/>
      <c r="UTA480" s="701"/>
      <c r="UTB480" s="701"/>
      <c r="UTC480" s="701"/>
      <c r="UTD480" s="701"/>
      <c r="UTE480" s="701"/>
      <c r="UTF480" s="701"/>
      <c r="UTG480" s="701"/>
      <c r="UTH480" s="701"/>
      <c r="UTI480" s="701"/>
      <c r="UTJ480" s="701"/>
      <c r="UTK480" s="701"/>
      <c r="UTL480" s="701"/>
      <c r="UTM480" s="701"/>
      <c r="UTN480" s="701"/>
      <c r="UTO480" s="701"/>
      <c r="UTP480" s="701"/>
      <c r="UTQ480" s="701"/>
      <c r="UTR480" s="701"/>
      <c r="UTS480" s="701"/>
      <c r="UTT480" s="701"/>
      <c r="UTU480" s="701"/>
      <c r="UTV480" s="701"/>
      <c r="UTW480" s="701"/>
      <c r="UTX480" s="701"/>
      <c r="UTY480" s="701"/>
      <c r="UTZ480" s="701"/>
      <c r="UUA480" s="701"/>
      <c r="UUB480" s="701"/>
      <c r="UUC480" s="701"/>
      <c r="UUD480" s="701"/>
      <c r="UUE480" s="701"/>
      <c r="UUF480" s="701"/>
      <c r="UUG480" s="701"/>
      <c r="UUH480" s="701"/>
      <c r="UUI480" s="701"/>
      <c r="UUJ480" s="701"/>
      <c r="UUK480" s="701"/>
      <c r="UUL480" s="701"/>
      <c r="UUM480" s="701"/>
      <c r="UUN480" s="701"/>
      <c r="UUO480" s="701"/>
      <c r="UUP480" s="701"/>
      <c r="UUQ480" s="701"/>
      <c r="UUR480" s="701"/>
      <c r="UUS480" s="701"/>
      <c r="UUT480" s="701"/>
      <c r="UUU480" s="701"/>
      <c r="UUV480" s="701"/>
      <c r="UUW480" s="701"/>
      <c r="UUX480" s="701"/>
      <c r="UUY480" s="701"/>
      <c r="UUZ480" s="701"/>
      <c r="UVA480" s="701"/>
      <c r="UVB480" s="701"/>
      <c r="UVC480" s="701"/>
      <c r="UVD480" s="701"/>
      <c r="UVE480" s="701"/>
      <c r="UVF480" s="701"/>
      <c r="UVG480" s="701"/>
      <c r="UVH480" s="701"/>
      <c r="UVI480" s="701"/>
      <c r="UVJ480" s="701"/>
      <c r="UVK480" s="701"/>
      <c r="UVL480" s="701"/>
      <c r="UVM480" s="701"/>
      <c r="UVN480" s="701"/>
      <c r="UVO480" s="701"/>
      <c r="UVP480" s="701"/>
      <c r="UVQ480" s="701"/>
      <c r="UVR480" s="701"/>
      <c r="UVS480" s="701"/>
      <c r="UVT480" s="701"/>
      <c r="UVU480" s="701"/>
      <c r="UVV480" s="701"/>
      <c r="UVW480" s="701"/>
      <c r="UVX480" s="701"/>
      <c r="UVY480" s="701"/>
      <c r="UVZ480" s="701"/>
      <c r="UWA480" s="701"/>
      <c r="UWB480" s="701"/>
      <c r="UWC480" s="701"/>
      <c r="UWD480" s="701"/>
      <c r="UWE480" s="701"/>
      <c r="UWF480" s="701"/>
      <c r="UWG480" s="701"/>
      <c r="UWH480" s="701"/>
      <c r="UWI480" s="701"/>
      <c r="UWJ480" s="701"/>
      <c r="UWK480" s="701"/>
      <c r="UWL480" s="701"/>
      <c r="UWM480" s="701"/>
      <c r="UWN480" s="701"/>
      <c r="UWO480" s="701"/>
      <c r="UWP480" s="701"/>
      <c r="UWQ480" s="701"/>
      <c r="UWR480" s="701"/>
      <c r="UWS480" s="701"/>
      <c r="UWT480" s="701"/>
      <c r="UWU480" s="701"/>
      <c r="UWV480" s="701"/>
      <c r="UWW480" s="701"/>
      <c r="UWX480" s="701"/>
      <c r="UWY480" s="701"/>
      <c r="UWZ480" s="701"/>
      <c r="UXA480" s="701"/>
      <c r="UXB480" s="701"/>
      <c r="UXC480" s="701"/>
      <c r="UXD480" s="701"/>
      <c r="UXE480" s="701"/>
      <c r="UXF480" s="701"/>
      <c r="UXG480" s="701"/>
      <c r="UXH480" s="701"/>
      <c r="UXI480" s="701"/>
      <c r="UXJ480" s="701"/>
      <c r="UXK480" s="701"/>
      <c r="UXL480" s="701"/>
      <c r="UXM480" s="701"/>
      <c r="UXN480" s="701"/>
      <c r="UXO480" s="701"/>
      <c r="UXP480" s="701"/>
      <c r="UXQ480" s="701"/>
      <c r="UXR480" s="701"/>
      <c r="UXS480" s="701"/>
      <c r="UXT480" s="701"/>
      <c r="UXU480" s="701"/>
      <c r="UXV480" s="701"/>
      <c r="UXW480" s="701"/>
      <c r="UXX480" s="701"/>
      <c r="UXY480" s="701"/>
      <c r="UXZ480" s="701"/>
      <c r="UYA480" s="701"/>
      <c r="UYB480" s="701"/>
      <c r="UYC480" s="701"/>
      <c r="UYD480" s="701"/>
      <c r="UYE480" s="701"/>
      <c r="UYF480" s="701"/>
      <c r="UYG480" s="701"/>
      <c r="UYH480" s="701"/>
      <c r="UYI480" s="701"/>
      <c r="UYJ480" s="701"/>
      <c r="UYK480" s="701"/>
      <c r="UYL480" s="701"/>
      <c r="UYM480" s="701"/>
      <c r="UYN480" s="701"/>
      <c r="UYO480" s="701"/>
      <c r="UYP480" s="701"/>
      <c r="UYQ480" s="701"/>
      <c r="UYR480" s="701"/>
      <c r="UYS480" s="701"/>
      <c r="UYT480" s="701"/>
      <c r="UYU480" s="701"/>
      <c r="UYV480" s="701"/>
      <c r="UYW480" s="701"/>
      <c r="UYX480" s="701"/>
      <c r="UYY480" s="701"/>
      <c r="UYZ480" s="701"/>
      <c r="UZA480" s="701"/>
      <c r="UZB480" s="701"/>
      <c r="UZC480" s="701"/>
      <c r="UZD480" s="701"/>
      <c r="UZE480" s="701"/>
      <c r="UZF480" s="701"/>
      <c r="UZG480" s="701"/>
      <c r="UZH480" s="701"/>
      <c r="UZI480" s="701"/>
      <c r="UZJ480" s="701"/>
      <c r="UZK480" s="701"/>
      <c r="UZL480" s="701"/>
      <c r="UZM480" s="701"/>
      <c r="UZN480" s="701"/>
      <c r="UZO480" s="701"/>
      <c r="UZP480" s="701"/>
      <c r="UZQ480" s="701"/>
      <c r="UZR480" s="701"/>
      <c r="UZS480" s="701"/>
      <c r="UZT480" s="701"/>
      <c r="UZU480" s="701"/>
      <c r="UZV480" s="701"/>
      <c r="UZW480" s="701"/>
      <c r="UZX480" s="701"/>
      <c r="UZY480" s="701"/>
      <c r="UZZ480" s="701"/>
      <c r="VAA480" s="701"/>
      <c r="VAB480" s="701"/>
      <c r="VAC480" s="701"/>
      <c r="VAD480" s="701"/>
      <c r="VAE480" s="701"/>
      <c r="VAF480" s="701"/>
      <c r="VAG480" s="701"/>
      <c r="VAH480" s="701"/>
      <c r="VAI480" s="701"/>
      <c r="VAJ480" s="701"/>
      <c r="VAK480" s="701"/>
      <c r="VAL480" s="701"/>
      <c r="VAM480" s="701"/>
      <c r="VAN480" s="701"/>
      <c r="VAO480" s="701"/>
      <c r="VAP480" s="701"/>
      <c r="VAQ480" s="701"/>
      <c r="VAR480" s="701"/>
      <c r="VAS480" s="701"/>
      <c r="VAT480" s="701"/>
      <c r="VAU480" s="701"/>
      <c r="VAV480" s="701"/>
      <c r="VAW480" s="701"/>
      <c r="VAX480" s="701"/>
      <c r="VAY480" s="701"/>
      <c r="VAZ480" s="701"/>
      <c r="VBA480" s="701"/>
      <c r="VBB480" s="701"/>
      <c r="VBC480" s="701"/>
      <c r="VBD480" s="701"/>
      <c r="VBE480" s="701"/>
      <c r="VBF480" s="701"/>
      <c r="VBG480" s="701"/>
      <c r="VBH480" s="701"/>
      <c r="VBI480" s="701"/>
      <c r="VBJ480" s="701"/>
      <c r="VBK480" s="701"/>
      <c r="VBL480" s="701"/>
      <c r="VBM480" s="701"/>
      <c r="VBN480" s="701"/>
      <c r="VBO480" s="701"/>
      <c r="VBP480" s="701"/>
      <c r="VBQ480" s="701"/>
      <c r="VBR480" s="701"/>
      <c r="VBS480" s="701"/>
      <c r="VBT480" s="701"/>
      <c r="VBU480" s="701"/>
      <c r="VBV480" s="701"/>
      <c r="VBW480" s="701"/>
      <c r="VBX480" s="701"/>
      <c r="VBY480" s="701"/>
      <c r="VBZ480" s="701"/>
      <c r="VCA480" s="701"/>
      <c r="VCB480" s="701"/>
      <c r="VCC480" s="701"/>
      <c r="VCD480" s="701"/>
      <c r="VCE480" s="701"/>
      <c r="VCF480" s="701"/>
      <c r="VCG480" s="701"/>
      <c r="VCH480" s="701"/>
      <c r="VCI480" s="701"/>
      <c r="VCJ480" s="701"/>
      <c r="VCK480" s="701"/>
      <c r="VCL480" s="701"/>
      <c r="VCM480" s="701"/>
      <c r="VCN480" s="701"/>
      <c r="VCO480" s="701"/>
      <c r="VCP480" s="701"/>
      <c r="VCQ480" s="701"/>
      <c r="VCR480" s="701"/>
      <c r="VCS480" s="701"/>
      <c r="VCT480" s="701"/>
      <c r="VCU480" s="701"/>
      <c r="VCV480" s="701"/>
      <c r="VCW480" s="701"/>
      <c r="VCX480" s="701"/>
      <c r="VCY480" s="701"/>
      <c r="VCZ480" s="701"/>
      <c r="VDA480" s="701"/>
      <c r="VDB480" s="701"/>
      <c r="VDC480" s="701"/>
      <c r="VDD480" s="701"/>
      <c r="VDE480" s="701"/>
      <c r="VDF480" s="701"/>
      <c r="VDG480" s="701"/>
      <c r="VDH480" s="701"/>
      <c r="VDI480" s="701"/>
      <c r="VDJ480" s="701"/>
      <c r="VDK480" s="701"/>
      <c r="VDL480" s="701"/>
      <c r="VDM480" s="701"/>
      <c r="VDN480" s="701"/>
      <c r="VDO480" s="701"/>
      <c r="VDP480" s="701"/>
      <c r="VDQ480" s="701"/>
      <c r="VDR480" s="701"/>
      <c r="VDS480" s="701"/>
      <c r="VDT480" s="701"/>
      <c r="VDU480" s="701"/>
      <c r="VDV480" s="701"/>
      <c r="VDW480" s="701"/>
      <c r="VDX480" s="701"/>
      <c r="VDY480" s="701"/>
      <c r="VDZ480" s="701"/>
      <c r="VEA480" s="701"/>
      <c r="VEB480" s="701"/>
      <c r="VEC480" s="701"/>
      <c r="VED480" s="701"/>
      <c r="VEE480" s="701"/>
      <c r="VEF480" s="701"/>
      <c r="VEG480" s="701"/>
      <c r="VEH480" s="701"/>
      <c r="VEI480" s="701"/>
      <c r="VEJ480" s="701"/>
      <c r="VEK480" s="701"/>
      <c r="VEL480" s="701"/>
      <c r="VEM480" s="701"/>
      <c r="VEN480" s="701"/>
      <c r="VEO480" s="701"/>
      <c r="VEP480" s="701"/>
      <c r="VEQ480" s="701"/>
      <c r="VER480" s="701"/>
      <c r="VES480" s="701"/>
      <c r="VET480" s="701"/>
      <c r="VEU480" s="701"/>
      <c r="VEV480" s="701"/>
      <c r="VEW480" s="701"/>
      <c r="VEX480" s="701"/>
      <c r="VEY480" s="701"/>
      <c r="VEZ480" s="701"/>
      <c r="VFA480" s="701"/>
      <c r="VFB480" s="701"/>
      <c r="VFC480" s="701"/>
      <c r="VFD480" s="701"/>
      <c r="VFE480" s="701"/>
      <c r="VFF480" s="701"/>
      <c r="VFG480" s="701"/>
      <c r="VFH480" s="701"/>
      <c r="VFI480" s="701"/>
      <c r="VFJ480" s="701"/>
      <c r="VFK480" s="701"/>
      <c r="VFL480" s="701"/>
      <c r="VFM480" s="701"/>
      <c r="VFN480" s="701"/>
      <c r="VFO480" s="701"/>
      <c r="VFP480" s="701"/>
      <c r="VFQ480" s="701"/>
      <c r="VFR480" s="701"/>
      <c r="VFS480" s="701"/>
      <c r="VFT480" s="701"/>
      <c r="VFU480" s="701"/>
      <c r="VFV480" s="701"/>
      <c r="VFW480" s="701"/>
      <c r="VFX480" s="701"/>
      <c r="VFY480" s="701"/>
      <c r="VFZ480" s="701"/>
      <c r="VGA480" s="701"/>
      <c r="VGB480" s="701"/>
      <c r="VGC480" s="701"/>
      <c r="VGD480" s="701"/>
      <c r="VGE480" s="701"/>
      <c r="VGF480" s="701"/>
      <c r="VGG480" s="701"/>
      <c r="VGH480" s="701"/>
      <c r="VGI480" s="701"/>
      <c r="VGJ480" s="701"/>
      <c r="VGK480" s="701"/>
      <c r="VGL480" s="701"/>
      <c r="VGM480" s="701"/>
      <c r="VGN480" s="701"/>
      <c r="VGO480" s="701"/>
      <c r="VGP480" s="701"/>
      <c r="VGQ480" s="701"/>
      <c r="VGR480" s="701"/>
      <c r="VGS480" s="701"/>
      <c r="VGT480" s="701"/>
      <c r="VGU480" s="701"/>
      <c r="VGV480" s="701"/>
      <c r="VGW480" s="701"/>
      <c r="VGX480" s="701"/>
      <c r="VGY480" s="701"/>
      <c r="VGZ480" s="701"/>
      <c r="VHA480" s="701"/>
      <c r="VHB480" s="701"/>
      <c r="VHC480" s="701"/>
      <c r="VHD480" s="701"/>
      <c r="VHE480" s="701"/>
      <c r="VHF480" s="701"/>
      <c r="VHG480" s="701"/>
      <c r="VHH480" s="701"/>
      <c r="VHI480" s="701"/>
      <c r="VHJ480" s="701"/>
      <c r="VHK480" s="701"/>
      <c r="VHL480" s="701"/>
      <c r="VHM480" s="701"/>
      <c r="VHN480" s="701"/>
      <c r="VHO480" s="701"/>
      <c r="VHP480" s="701"/>
      <c r="VHQ480" s="701"/>
      <c r="VHR480" s="701"/>
      <c r="VHS480" s="701"/>
      <c r="VHT480" s="701"/>
      <c r="VHU480" s="701"/>
      <c r="VHV480" s="701"/>
      <c r="VHW480" s="701"/>
      <c r="VHX480" s="701"/>
      <c r="VHY480" s="701"/>
      <c r="VHZ480" s="701"/>
      <c r="VIA480" s="701"/>
      <c r="VIB480" s="701"/>
      <c r="VIC480" s="701"/>
      <c r="VID480" s="701"/>
      <c r="VIE480" s="701"/>
      <c r="VIF480" s="701"/>
      <c r="VIG480" s="701"/>
      <c r="VIH480" s="701"/>
      <c r="VII480" s="701"/>
      <c r="VIJ480" s="701"/>
      <c r="VIK480" s="701"/>
      <c r="VIL480" s="701"/>
      <c r="VIM480" s="701"/>
      <c r="VIN480" s="701"/>
      <c r="VIO480" s="701"/>
      <c r="VIP480" s="701"/>
      <c r="VIQ480" s="701"/>
      <c r="VIR480" s="701"/>
      <c r="VIS480" s="701"/>
      <c r="VIT480" s="701"/>
      <c r="VIU480" s="701"/>
      <c r="VIV480" s="701"/>
      <c r="VIW480" s="701"/>
      <c r="VIX480" s="701"/>
      <c r="VIY480" s="701"/>
      <c r="VIZ480" s="701"/>
      <c r="VJA480" s="701"/>
      <c r="VJB480" s="701"/>
      <c r="VJC480" s="701"/>
      <c r="VJD480" s="701"/>
      <c r="VJE480" s="701"/>
      <c r="VJF480" s="701"/>
      <c r="VJG480" s="701"/>
      <c r="VJH480" s="701"/>
      <c r="VJI480" s="701"/>
      <c r="VJJ480" s="701"/>
      <c r="VJK480" s="701"/>
      <c r="VJL480" s="701"/>
      <c r="VJM480" s="701"/>
      <c r="VJN480" s="701"/>
      <c r="VJO480" s="701"/>
      <c r="VJP480" s="701"/>
      <c r="VJQ480" s="701"/>
      <c r="VJR480" s="701"/>
      <c r="VJS480" s="701"/>
      <c r="VJT480" s="701"/>
      <c r="VJU480" s="701"/>
      <c r="VJV480" s="701"/>
      <c r="VJW480" s="701"/>
      <c r="VJX480" s="701"/>
      <c r="VJY480" s="701"/>
      <c r="VJZ480" s="701"/>
      <c r="VKA480" s="701"/>
      <c r="VKB480" s="701"/>
      <c r="VKC480" s="701"/>
      <c r="VKD480" s="701"/>
      <c r="VKE480" s="701"/>
      <c r="VKF480" s="701"/>
      <c r="VKG480" s="701"/>
      <c r="VKH480" s="701"/>
      <c r="VKI480" s="701"/>
      <c r="VKJ480" s="701"/>
      <c r="VKK480" s="701"/>
      <c r="VKL480" s="701"/>
      <c r="VKM480" s="701"/>
      <c r="VKN480" s="701"/>
      <c r="VKO480" s="701"/>
      <c r="VKP480" s="701"/>
      <c r="VKQ480" s="701"/>
      <c r="VKR480" s="701"/>
      <c r="VKS480" s="701"/>
      <c r="VKT480" s="701"/>
      <c r="VKU480" s="701"/>
      <c r="VKV480" s="701"/>
      <c r="VKW480" s="701"/>
      <c r="VKX480" s="701"/>
      <c r="VKY480" s="701"/>
      <c r="VKZ480" s="701"/>
      <c r="VLA480" s="701"/>
      <c r="VLB480" s="701"/>
      <c r="VLC480" s="701"/>
      <c r="VLD480" s="701"/>
      <c r="VLE480" s="701"/>
      <c r="VLF480" s="701"/>
      <c r="VLG480" s="701"/>
      <c r="VLH480" s="701"/>
      <c r="VLI480" s="701"/>
      <c r="VLJ480" s="701"/>
      <c r="VLK480" s="701"/>
      <c r="VLL480" s="701"/>
      <c r="VLM480" s="701"/>
      <c r="VLN480" s="701"/>
      <c r="VLO480" s="701"/>
      <c r="VLP480" s="701"/>
      <c r="VLQ480" s="701"/>
      <c r="VLR480" s="701"/>
      <c r="VLS480" s="701"/>
      <c r="VLT480" s="701"/>
      <c r="VLU480" s="701"/>
      <c r="VLV480" s="701"/>
      <c r="VLW480" s="701"/>
      <c r="VLX480" s="701"/>
      <c r="VLY480" s="701"/>
      <c r="VLZ480" s="701"/>
      <c r="VMA480" s="701"/>
      <c r="VMB480" s="701"/>
      <c r="VMC480" s="701"/>
      <c r="VMD480" s="701"/>
      <c r="VME480" s="701"/>
      <c r="VMF480" s="701"/>
      <c r="VMG480" s="701"/>
      <c r="VMH480" s="701"/>
      <c r="VMI480" s="701"/>
      <c r="VMJ480" s="701"/>
      <c r="VMK480" s="701"/>
      <c r="VML480" s="701"/>
      <c r="VMM480" s="701"/>
      <c r="VMN480" s="701"/>
      <c r="VMO480" s="701"/>
      <c r="VMP480" s="701"/>
      <c r="VMQ480" s="701"/>
      <c r="VMR480" s="701"/>
      <c r="VMS480" s="701"/>
      <c r="VMT480" s="701"/>
      <c r="VMU480" s="701"/>
      <c r="VMV480" s="701"/>
      <c r="VMW480" s="701"/>
      <c r="VMX480" s="701"/>
      <c r="VMY480" s="701"/>
      <c r="VMZ480" s="701"/>
      <c r="VNA480" s="701"/>
      <c r="VNB480" s="701"/>
      <c r="VNC480" s="701"/>
      <c r="VND480" s="701"/>
      <c r="VNE480" s="701"/>
      <c r="VNF480" s="701"/>
      <c r="VNG480" s="701"/>
      <c r="VNH480" s="701"/>
      <c r="VNI480" s="701"/>
      <c r="VNJ480" s="701"/>
      <c r="VNK480" s="701"/>
      <c r="VNL480" s="701"/>
      <c r="VNM480" s="701"/>
      <c r="VNN480" s="701"/>
      <c r="VNO480" s="701"/>
      <c r="VNP480" s="701"/>
      <c r="VNQ480" s="701"/>
      <c r="VNR480" s="701"/>
      <c r="VNS480" s="701"/>
      <c r="VNT480" s="701"/>
      <c r="VNU480" s="701"/>
      <c r="VNV480" s="701"/>
      <c r="VNW480" s="701"/>
      <c r="VNX480" s="701"/>
      <c r="VNY480" s="701"/>
      <c r="VNZ480" s="701"/>
      <c r="VOA480" s="701"/>
      <c r="VOB480" s="701"/>
      <c r="VOC480" s="701"/>
      <c r="VOD480" s="701"/>
      <c r="VOE480" s="701"/>
      <c r="VOF480" s="701"/>
      <c r="VOG480" s="701"/>
      <c r="VOH480" s="701"/>
      <c r="VOI480" s="701"/>
      <c r="VOJ480" s="701"/>
      <c r="VOK480" s="701"/>
      <c r="VOL480" s="701"/>
      <c r="VOM480" s="701"/>
      <c r="VON480" s="701"/>
      <c r="VOO480" s="701"/>
      <c r="VOP480" s="701"/>
      <c r="VOQ480" s="701"/>
      <c r="VOR480" s="701"/>
      <c r="VOS480" s="701"/>
      <c r="VOT480" s="701"/>
      <c r="VOU480" s="701"/>
      <c r="VOV480" s="701"/>
      <c r="VOW480" s="701"/>
      <c r="VOX480" s="701"/>
      <c r="VOY480" s="701"/>
      <c r="VOZ480" s="701"/>
      <c r="VPA480" s="701"/>
      <c r="VPB480" s="701"/>
      <c r="VPC480" s="701"/>
      <c r="VPD480" s="701"/>
      <c r="VPE480" s="701"/>
      <c r="VPF480" s="701"/>
      <c r="VPG480" s="701"/>
      <c r="VPH480" s="701"/>
      <c r="VPI480" s="701"/>
      <c r="VPJ480" s="701"/>
      <c r="VPK480" s="701"/>
      <c r="VPL480" s="701"/>
      <c r="VPM480" s="701"/>
      <c r="VPN480" s="701"/>
      <c r="VPO480" s="701"/>
      <c r="VPP480" s="701"/>
      <c r="VPQ480" s="701"/>
      <c r="VPR480" s="701"/>
      <c r="VPS480" s="701"/>
      <c r="VPT480" s="701"/>
      <c r="VPU480" s="701"/>
      <c r="VPV480" s="701"/>
      <c r="VPW480" s="701"/>
      <c r="VPX480" s="701"/>
      <c r="VPY480" s="701"/>
      <c r="VPZ480" s="701"/>
      <c r="VQA480" s="701"/>
      <c r="VQB480" s="701"/>
      <c r="VQC480" s="701"/>
      <c r="VQD480" s="701"/>
      <c r="VQE480" s="701"/>
      <c r="VQF480" s="701"/>
      <c r="VQG480" s="701"/>
      <c r="VQH480" s="701"/>
      <c r="VQI480" s="701"/>
      <c r="VQJ480" s="701"/>
      <c r="VQK480" s="701"/>
      <c r="VQL480" s="701"/>
      <c r="VQM480" s="701"/>
      <c r="VQN480" s="701"/>
      <c r="VQO480" s="701"/>
      <c r="VQP480" s="701"/>
      <c r="VQQ480" s="701"/>
      <c r="VQR480" s="701"/>
      <c r="VQS480" s="701"/>
      <c r="VQT480" s="701"/>
      <c r="VQU480" s="701"/>
      <c r="VQV480" s="701"/>
      <c r="VQW480" s="701"/>
      <c r="VQX480" s="701"/>
      <c r="VQY480" s="701"/>
      <c r="VQZ480" s="701"/>
      <c r="VRA480" s="701"/>
      <c r="VRB480" s="701"/>
      <c r="VRC480" s="701"/>
      <c r="VRD480" s="701"/>
      <c r="VRE480" s="701"/>
      <c r="VRF480" s="701"/>
      <c r="VRG480" s="701"/>
      <c r="VRH480" s="701"/>
      <c r="VRI480" s="701"/>
      <c r="VRJ480" s="701"/>
      <c r="VRK480" s="701"/>
      <c r="VRL480" s="701"/>
      <c r="VRM480" s="701"/>
      <c r="VRN480" s="701"/>
      <c r="VRO480" s="701"/>
      <c r="VRP480" s="701"/>
      <c r="VRQ480" s="701"/>
      <c r="VRR480" s="701"/>
      <c r="VRS480" s="701"/>
      <c r="VRT480" s="701"/>
      <c r="VRU480" s="701"/>
      <c r="VRV480" s="701"/>
      <c r="VRW480" s="701"/>
      <c r="VRX480" s="701"/>
      <c r="VRY480" s="701"/>
      <c r="VRZ480" s="701"/>
      <c r="VSA480" s="701"/>
      <c r="VSB480" s="701"/>
      <c r="VSC480" s="701"/>
      <c r="VSD480" s="701"/>
      <c r="VSE480" s="701"/>
      <c r="VSF480" s="701"/>
      <c r="VSG480" s="701"/>
      <c r="VSH480" s="701"/>
      <c r="VSI480" s="701"/>
      <c r="VSJ480" s="701"/>
      <c r="VSK480" s="701"/>
      <c r="VSL480" s="701"/>
      <c r="VSM480" s="701"/>
      <c r="VSN480" s="701"/>
      <c r="VSO480" s="701"/>
      <c r="VSP480" s="701"/>
      <c r="VSQ480" s="701"/>
      <c r="VSR480" s="701"/>
      <c r="VSS480" s="701"/>
      <c r="VST480" s="701"/>
      <c r="VSU480" s="701"/>
      <c r="VSV480" s="701"/>
      <c r="VSW480" s="701"/>
      <c r="VSX480" s="701"/>
      <c r="VSY480" s="701"/>
      <c r="VSZ480" s="701"/>
      <c r="VTA480" s="701"/>
      <c r="VTB480" s="701"/>
      <c r="VTC480" s="701"/>
      <c r="VTD480" s="701"/>
      <c r="VTE480" s="701"/>
      <c r="VTF480" s="701"/>
      <c r="VTG480" s="701"/>
      <c r="VTH480" s="701"/>
      <c r="VTI480" s="701"/>
      <c r="VTJ480" s="701"/>
      <c r="VTK480" s="701"/>
      <c r="VTL480" s="701"/>
      <c r="VTM480" s="701"/>
      <c r="VTN480" s="701"/>
      <c r="VTO480" s="701"/>
      <c r="VTP480" s="701"/>
      <c r="VTQ480" s="701"/>
      <c r="VTR480" s="701"/>
      <c r="VTS480" s="701"/>
      <c r="VTT480" s="701"/>
      <c r="VTU480" s="701"/>
      <c r="VTV480" s="701"/>
      <c r="VTW480" s="701"/>
      <c r="VTX480" s="701"/>
      <c r="VTY480" s="701"/>
      <c r="VTZ480" s="701"/>
      <c r="VUA480" s="701"/>
      <c r="VUB480" s="701"/>
      <c r="VUC480" s="701"/>
      <c r="VUD480" s="701"/>
      <c r="VUE480" s="701"/>
      <c r="VUF480" s="701"/>
      <c r="VUG480" s="701"/>
      <c r="VUH480" s="701"/>
      <c r="VUI480" s="701"/>
      <c r="VUJ480" s="701"/>
      <c r="VUK480" s="701"/>
      <c r="VUL480" s="701"/>
      <c r="VUM480" s="701"/>
      <c r="VUN480" s="701"/>
      <c r="VUO480" s="701"/>
      <c r="VUP480" s="701"/>
      <c r="VUQ480" s="701"/>
      <c r="VUR480" s="701"/>
      <c r="VUS480" s="701"/>
      <c r="VUT480" s="701"/>
      <c r="VUU480" s="701"/>
      <c r="VUV480" s="701"/>
      <c r="VUW480" s="701"/>
      <c r="VUX480" s="701"/>
      <c r="VUY480" s="701"/>
      <c r="VUZ480" s="701"/>
      <c r="VVA480" s="701"/>
      <c r="VVB480" s="701"/>
      <c r="VVC480" s="701"/>
      <c r="VVD480" s="701"/>
      <c r="VVE480" s="701"/>
      <c r="VVF480" s="701"/>
      <c r="VVG480" s="701"/>
      <c r="VVH480" s="701"/>
      <c r="VVI480" s="701"/>
      <c r="VVJ480" s="701"/>
      <c r="VVK480" s="701"/>
      <c r="VVL480" s="701"/>
      <c r="VVM480" s="701"/>
      <c r="VVN480" s="701"/>
      <c r="VVO480" s="701"/>
      <c r="VVP480" s="701"/>
      <c r="VVQ480" s="701"/>
      <c r="VVR480" s="701"/>
      <c r="VVS480" s="701"/>
      <c r="VVT480" s="701"/>
      <c r="VVU480" s="701"/>
      <c r="VVV480" s="701"/>
      <c r="VVW480" s="701"/>
      <c r="VVX480" s="701"/>
      <c r="VVY480" s="701"/>
      <c r="VVZ480" s="701"/>
      <c r="VWA480" s="701"/>
      <c r="VWB480" s="701"/>
      <c r="VWC480" s="701"/>
      <c r="VWD480" s="701"/>
      <c r="VWE480" s="701"/>
      <c r="VWF480" s="701"/>
      <c r="VWG480" s="701"/>
      <c r="VWH480" s="701"/>
      <c r="VWI480" s="701"/>
      <c r="VWJ480" s="701"/>
      <c r="VWK480" s="701"/>
      <c r="VWL480" s="701"/>
      <c r="VWM480" s="701"/>
      <c r="VWN480" s="701"/>
      <c r="VWO480" s="701"/>
      <c r="VWP480" s="701"/>
      <c r="VWQ480" s="701"/>
      <c r="VWR480" s="701"/>
      <c r="VWS480" s="701"/>
      <c r="VWT480" s="701"/>
      <c r="VWU480" s="701"/>
      <c r="VWV480" s="701"/>
      <c r="VWW480" s="701"/>
      <c r="VWX480" s="701"/>
      <c r="VWY480" s="701"/>
      <c r="VWZ480" s="701"/>
      <c r="VXA480" s="701"/>
      <c r="VXB480" s="701"/>
      <c r="VXC480" s="701"/>
      <c r="VXD480" s="701"/>
      <c r="VXE480" s="701"/>
      <c r="VXF480" s="701"/>
      <c r="VXG480" s="701"/>
      <c r="VXH480" s="701"/>
      <c r="VXI480" s="701"/>
      <c r="VXJ480" s="701"/>
      <c r="VXK480" s="701"/>
      <c r="VXL480" s="701"/>
      <c r="VXM480" s="701"/>
      <c r="VXN480" s="701"/>
      <c r="VXO480" s="701"/>
      <c r="VXP480" s="701"/>
      <c r="VXQ480" s="701"/>
      <c r="VXR480" s="701"/>
      <c r="VXS480" s="701"/>
      <c r="VXT480" s="701"/>
      <c r="VXU480" s="701"/>
      <c r="VXV480" s="701"/>
      <c r="VXW480" s="701"/>
      <c r="VXX480" s="701"/>
      <c r="VXY480" s="701"/>
      <c r="VXZ480" s="701"/>
      <c r="VYA480" s="701"/>
      <c r="VYB480" s="701"/>
      <c r="VYC480" s="701"/>
      <c r="VYD480" s="701"/>
      <c r="VYE480" s="701"/>
      <c r="VYF480" s="701"/>
      <c r="VYG480" s="701"/>
      <c r="VYH480" s="701"/>
      <c r="VYI480" s="701"/>
      <c r="VYJ480" s="701"/>
      <c r="VYK480" s="701"/>
      <c r="VYL480" s="701"/>
      <c r="VYM480" s="701"/>
      <c r="VYN480" s="701"/>
      <c r="VYO480" s="701"/>
      <c r="VYP480" s="701"/>
      <c r="VYQ480" s="701"/>
      <c r="VYR480" s="701"/>
      <c r="VYS480" s="701"/>
      <c r="VYT480" s="701"/>
      <c r="VYU480" s="701"/>
      <c r="VYV480" s="701"/>
      <c r="VYW480" s="701"/>
      <c r="VYX480" s="701"/>
      <c r="VYY480" s="701"/>
      <c r="VYZ480" s="701"/>
      <c r="VZA480" s="701"/>
      <c r="VZB480" s="701"/>
      <c r="VZC480" s="701"/>
      <c r="VZD480" s="701"/>
      <c r="VZE480" s="701"/>
      <c r="VZF480" s="701"/>
      <c r="VZG480" s="701"/>
      <c r="VZH480" s="701"/>
      <c r="VZI480" s="701"/>
      <c r="VZJ480" s="701"/>
      <c r="VZK480" s="701"/>
      <c r="VZL480" s="701"/>
      <c r="VZM480" s="701"/>
      <c r="VZN480" s="701"/>
      <c r="VZO480" s="701"/>
      <c r="VZP480" s="701"/>
      <c r="VZQ480" s="701"/>
      <c r="VZR480" s="701"/>
      <c r="VZS480" s="701"/>
      <c r="VZT480" s="701"/>
      <c r="VZU480" s="701"/>
      <c r="VZV480" s="701"/>
      <c r="VZW480" s="701"/>
      <c r="VZX480" s="701"/>
      <c r="VZY480" s="701"/>
      <c r="VZZ480" s="701"/>
      <c r="WAA480" s="701"/>
      <c r="WAB480" s="701"/>
      <c r="WAC480" s="701"/>
      <c r="WAD480" s="701"/>
      <c r="WAE480" s="701"/>
      <c r="WAF480" s="701"/>
      <c r="WAG480" s="701"/>
      <c r="WAH480" s="701"/>
      <c r="WAI480" s="701"/>
      <c r="WAJ480" s="701"/>
      <c r="WAK480" s="701"/>
      <c r="WAL480" s="701"/>
      <c r="WAM480" s="701"/>
      <c r="WAN480" s="701"/>
      <c r="WAO480" s="701"/>
      <c r="WAP480" s="701"/>
      <c r="WAQ480" s="701"/>
      <c r="WAR480" s="701"/>
      <c r="WAS480" s="701"/>
      <c r="WAT480" s="701"/>
      <c r="WAU480" s="701"/>
      <c r="WAV480" s="701"/>
      <c r="WAW480" s="701"/>
      <c r="WAX480" s="701"/>
      <c r="WAY480" s="701"/>
      <c r="WAZ480" s="701"/>
      <c r="WBA480" s="701"/>
      <c r="WBB480" s="701"/>
      <c r="WBC480" s="701"/>
      <c r="WBD480" s="701"/>
      <c r="WBE480" s="701"/>
      <c r="WBF480" s="701"/>
      <c r="WBG480" s="701"/>
      <c r="WBH480" s="701"/>
      <c r="WBI480" s="701"/>
      <c r="WBJ480" s="701"/>
      <c r="WBK480" s="701"/>
      <c r="WBL480" s="701"/>
      <c r="WBM480" s="701"/>
      <c r="WBN480" s="701"/>
      <c r="WBO480" s="701"/>
      <c r="WBP480" s="701"/>
      <c r="WBQ480" s="701"/>
      <c r="WBR480" s="701"/>
      <c r="WBS480" s="701"/>
      <c r="WBT480" s="701"/>
      <c r="WBU480" s="701"/>
      <c r="WBV480" s="701"/>
      <c r="WBW480" s="701"/>
      <c r="WBX480" s="701"/>
      <c r="WBY480" s="701"/>
      <c r="WBZ480" s="701"/>
      <c r="WCA480" s="701"/>
      <c r="WCB480" s="701"/>
      <c r="WCC480" s="701"/>
      <c r="WCD480" s="701"/>
      <c r="WCE480" s="701"/>
      <c r="WCF480" s="701"/>
      <c r="WCG480" s="701"/>
      <c r="WCH480" s="701"/>
      <c r="WCI480" s="701"/>
      <c r="WCJ480" s="701"/>
      <c r="WCK480" s="701"/>
      <c r="WCL480" s="701"/>
      <c r="WCM480" s="701"/>
      <c r="WCN480" s="701"/>
      <c r="WCO480" s="701"/>
      <c r="WCP480" s="701"/>
      <c r="WCQ480" s="701"/>
      <c r="WCR480" s="701"/>
      <c r="WCS480" s="701"/>
      <c r="WCT480" s="701"/>
      <c r="WCU480" s="701"/>
      <c r="WCV480" s="701"/>
      <c r="WCW480" s="701"/>
      <c r="WCX480" s="701"/>
      <c r="WCY480" s="701"/>
      <c r="WCZ480" s="701"/>
      <c r="WDA480" s="701"/>
      <c r="WDB480" s="701"/>
      <c r="WDC480" s="701"/>
      <c r="WDD480" s="701"/>
      <c r="WDE480" s="701"/>
      <c r="WDF480" s="701"/>
      <c r="WDG480" s="701"/>
      <c r="WDH480" s="701"/>
      <c r="WDI480" s="701"/>
      <c r="WDJ480" s="701"/>
      <c r="WDK480" s="701"/>
      <c r="WDL480" s="701"/>
      <c r="WDM480" s="701"/>
      <c r="WDN480" s="701"/>
      <c r="WDO480" s="701"/>
      <c r="WDP480" s="701"/>
      <c r="WDQ480" s="701"/>
      <c r="WDR480" s="701"/>
      <c r="WDS480" s="701"/>
      <c r="WDT480" s="701"/>
      <c r="WDU480" s="701"/>
      <c r="WDV480" s="701"/>
      <c r="WDW480" s="701"/>
      <c r="WDX480" s="701"/>
      <c r="WDY480" s="701"/>
      <c r="WDZ480" s="701"/>
      <c r="WEA480" s="701"/>
      <c r="WEB480" s="701"/>
      <c r="WEC480" s="701"/>
      <c r="WED480" s="701"/>
      <c r="WEE480" s="701"/>
      <c r="WEF480" s="701"/>
      <c r="WEG480" s="701"/>
      <c r="WEH480" s="701"/>
      <c r="WEI480" s="701"/>
      <c r="WEJ480" s="701"/>
      <c r="WEK480" s="701"/>
      <c r="WEL480" s="701"/>
      <c r="WEM480" s="701"/>
      <c r="WEN480" s="701"/>
      <c r="WEO480" s="701"/>
      <c r="WEP480" s="701"/>
      <c r="WEQ480" s="701"/>
      <c r="WER480" s="701"/>
      <c r="WES480" s="701"/>
      <c r="WET480" s="701"/>
      <c r="WEU480" s="701"/>
      <c r="WEV480" s="701"/>
      <c r="WEW480" s="701"/>
      <c r="WEX480" s="701"/>
      <c r="WEY480" s="701"/>
      <c r="WEZ480" s="701"/>
      <c r="WFA480" s="701"/>
      <c r="WFB480" s="701"/>
      <c r="WFC480" s="701"/>
      <c r="WFD480" s="701"/>
      <c r="WFE480" s="701"/>
      <c r="WFF480" s="701"/>
      <c r="WFG480" s="701"/>
      <c r="WFH480" s="701"/>
      <c r="WFI480" s="701"/>
      <c r="WFJ480" s="701"/>
      <c r="WFK480" s="701"/>
      <c r="WFL480" s="701"/>
      <c r="WFM480" s="701"/>
      <c r="WFN480" s="701"/>
      <c r="WFO480" s="701"/>
      <c r="WFP480" s="701"/>
      <c r="WFQ480" s="701"/>
      <c r="WFR480" s="701"/>
      <c r="WFS480" s="701"/>
      <c r="WFT480" s="701"/>
      <c r="WFU480" s="701"/>
      <c r="WFV480" s="701"/>
      <c r="WFW480" s="701"/>
      <c r="WFX480" s="701"/>
      <c r="WFY480" s="701"/>
      <c r="WFZ480" s="701"/>
      <c r="WGA480" s="701"/>
      <c r="WGB480" s="701"/>
      <c r="WGC480" s="701"/>
      <c r="WGD480" s="701"/>
      <c r="WGE480" s="701"/>
      <c r="WGF480" s="701"/>
      <c r="WGG480" s="701"/>
      <c r="WGH480" s="701"/>
      <c r="WGI480" s="701"/>
      <c r="WGJ480" s="701"/>
      <c r="WGK480" s="701"/>
      <c r="WGL480" s="701"/>
      <c r="WGM480" s="701"/>
      <c r="WGN480" s="701"/>
      <c r="WGO480" s="701"/>
      <c r="WGP480" s="701"/>
      <c r="WGQ480" s="701"/>
      <c r="WGR480" s="701"/>
      <c r="WGS480" s="701"/>
      <c r="WGT480" s="701"/>
      <c r="WGU480" s="701"/>
      <c r="WGV480" s="701"/>
      <c r="WGW480" s="701"/>
      <c r="WGX480" s="701"/>
      <c r="WGY480" s="701"/>
      <c r="WGZ480" s="701"/>
      <c r="WHA480" s="701"/>
      <c r="WHB480" s="701"/>
      <c r="WHC480" s="701"/>
      <c r="WHD480" s="701"/>
      <c r="WHE480" s="701"/>
      <c r="WHF480" s="701"/>
      <c r="WHG480" s="701"/>
      <c r="WHH480" s="701"/>
      <c r="WHI480" s="701"/>
      <c r="WHJ480" s="701"/>
      <c r="WHK480" s="701"/>
      <c r="WHL480" s="701"/>
      <c r="WHM480" s="701"/>
      <c r="WHN480" s="701"/>
      <c r="WHO480" s="701"/>
      <c r="WHP480" s="701"/>
      <c r="WHQ480" s="701"/>
      <c r="WHR480" s="701"/>
      <c r="WHS480" s="701"/>
      <c r="WHT480" s="701"/>
      <c r="WHU480" s="701"/>
      <c r="WHV480" s="701"/>
      <c r="WHW480" s="701"/>
      <c r="WHX480" s="701"/>
      <c r="WHY480" s="701"/>
      <c r="WHZ480" s="701"/>
      <c r="WIA480" s="701"/>
      <c r="WIB480" s="701"/>
      <c r="WIC480" s="701"/>
      <c r="WID480" s="701"/>
      <c r="WIE480" s="701"/>
      <c r="WIF480" s="701"/>
      <c r="WIG480" s="701"/>
      <c r="WIH480" s="701"/>
      <c r="WII480" s="701"/>
      <c r="WIJ480" s="701"/>
      <c r="WIK480" s="701"/>
      <c r="WIL480" s="701"/>
      <c r="WIM480" s="701"/>
      <c r="WIN480" s="701"/>
      <c r="WIO480" s="701"/>
      <c r="WIP480" s="701"/>
      <c r="WIQ480" s="701"/>
      <c r="WIR480" s="701"/>
      <c r="WIS480" s="701"/>
      <c r="WIT480" s="701"/>
      <c r="WIU480" s="701"/>
      <c r="WIV480" s="701"/>
      <c r="WIW480" s="701"/>
      <c r="WIX480" s="701"/>
      <c r="WIY480" s="701"/>
      <c r="WIZ480" s="701"/>
      <c r="WJA480" s="701"/>
      <c r="WJB480" s="701"/>
      <c r="WJC480" s="701"/>
      <c r="WJD480" s="701"/>
      <c r="WJE480" s="701"/>
      <c r="WJF480" s="701"/>
      <c r="WJG480" s="701"/>
      <c r="WJH480" s="701"/>
      <c r="WJI480" s="701"/>
      <c r="WJJ480" s="701"/>
      <c r="WJK480" s="701"/>
      <c r="WJL480" s="701"/>
      <c r="WJM480" s="701"/>
      <c r="WJN480" s="701"/>
      <c r="WJO480" s="701"/>
      <c r="WJP480" s="701"/>
      <c r="WJQ480" s="701"/>
      <c r="WJR480" s="701"/>
      <c r="WJS480" s="701"/>
      <c r="WJT480" s="701"/>
      <c r="WJU480" s="701"/>
      <c r="WJV480" s="701"/>
      <c r="WJW480" s="701"/>
      <c r="WJX480" s="701"/>
      <c r="WJY480" s="701"/>
      <c r="WJZ480" s="701"/>
      <c r="WKA480" s="701"/>
      <c r="WKB480" s="701"/>
      <c r="WKC480" s="701"/>
      <c r="WKD480" s="701"/>
      <c r="WKE480" s="701"/>
      <c r="WKF480" s="701"/>
      <c r="WKG480" s="701"/>
      <c r="WKH480" s="701"/>
      <c r="WKI480" s="701"/>
      <c r="WKJ480" s="701"/>
      <c r="WKK480" s="701"/>
      <c r="WKL480" s="701"/>
      <c r="WKM480" s="701"/>
      <c r="WKN480" s="701"/>
      <c r="WKO480" s="701"/>
      <c r="WKP480" s="701"/>
      <c r="WKQ480" s="701"/>
      <c r="WKR480" s="701"/>
      <c r="WKS480" s="701"/>
      <c r="WKT480" s="701"/>
      <c r="WKU480" s="701"/>
      <c r="WKV480" s="701"/>
      <c r="WKW480" s="701"/>
      <c r="WKX480" s="701"/>
      <c r="WKY480" s="701"/>
      <c r="WKZ480" s="701"/>
      <c r="WLA480" s="701"/>
      <c r="WLB480" s="701"/>
      <c r="WLC480" s="701"/>
      <c r="WLD480" s="701"/>
      <c r="WLE480" s="701"/>
      <c r="WLF480" s="701"/>
      <c r="WLG480" s="701"/>
      <c r="WLH480" s="701"/>
      <c r="WLI480" s="701"/>
      <c r="WLJ480" s="701"/>
      <c r="WLK480" s="701"/>
      <c r="WLL480" s="701"/>
      <c r="WLM480" s="701"/>
      <c r="WLN480" s="701"/>
      <c r="WLO480" s="701"/>
      <c r="WLP480" s="701"/>
      <c r="WLQ480" s="701"/>
      <c r="WLR480" s="701"/>
      <c r="WLS480" s="701"/>
      <c r="WLT480" s="701"/>
      <c r="WLU480" s="701"/>
      <c r="WLV480" s="701"/>
      <c r="WLW480" s="701"/>
      <c r="WLX480" s="701"/>
      <c r="WLY480" s="701"/>
      <c r="WLZ480" s="701"/>
      <c r="WMA480" s="701"/>
      <c r="WMB480" s="701"/>
      <c r="WMC480" s="701"/>
      <c r="WMD480" s="701"/>
      <c r="WME480" s="701"/>
      <c r="WMF480" s="701"/>
      <c r="WMG480" s="701"/>
      <c r="WMH480" s="701"/>
      <c r="WMI480" s="701"/>
      <c r="WMJ480" s="701"/>
      <c r="WMK480" s="701"/>
      <c r="WML480" s="701"/>
      <c r="WMM480" s="701"/>
      <c r="WMN480" s="701"/>
      <c r="WMO480" s="701"/>
      <c r="WMP480" s="701"/>
      <c r="WMQ480" s="701"/>
      <c r="WMR480" s="701"/>
      <c r="WMS480" s="701"/>
      <c r="WMT480" s="701"/>
      <c r="WMU480" s="701"/>
      <c r="WMV480" s="701"/>
      <c r="WMW480" s="701"/>
      <c r="WMX480" s="701"/>
      <c r="WMY480" s="701"/>
      <c r="WMZ480" s="701"/>
      <c r="WNA480" s="701"/>
      <c r="WNB480" s="701"/>
      <c r="WNC480" s="701"/>
      <c r="WND480" s="701"/>
      <c r="WNE480" s="701"/>
      <c r="WNF480" s="701"/>
      <c r="WNG480" s="701"/>
      <c r="WNH480" s="701"/>
      <c r="WNI480" s="701"/>
      <c r="WNJ480" s="701"/>
      <c r="WNK480" s="701"/>
      <c r="WNL480" s="701"/>
      <c r="WNM480" s="701"/>
      <c r="WNN480" s="701"/>
      <c r="WNO480" s="701"/>
      <c r="WNP480" s="701"/>
      <c r="WNQ480" s="701"/>
      <c r="WNR480" s="701"/>
      <c r="WNS480" s="701"/>
      <c r="WNT480" s="701"/>
      <c r="WNU480" s="701"/>
      <c r="WNV480" s="701"/>
      <c r="WNW480" s="701"/>
      <c r="WNX480" s="701"/>
      <c r="WNY480" s="701"/>
      <c r="WNZ480" s="701"/>
      <c r="WOA480" s="701"/>
      <c r="WOB480" s="701"/>
      <c r="WOC480" s="701"/>
      <c r="WOD480" s="701"/>
      <c r="WOE480" s="701"/>
      <c r="WOF480" s="701"/>
      <c r="WOG480" s="701"/>
      <c r="WOH480" s="701"/>
      <c r="WOI480" s="701"/>
      <c r="WOJ480" s="701"/>
      <c r="WOK480" s="701"/>
      <c r="WOL480" s="701"/>
      <c r="WOM480" s="701"/>
      <c r="WON480" s="701"/>
      <c r="WOO480" s="701"/>
      <c r="WOP480" s="701"/>
      <c r="WOQ480" s="701"/>
      <c r="WOR480" s="701"/>
      <c r="WOS480" s="701"/>
      <c r="WOT480" s="701"/>
      <c r="WOU480" s="701"/>
      <c r="WOV480" s="701"/>
      <c r="WOW480" s="701"/>
      <c r="WOX480" s="701"/>
      <c r="WOY480" s="701"/>
      <c r="WOZ480" s="701"/>
      <c r="WPA480" s="701"/>
      <c r="WPB480" s="701"/>
      <c r="WPC480" s="701"/>
      <c r="WPD480" s="701"/>
      <c r="WPE480" s="701"/>
      <c r="WPF480" s="701"/>
      <c r="WPG480" s="701"/>
      <c r="WPH480" s="701"/>
      <c r="WPI480" s="701"/>
      <c r="WPJ480" s="701"/>
      <c r="WPK480" s="701"/>
      <c r="WPL480" s="701"/>
      <c r="WPM480" s="701"/>
      <c r="WPN480" s="701"/>
      <c r="WPO480" s="701"/>
      <c r="WPP480" s="701"/>
      <c r="WPQ480" s="701"/>
      <c r="WPR480" s="701"/>
      <c r="WPS480" s="701"/>
      <c r="WPT480" s="701"/>
      <c r="WPU480" s="701"/>
      <c r="WPV480" s="701"/>
      <c r="WPW480" s="701"/>
      <c r="WPX480" s="701"/>
      <c r="WPY480" s="701"/>
      <c r="WPZ480" s="701"/>
      <c r="WQA480" s="701"/>
      <c r="WQB480" s="701"/>
      <c r="WQC480" s="701"/>
      <c r="WQD480" s="701"/>
      <c r="WQE480" s="701"/>
      <c r="WQF480" s="701"/>
      <c r="WQG480" s="701"/>
      <c r="WQH480" s="701"/>
      <c r="WQI480" s="701"/>
      <c r="WQJ480" s="701"/>
      <c r="WQK480" s="701"/>
      <c r="WQL480" s="701"/>
      <c r="WQM480" s="701"/>
      <c r="WQN480" s="701"/>
      <c r="WQO480" s="701"/>
      <c r="WQP480" s="701"/>
      <c r="WQQ480" s="701"/>
      <c r="WQR480" s="701"/>
      <c r="WQS480" s="701"/>
      <c r="WQT480" s="701"/>
      <c r="WQU480" s="701"/>
      <c r="WQV480" s="701"/>
      <c r="WQW480" s="701"/>
      <c r="WQX480" s="701"/>
      <c r="WQY480" s="701"/>
      <c r="WQZ480" s="701"/>
      <c r="WRA480" s="701"/>
      <c r="WRB480" s="701"/>
      <c r="WRC480" s="701"/>
      <c r="WRD480" s="701"/>
      <c r="WRE480" s="701"/>
      <c r="WRF480" s="701"/>
      <c r="WRG480" s="701"/>
      <c r="WRH480" s="701"/>
      <c r="WRI480" s="701"/>
      <c r="WRJ480" s="701"/>
      <c r="WRK480" s="701"/>
      <c r="WRL480" s="701"/>
      <c r="WRM480" s="701"/>
      <c r="WRN480" s="701"/>
      <c r="WRO480" s="701"/>
      <c r="WRP480" s="701"/>
      <c r="WRQ480" s="701"/>
      <c r="WRR480" s="701"/>
      <c r="WRS480" s="701"/>
      <c r="WRT480" s="701"/>
      <c r="WRU480" s="701"/>
      <c r="WRV480" s="701"/>
      <c r="WRW480" s="701"/>
      <c r="WRX480" s="701"/>
      <c r="WRY480" s="701"/>
      <c r="WRZ480" s="701"/>
      <c r="WSA480" s="701"/>
      <c r="WSB480" s="701"/>
      <c r="WSC480" s="701"/>
      <c r="WSD480" s="701"/>
      <c r="WSE480" s="701"/>
      <c r="WSF480" s="701"/>
      <c r="WSG480" s="701"/>
      <c r="WSH480" s="701"/>
      <c r="WSI480" s="701"/>
      <c r="WSJ480" s="701"/>
      <c r="WSK480" s="701"/>
      <c r="WSL480" s="701"/>
      <c r="WSM480" s="701"/>
      <c r="WSN480" s="701"/>
      <c r="WSO480" s="701"/>
      <c r="WSP480" s="701"/>
      <c r="WSQ480" s="701"/>
      <c r="WSR480" s="701"/>
      <c r="WSS480" s="701"/>
      <c r="WST480" s="701"/>
      <c r="WSU480" s="701"/>
      <c r="WSV480" s="701"/>
      <c r="WSW480" s="701"/>
      <c r="WSX480" s="701"/>
      <c r="WSY480" s="701"/>
      <c r="WSZ480" s="701"/>
      <c r="WTA480" s="701"/>
      <c r="WTB480" s="701"/>
      <c r="WTC480" s="701"/>
      <c r="WTD480" s="701"/>
      <c r="WTE480" s="701"/>
      <c r="WTF480" s="701"/>
      <c r="WTG480" s="701"/>
      <c r="WTH480" s="701"/>
      <c r="WTI480" s="701"/>
      <c r="WTJ480" s="701"/>
      <c r="WTK480" s="701"/>
      <c r="WTL480" s="701"/>
      <c r="WTM480" s="701"/>
      <c r="WTN480" s="701"/>
      <c r="WTO480" s="701"/>
      <c r="WTP480" s="701"/>
      <c r="WTQ480" s="701"/>
      <c r="WTR480" s="701"/>
      <c r="WTS480" s="701"/>
      <c r="WTT480" s="701"/>
      <c r="WTU480" s="701"/>
      <c r="WTV480" s="701"/>
      <c r="WTW480" s="701"/>
      <c r="WTX480" s="701"/>
      <c r="WTY480" s="701"/>
      <c r="WTZ480" s="701"/>
      <c r="WUA480" s="701"/>
      <c r="WUB480" s="701"/>
      <c r="WUC480" s="701"/>
      <c r="WUD480" s="701"/>
      <c r="WUE480" s="701"/>
      <c r="WUF480" s="701"/>
      <c r="WUG480" s="701"/>
      <c r="WUH480" s="701"/>
      <c r="WUI480" s="701"/>
      <c r="WUJ480" s="701"/>
      <c r="WUK480" s="701"/>
      <c r="WUL480" s="701"/>
      <c r="WUM480" s="701"/>
      <c r="WUN480" s="701"/>
      <c r="WUO480" s="701"/>
      <c r="WUP480" s="701"/>
      <c r="WUQ480" s="701"/>
      <c r="WUR480" s="701"/>
      <c r="WUS480" s="701"/>
      <c r="WUT480" s="701"/>
      <c r="WUU480" s="701"/>
      <c r="WUV480" s="701"/>
      <c r="WUW480" s="701"/>
      <c r="WUX480" s="701"/>
      <c r="WUY480" s="701"/>
      <c r="WUZ480" s="701"/>
      <c r="WVA480" s="701"/>
      <c r="WVB480" s="701"/>
      <c r="WVC480" s="701"/>
      <c r="WVD480" s="701"/>
      <c r="WVE480" s="701"/>
      <c r="WVF480" s="701"/>
      <c r="WVG480" s="701"/>
      <c r="WVH480" s="701"/>
      <c r="WVI480" s="701"/>
      <c r="WVJ480" s="701"/>
      <c r="WVK480" s="701"/>
      <c r="WVL480" s="701"/>
      <c r="WVM480" s="701"/>
      <c r="WVN480" s="701"/>
      <c r="WVO480" s="701"/>
      <c r="WVP480" s="701"/>
      <c r="WVQ480" s="701"/>
      <c r="WVR480" s="701"/>
      <c r="WVS480" s="701"/>
      <c r="WVT480" s="701"/>
      <c r="WVU480" s="701"/>
      <c r="WVV480" s="701"/>
      <c r="WVW480" s="701"/>
      <c r="WVX480" s="701"/>
      <c r="WVY480" s="701"/>
      <c r="WVZ480" s="701"/>
      <c r="WWA480" s="701"/>
      <c r="WWB480" s="701"/>
      <c r="WWC480" s="701"/>
      <c r="WWD480" s="701"/>
      <c r="WWE480" s="701"/>
      <c r="WWF480" s="701"/>
      <c r="WWG480" s="701"/>
      <c r="WWH480" s="701"/>
      <c r="WWI480" s="701"/>
      <c r="WWJ480" s="701"/>
      <c r="WWK480" s="701"/>
      <c r="WWL480" s="701"/>
      <c r="WWM480" s="701"/>
      <c r="WWN480" s="701"/>
      <c r="WWO480" s="701"/>
      <c r="WWP480" s="701"/>
      <c r="WWQ480" s="701"/>
      <c r="WWR480" s="701"/>
      <c r="WWS480" s="701"/>
      <c r="WWT480" s="701"/>
      <c r="WWU480" s="701"/>
      <c r="WWV480" s="701"/>
      <c r="WWW480" s="701"/>
      <c r="WWX480" s="701"/>
      <c r="WWY480" s="701"/>
      <c r="WWZ480" s="701"/>
      <c r="WXA480" s="701"/>
      <c r="WXB480" s="701"/>
      <c r="WXC480" s="701"/>
      <c r="WXD480" s="701"/>
      <c r="WXE480" s="701"/>
      <c r="WXF480" s="701"/>
      <c r="WXG480" s="701"/>
      <c r="WXH480" s="701"/>
      <c r="WXI480" s="701"/>
      <c r="WXJ480" s="701"/>
      <c r="WXK480" s="701"/>
      <c r="WXL480" s="701"/>
      <c r="WXM480" s="701"/>
      <c r="WXN480" s="701"/>
      <c r="WXO480" s="701"/>
      <c r="WXP480" s="701"/>
      <c r="WXQ480" s="701"/>
      <c r="WXR480" s="701"/>
      <c r="WXS480" s="701"/>
      <c r="WXT480" s="701"/>
      <c r="WXU480" s="701"/>
      <c r="WXV480" s="701"/>
      <c r="WXW480" s="701"/>
      <c r="WXX480" s="701"/>
      <c r="WXY480" s="701"/>
      <c r="WXZ480" s="701"/>
      <c r="WYA480" s="701"/>
      <c r="WYB480" s="701"/>
      <c r="WYC480" s="701"/>
      <c r="WYD480" s="701"/>
      <c r="WYE480" s="701"/>
      <c r="WYF480" s="701"/>
      <c r="WYG480" s="701"/>
      <c r="WYH480" s="701"/>
      <c r="WYI480" s="701"/>
      <c r="WYJ480" s="701"/>
      <c r="WYK480" s="701"/>
      <c r="WYL480" s="701"/>
      <c r="WYM480" s="701"/>
      <c r="WYN480" s="701"/>
      <c r="WYO480" s="701"/>
      <c r="WYP480" s="701"/>
      <c r="WYQ480" s="701"/>
      <c r="WYR480" s="701"/>
      <c r="WYS480" s="701"/>
      <c r="WYT480" s="701"/>
      <c r="WYU480" s="701"/>
      <c r="WYV480" s="701"/>
      <c r="WYW480" s="701"/>
      <c r="WYX480" s="701"/>
      <c r="WYY480" s="701"/>
      <c r="WYZ480" s="701"/>
      <c r="WZA480" s="701"/>
      <c r="WZB480" s="701"/>
      <c r="WZC480" s="701"/>
      <c r="WZD480" s="701"/>
      <c r="WZE480" s="701"/>
      <c r="WZF480" s="701"/>
      <c r="WZG480" s="701"/>
      <c r="WZH480" s="701"/>
      <c r="WZI480" s="701"/>
      <c r="WZJ480" s="701"/>
      <c r="WZK480" s="701"/>
      <c r="WZL480" s="701"/>
      <c r="WZM480" s="701"/>
      <c r="WZN480" s="701"/>
      <c r="WZO480" s="701"/>
      <c r="WZP480" s="701"/>
      <c r="WZQ480" s="701"/>
      <c r="WZR480" s="701"/>
      <c r="WZS480" s="701"/>
      <c r="WZT480" s="701"/>
      <c r="WZU480" s="701"/>
      <c r="WZV480" s="701"/>
      <c r="WZW480" s="701"/>
      <c r="WZX480" s="701"/>
      <c r="WZY480" s="701"/>
      <c r="WZZ480" s="701"/>
      <c r="XAA480" s="701"/>
      <c r="XAB480" s="701"/>
      <c r="XAC480" s="701"/>
      <c r="XAD480" s="701"/>
      <c r="XAE480" s="701"/>
      <c r="XAF480" s="701"/>
      <c r="XAG480" s="701"/>
      <c r="XAH480" s="701"/>
      <c r="XAI480" s="701"/>
      <c r="XAJ480" s="701"/>
      <c r="XAK480" s="701"/>
      <c r="XAL480" s="701"/>
      <c r="XAM480" s="701"/>
      <c r="XAN480" s="701"/>
      <c r="XAO480" s="701"/>
      <c r="XAP480" s="701"/>
      <c r="XAQ480" s="701"/>
      <c r="XAR480" s="701"/>
      <c r="XAS480" s="701"/>
      <c r="XAT480" s="701"/>
      <c r="XAU480" s="701"/>
      <c r="XAV480" s="701"/>
      <c r="XAW480" s="701"/>
      <c r="XAX480" s="701"/>
      <c r="XAY480" s="701"/>
      <c r="XAZ480" s="701"/>
      <c r="XBA480" s="701"/>
      <c r="XBB480" s="701"/>
      <c r="XBC480" s="701"/>
      <c r="XBD480" s="701"/>
      <c r="XBE480" s="701"/>
      <c r="XBF480" s="701"/>
      <c r="XBG480" s="701"/>
      <c r="XBH480" s="701"/>
      <c r="XBI480" s="701"/>
      <c r="XBJ480" s="701"/>
      <c r="XBK480" s="701"/>
      <c r="XBL480" s="701"/>
      <c r="XBM480" s="701"/>
      <c r="XBN480" s="701"/>
      <c r="XBO480" s="701"/>
      <c r="XBP480" s="701"/>
      <c r="XBQ480" s="701"/>
      <c r="XBR480" s="701"/>
      <c r="XBS480" s="701"/>
      <c r="XBT480" s="701"/>
      <c r="XBU480" s="701"/>
      <c r="XBV480" s="701"/>
      <c r="XBW480" s="701"/>
      <c r="XBX480" s="701"/>
      <c r="XBY480" s="701"/>
      <c r="XBZ480" s="701"/>
      <c r="XCA480" s="701"/>
      <c r="XCB480" s="701"/>
      <c r="XCC480" s="701"/>
      <c r="XCD480" s="701"/>
      <c r="XCE480" s="701"/>
      <c r="XCF480" s="701"/>
      <c r="XCG480" s="701"/>
      <c r="XCH480" s="701"/>
      <c r="XCI480" s="701"/>
      <c r="XCJ480" s="701"/>
      <c r="XCK480" s="701"/>
      <c r="XCL480" s="701"/>
      <c r="XCM480" s="701"/>
      <c r="XCN480" s="701"/>
      <c r="XCO480" s="701"/>
      <c r="XCP480" s="701"/>
      <c r="XCQ480" s="701"/>
      <c r="XCR480" s="701"/>
      <c r="XCS480" s="701"/>
      <c r="XCT480" s="701"/>
      <c r="XCU480" s="701"/>
      <c r="XCV480" s="701"/>
      <c r="XCW480" s="701"/>
      <c r="XCX480" s="701"/>
      <c r="XCY480" s="701"/>
      <c r="XCZ480" s="701"/>
      <c r="XDA480" s="701"/>
      <c r="XDB480" s="701"/>
      <c r="XDC480" s="701"/>
      <c r="XDD480" s="701"/>
      <c r="XDE480" s="701"/>
      <c r="XDF480" s="701"/>
      <c r="XDG480" s="701"/>
      <c r="XDH480" s="701"/>
      <c r="XDI480" s="701"/>
      <c r="XDJ480" s="701"/>
      <c r="XDK480" s="701"/>
      <c r="XDL480" s="701"/>
      <c r="XDM480" s="701"/>
      <c r="XDN480" s="701"/>
      <c r="XDO480" s="701"/>
      <c r="XDP480" s="701"/>
      <c r="XDQ480" s="701"/>
      <c r="XDR480" s="701"/>
      <c r="XDS480" s="701"/>
      <c r="XDT480" s="701"/>
      <c r="XDU480" s="701"/>
      <c r="XDV480" s="701"/>
      <c r="XDW480" s="701"/>
      <c r="XDX480" s="701"/>
      <c r="XDY480" s="701"/>
      <c r="XDZ480" s="701"/>
      <c r="XEA480" s="701"/>
      <c r="XEB480" s="701"/>
      <c r="XEC480" s="701"/>
      <c r="XED480" s="701"/>
      <c r="XEE480" s="701"/>
      <c r="XEF480" s="701"/>
      <c r="XEG480" s="701"/>
      <c r="XEH480" s="701"/>
      <c r="XEI480" s="701"/>
      <c r="XEJ480" s="701"/>
      <c r="XEK480" s="701"/>
      <c r="XEL480" s="701"/>
      <c r="XEM480" s="701"/>
      <c r="XEN480" s="701"/>
      <c r="XEO480" s="701"/>
      <c r="XEP480" s="701"/>
      <c r="XEQ480" s="701"/>
      <c r="XER480" s="701"/>
      <c r="XES480" s="701"/>
      <c r="XET480" s="701"/>
      <c r="XEU480" s="701"/>
      <c r="XEV480" s="701"/>
      <c r="XEW480" s="701"/>
      <c r="XEX480" s="701"/>
      <c r="XEY480" s="701"/>
      <c r="XEZ480" s="701"/>
      <c r="XFA480" s="701"/>
      <c r="XFB480" s="701"/>
      <c r="XFC480" s="701"/>
      <c r="XFD480" s="701"/>
    </row>
    <row r="481" spans="1:16384" x14ac:dyDescent="0.2">
      <c r="A481" s="701" t="s">
        <v>1281</v>
      </c>
      <c r="B481" s="701"/>
      <c r="C481" s="701"/>
      <c r="D481" s="701"/>
      <c r="E481" s="701"/>
      <c r="F481" s="701"/>
      <c r="G481" s="701"/>
      <c r="H481" s="701"/>
      <c r="I481" s="701"/>
      <c r="J481" s="701"/>
      <c r="K481" s="701"/>
      <c r="L481" s="701"/>
      <c r="M481" s="701"/>
      <c r="N481" s="701"/>
      <c r="O481" s="701"/>
      <c r="P481" s="701"/>
      <c r="Q481" s="701"/>
      <c r="R481" s="701"/>
      <c r="S481" s="701"/>
      <c r="T481" s="701"/>
      <c r="U481" s="701"/>
      <c r="V481" s="701"/>
      <c r="W481" s="701"/>
      <c r="X481" s="701"/>
      <c r="Y481" s="701"/>
      <c r="Z481" s="701"/>
      <c r="AA481" s="701"/>
      <c r="AB481" s="701"/>
      <c r="AC481" s="701"/>
      <c r="AD481" s="701"/>
      <c r="AE481" s="701"/>
      <c r="AF481" s="701"/>
      <c r="AG481" s="701"/>
      <c r="AH481" s="701"/>
      <c r="AI481" s="701"/>
      <c r="AJ481" s="701"/>
      <c r="AK481" s="701"/>
      <c r="AL481" s="701"/>
      <c r="AM481" s="701"/>
      <c r="AN481" s="701"/>
      <c r="AO481" s="701"/>
      <c r="AP481" s="701"/>
      <c r="AQ481" s="701"/>
      <c r="AR481" s="701"/>
      <c r="AS481" s="701"/>
      <c r="AT481" s="701"/>
      <c r="AU481" s="701"/>
      <c r="AV481" s="701"/>
      <c r="AW481" s="701"/>
      <c r="AX481" s="701"/>
      <c r="AY481" s="701"/>
      <c r="AZ481" s="701"/>
      <c r="BA481" s="701"/>
      <c r="BB481" s="701"/>
      <c r="BC481" s="701"/>
      <c r="BD481" s="701"/>
      <c r="BE481" s="701"/>
      <c r="BF481" s="701"/>
      <c r="BG481" s="701"/>
      <c r="BH481" s="701"/>
      <c r="BI481" s="701"/>
      <c r="BJ481" s="701"/>
      <c r="BK481" s="701"/>
      <c r="BL481" s="701"/>
      <c r="BM481" s="701"/>
      <c r="BN481" s="701"/>
      <c r="BO481" s="701"/>
      <c r="BP481" s="701"/>
      <c r="BQ481" s="701"/>
      <c r="BR481" s="701"/>
      <c r="BS481" s="701"/>
      <c r="BT481" s="701"/>
      <c r="BU481" s="701"/>
      <c r="BV481" s="701"/>
      <c r="BW481" s="701"/>
      <c r="BX481" s="701"/>
      <c r="BY481" s="701"/>
      <c r="BZ481" s="701"/>
      <c r="CA481" s="701"/>
      <c r="CB481" s="701"/>
      <c r="CC481" s="701"/>
      <c r="CD481" s="701"/>
      <c r="CE481" s="701"/>
      <c r="CF481" s="701"/>
      <c r="CG481" s="701"/>
      <c r="CH481" s="701"/>
      <c r="CI481" s="701"/>
      <c r="CJ481" s="701"/>
      <c r="CK481" s="701"/>
      <c r="CL481" s="701"/>
      <c r="CM481" s="701"/>
      <c r="CN481" s="701"/>
      <c r="CO481" s="701"/>
      <c r="CP481" s="701"/>
      <c r="CQ481" s="701"/>
      <c r="CR481" s="701"/>
      <c r="CS481" s="701"/>
      <c r="CT481" s="701"/>
      <c r="CU481" s="701"/>
      <c r="CV481" s="701"/>
      <c r="CW481" s="701"/>
      <c r="CX481" s="701"/>
      <c r="CY481" s="701"/>
      <c r="CZ481" s="701"/>
      <c r="DA481" s="701"/>
      <c r="DB481" s="701"/>
      <c r="DC481" s="701"/>
      <c r="DD481" s="701"/>
      <c r="DE481" s="701"/>
      <c r="DF481" s="701"/>
      <c r="DG481" s="701"/>
      <c r="DH481" s="701"/>
      <c r="DI481" s="701"/>
      <c r="DJ481" s="701"/>
      <c r="DK481" s="701"/>
      <c r="DL481" s="701"/>
      <c r="DM481" s="701"/>
      <c r="DN481" s="701"/>
      <c r="DO481" s="701"/>
      <c r="DP481" s="701"/>
      <c r="DQ481" s="701"/>
      <c r="DR481" s="701"/>
      <c r="DS481" s="701"/>
      <c r="DT481" s="701"/>
      <c r="DU481" s="701"/>
      <c r="DV481" s="701"/>
      <c r="DW481" s="701"/>
      <c r="DX481" s="701"/>
      <c r="DY481" s="701"/>
      <c r="DZ481" s="701"/>
      <c r="EA481" s="701"/>
      <c r="EB481" s="701"/>
      <c r="EC481" s="701"/>
      <c r="ED481" s="701"/>
      <c r="EE481" s="701"/>
      <c r="EF481" s="701"/>
      <c r="EG481" s="701"/>
      <c r="EH481" s="701"/>
      <c r="EI481" s="701"/>
      <c r="EJ481" s="701"/>
      <c r="EK481" s="701"/>
      <c r="EL481" s="701"/>
      <c r="EM481" s="701"/>
      <c r="EN481" s="701"/>
      <c r="EO481" s="701"/>
      <c r="EP481" s="701"/>
      <c r="EQ481" s="701"/>
      <c r="ER481" s="701"/>
      <c r="ES481" s="701"/>
      <c r="ET481" s="701"/>
      <c r="EU481" s="701"/>
      <c r="EV481" s="701"/>
      <c r="EW481" s="701"/>
      <c r="EX481" s="701"/>
      <c r="EY481" s="701"/>
      <c r="EZ481" s="701"/>
      <c r="FA481" s="701"/>
      <c r="FB481" s="701"/>
      <c r="FC481" s="701"/>
      <c r="FD481" s="701"/>
      <c r="FE481" s="701"/>
      <c r="FF481" s="701"/>
      <c r="FG481" s="701"/>
      <c r="FH481" s="701"/>
      <c r="FI481" s="701"/>
      <c r="FJ481" s="701"/>
      <c r="FK481" s="701"/>
      <c r="FL481" s="701"/>
      <c r="FM481" s="701"/>
      <c r="FN481" s="701"/>
      <c r="FO481" s="701"/>
      <c r="FP481" s="701"/>
      <c r="FQ481" s="701"/>
      <c r="FR481" s="701"/>
      <c r="FS481" s="701"/>
      <c r="FT481" s="701"/>
      <c r="FU481" s="701"/>
      <c r="FV481" s="701"/>
      <c r="FW481" s="701"/>
      <c r="FX481" s="701"/>
      <c r="FY481" s="701"/>
      <c r="FZ481" s="701"/>
      <c r="GA481" s="701"/>
      <c r="GB481" s="701"/>
      <c r="GC481" s="701"/>
      <c r="GD481" s="701"/>
      <c r="GE481" s="701"/>
      <c r="GF481" s="701"/>
      <c r="GG481" s="701"/>
      <c r="GH481" s="701"/>
      <c r="GI481" s="701"/>
      <c r="GJ481" s="701"/>
      <c r="GK481" s="701"/>
      <c r="GL481" s="701"/>
      <c r="GM481" s="701"/>
      <c r="GN481" s="701"/>
      <c r="GO481" s="701"/>
      <c r="GP481" s="701"/>
      <c r="GQ481" s="701"/>
      <c r="GR481" s="701"/>
      <c r="GS481" s="701"/>
      <c r="GT481" s="701"/>
      <c r="GU481" s="701"/>
      <c r="GV481" s="701"/>
      <c r="GW481" s="701"/>
      <c r="GX481" s="701"/>
      <c r="GY481" s="701"/>
      <c r="GZ481" s="701"/>
      <c r="HA481" s="701"/>
      <c r="HB481" s="701"/>
      <c r="HC481" s="701"/>
      <c r="HD481" s="701"/>
      <c r="HE481" s="701"/>
      <c r="HF481" s="701"/>
      <c r="HG481" s="701"/>
      <c r="HH481" s="701"/>
      <c r="HI481" s="701"/>
      <c r="HJ481" s="701"/>
      <c r="HK481" s="701"/>
      <c r="HL481" s="701"/>
      <c r="HM481" s="701"/>
      <c r="HN481" s="701"/>
      <c r="HO481" s="701"/>
      <c r="HP481" s="701"/>
      <c r="HQ481" s="701"/>
      <c r="HR481" s="701"/>
      <c r="HS481" s="701"/>
      <c r="HT481" s="701"/>
      <c r="HU481" s="701"/>
      <c r="HV481" s="701"/>
      <c r="HW481" s="701"/>
      <c r="HX481" s="701"/>
      <c r="HY481" s="701"/>
      <c r="HZ481" s="701"/>
      <c r="IA481" s="701"/>
      <c r="IB481" s="701"/>
      <c r="IC481" s="701"/>
      <c r="ID481" s="701"/>
      <c r="IE481" s="701"/>
      <c r="IF481" s="701"/>
      <c r="IG481" s="701"/>
      <c r="IH481" s="701"/>
      <c r="II481" s="701"/>
      <c r="IJ481" s="701"/>
      <c r="IK481" s="701"/>
      <c r="IL481" s="701"/>
      <c r="IM481" s="701"/>
      <c r="IN481" s="701"/>
      <c r="IO481" s="701"/>
      <c r="IP481" s="701"/>
      <c r="IQ481" s="701"/>
      <c r="IR481" s="701"/>
      <c r="IS481" s="701"/>
      <c r="IT481" s="701"/>
      <c r="IU481" s="701"/>
      <c r="IV481" s="701"/>
      <c r="IW481" s="701"/>
      <c r="IX481" s="701"/>
      <c r="IY481" s="701"/>
      <c r="IZ481" s="701"/>
      <c r="JA481" s="701"/>
      <c r="JB481" s="701"/>
      <c r="JC481" s="701"/>
      <c r="JD481" s="701"/>
      <c r="JE481" s="701"/>
      <c r="JF481" s="701"/>
      <c r="JG481" s="701"/>
      <c r="JH481" s="701"/>
      <c r="JI481" s="701"/>
      <c r="JJ481" s="701"/>
      <c r="JK481" s="701"/>
      <c r="JL481" s="701"/>
      <c r="JM481" s="701"/>
      <c r="JN481" s="701"/>
      <c r="JO481" s="701"/>
      <c r="JP481" s="701"/>
      <c r="JQ481" s="701"/>
      <c r="JR481" s="701"/>
      <c r="JS481" s="701"/>
      <c r="JT481" s="701"/>
      <c r="JU481" s="701"/>
      <c r="JV481" s="701"/>
      <c r="JW481" s="701"/>
      <c r="JX481" s="701"/>
      <c r="JY481" s="701"/>
      <c r="JZ481" s="701"/>
      <c r="KA481" s="701"/>
      <c r="KB481" s="701"/>
      <c r="KC481" s="701"/>
      <c r="KD481" s="701"/>
      <c r="KE481" s="701"/>
      <c r="KF481" s="701"/>
      <c r="KG481" s="701"/>
      <c r="KH481" s="701"/>
      <c r="KI481" s="701"/>
      <c r="KJ481" s="701"/>
      <c r="KK481" s="701"/>
      <c r="KL481" s="701"/>
      <c r="KM481" s="701"/>
      <c r="KN481" s="701"/>
      <c r="KO481" s="701"/>
      <c r="KP481" s="701"/>
      <c r="KQ481" s="701"/>
      <c r="KR481" s="701"/>
      <c r="KS481" s="701"/>
      <c r="KT481" s="701"/>
      <c r="KU481" s="701"/>
      <c r="KV481" s="701"/>
      <c r="KW481" s="701"/>
      <c r="KX481" s="701"/>
      <c r="KY481" s="701"/>
      <c r="KZ481" s="701"/>
      <c r="LA481" s="701"/>
      <c r="LB481" s="701"/>
      <c r="LC481" s="701"/>
      <c r="LD481" s="701"/>
      <c r="LE481" s="701"/>
      <c r="LF481" s="701"/>
      <c r="LG481" s="701"/>
      <c r="LH481" s="701"/>
      <c r="LI481" s="701"/>
      <c r="LJ481" s="701"/>
      <c r="LK481" s="701"/>
      <c r="LL481" s="701"/>
      <c r="LM481" s="701"/>
      <c r="LN481" s="701"/>
      <c r="LO481" s="701"/>
      <c r="LP481" s="701"/>
      <c r="LQ481" s="701"/>
      <c r="LR481" s="701"/>
      <c r="LS481" s="701"/>
      <c r="LT481" s="701"/>
      <c r="LU481" s="701"/>
      <c r="LV481" s="701"/>
      <c r="LW481" s="701"/>
      <c r="LX481" s="701"/>
      <c r="LY481" s="701"/>
      <c r="LZ481" s="701"/>
      <c r="MA481" s="701"/>
      <c r="MB481" s="701"/>
      <c r="MC481" s="701"/>
      <c r="MD481" s="701"/>
      <c r="ME481" s="701"/>
      <c r="MF481" s="701"/>
      <c r="MG481" s="701"/>
      <c r="MH481" s="701"/>
      <c r="MI481" s="701"/>
      <c r="MJ481" s="701"/>
      <c r="MK481" s="701"/>
      <c r="ML481" s="701"/>
      <c r="MM481" s="701"/>
      <c r="MN481" s="701"/>
      <c r="MO481" s="701"/>
      <c r="MP481" s="701"/>
      <c r="MQ481" s="701"/>
      <c r="MR481" s="701"/>
      <c r="MS481" s="701"/>
      <c r="MT481" s="701"/>
      <c r="MU481" s="701"/>
      <c r="MV481" s="701"/>
      <c r="MW481" s="701"/>
      <c r="MX481" s="701"/>
      <c r="MY481" s="701"/>
      <c r="MZ481" s="701"/>
      <c r="NA481" s="701"/>
      <c r="NB481" s="701"/>
      <c r="NC481" s="701"/>
      <c r="ND481" s="701"/>
      <c r="NE481" s="701"/>
      <c r="NF481" s="701"/>
      <c r="NG481" s="701"/>
      <c r="NH481" s="701"/>
      <c r="NI481" s="701"/>
      <c r="NJ481" s="701"/>
      <c r="NK481" s="701"/>
      <c r="NL481" s="701"/>
      <c r="NM481" s="701"/>
      <c r="NN481" s="701"/>
      <c r="NO481" s="701"/>
      <c r="NP481" s="701"/>
      <c r="NQ481" s="701"/>
      <c r="NR481" s="701"/>
      <c r="NS481" s="701"/>
      <c r="NT481" s="701"/>
      <c r="NU481" s="701"/>
      <c r="NV481" s="701"/>
      <c r="NW481" s="701"/>
      <c r="NX481" s="701"/>
      <c r="NY481" s="701"/>
      <c r="NZ481" s="701"/>
      <c r="OA481" s="701"/>
      <c r="OB481" s="701"/>
      <c r="OC481" s="701"/>
      <c r="OD481" s="701"/>
      <c r="OE481" s="701"/>
      <c r="OF481" s="701"/>
      <c r="OG481" s="701"/>
      <c r="OH481" s="701"/>
      <c r="OI481" s="701"/>
      <c r="OJ481" s="701"/>
      <c r="OK481" s="701"/>
      <c r="OL481" s="701"/>
      <c r="OM481" s="701"/>
      <c r="ON481" s="701"/>
      <c r="OO481" s="701"/>
      <c r="OP481" s="701"/>
      <c r="OQ481" s="701"/>
      <c r="OR481" s="701"/>
      <c r="OS481" s="701"/>
      <c r="OT481" s="701"/>
      <c r="OU481" s="701"/>
      <c r="OV481" s="701"/>
      <c r="OW481" s="701"/>
      <c r="OX481" s="701"/>
      <c r="OY481" s="701"/>
      <c r="OZ481" s="701"/>
      <c r="PA481" s="701"/>
      <c r="PB481" s="701"/>
      <c r="PC481" s="701"/>
      <c r="PD481" s="701"/>
      <c r="PE481" s="701"/>
      <c r="PF481" s="701"/>
      <c r="PG481" s="701"/>
      <c r="PH481" s="701"/>
      <c r="PI481" s="701"/>
      <c r="PJ481" s="701"/>
      <c r="PK481" s="701"/>
      <c r="PL481" s="701"/>
      <c r="PM481" s="701"/>
      <c r="PN481" s="701"/>
      <c r="PO481" s="701"/>
      <c r="PP481" s="701"/>
      <c r="PQ481" s="701"/>
      <c r="PR481" s="701"/>
      <c r="PS481" s="701"/>
      <c r="PT481" s="701"/>
      <c r="PU481" s="701"/>
      <c r="PV481" s="701"/>
      <c r="PW481" s="701"/>
      <c r="PX481" s="701"/>
      <c r="PY481" s="701"/>
      <c r="PZ481" s="701"/>
      <c r="QA481" s="701"/>
      <c r="QB481" s="701"/>
      <c r="QC481" s="701"/>
      <c r="QD481" s="701"/>
      <c r="QE481" s="701"/>
      <c r="QF481" s="701"/>
      <c r="QG481" s="701"/>
      <c r="QH481" s="701"/>
      <c r="QI481" s="701"/>
      <c r="QJ481" s="701"/>
      <c r="QK481" s="701"/>
      <c r="QL481" s="701"/>
      <c r="QM481" s="701"/>
      <c r="QN481" s="701"/>
      <c r="QO481" s="701"/>
      <c r="QP481" s="701"/>
      <c r="QQ481" s="701"/>
      <c r="QR481" s="701"/>
      <c r="QS481" s="701"/>
      <c r="QT481" s="701"/>
      <c r="QU481" s="701"/>
      <c r="QV481" s="701"/>
      <c r="QW481" s="701"/>
      <c r="QX481" s="701"/>
      <c r="QY481" s="701"/>
      <c r="QZ481" s="701"/>
      <c r="RA481" s="701"/>
      <c r="RB481" s="701"/>
      <c r="RC481" s="701"/>
      <c r="RD481" s="701"/>
      <c r="RE481" s="701"/>
      <c r="RF481" s="701"/>
      <c r="RG481" s="701"/>
      <c r="RH481" s="701"/>
      <c r="RI481" s="701"/>
      <c r="RJ481" s="701"/>
      <c r="RK481" s="701"/>
      <c r="RL481" s="701"/>
      <c r="RM481" s="701"/>
      <c r="RN481" s="701"/>
      <c r="RO481" s="701"/>
      <c r="RP481" s="701"/>
      <c r="RQ481" s="701"/>
      <c r="RR481" s="701"/>
      <c r="RS481" s="701"/>
      <c r="RT481" s="701"/>
      <c r="RU481" s="701"/>
      <c r="RV481" s="701"/>
      <c r="RW481" s="701"/>
      <c r="RX481" s="701"/>
      <c r="RY481" s="701"/>
      <c r="RZ481" s="701"/>
      <c r="SA481" s="701"/>
      <c r="SB481" s="701"/>
      <c r="SC481" s="701"/>
      <c r="SD481" s="701"/>
      <c r="SE481" s="701"/>
      <c r="SF481" s="701"/>
      <c r="SG481" s="701"/>
      <c r="SH481" s="701"/>
      <c r="SI481" s="701"/>
      <c r="SJ481" s="701"/>
      <c r="SK481" s="701"/>
      <c r="SL481" s="701"/>
      <c r="SM481" s="701"/>
      <c r="SN481" s="701"/>
      <c r="SO481" s="701"/>
      <c r="SP481" s="701"/>
      <c r="SQ481" s="701"/>
      <c r="SR481" s="701"/>
      <c r="SS481" s="701"/>
      <c r="ST481" s="701"/>
      <c r="SU481" s="701"/>
      <c r="SV481" s="701"/>
      <c r="SW481" s="701"/>
      <c r="SX481" s="701"/>
      <c r="SY481" s="701"/>
      <c r="SZ481" s="701"/>
      <c r="TA481" s="701"/>
      <c r="TB481" s="701"/>
      <c r="TC481" s="701"/>
      <c r="TD481" s="701"/>
      <c r="TE481" s="701"/>
      <c r="TF481" s="701"/>
      <c r="TG481" s="701"/>
      <c r="TH481" s="701"/>
      <c r="TI481" s="701"/>
      <c r="TJ481" s="701"/>
      <c r="TK481" s="701"/>
      <c r="TL481" s="701"/>
      <c r="TM481" s="701"/>
      <c r="TN481" s="701"/>
      <c r="TO481" s="701"/>
      <c r="TP481" s="701"/>
      <c r="TQ481" s="701"/>
      <c r="TR481" s="701"/>
      <c r="TS481" s="701"/>
      <c r="TT481" s="701"/>
      <c r="TU481" s="701"/>
      <c r="TV481" s="701"/>
      <c r="TW481" s="701"/>
      <c r="TX481" s="701"/>
      <c r="TY481" s="701"/>
      <c r="TZ481" s="701"/>
      <c r="UA481" s="701"/>
      <c r="UB481" s="701"/>
      <c r="UC481" s="701"/>
      <c r="UD481" s="701"/>
      <c r="UE481" s="701"/>
      <c r="UF481" s="701"/>
      <c r="UG481" s="701"/>
      <c r="UH481" s="701"/>
      <c r="UI481" s="701"/>
      <c r="UJ481" s="701"/>
      <c r="UK481" s="701"/>
      <c r="UL481" s="701"/>
      <c r="UM481" s="701"/>
      <c r="UN481" s="701"/>
      <c r="UO481" s="701"/>
      <c r="UP481" s="701"/>
      <c r="UQ481" s="701"/>
      <c r="UR481" s="701"/>
      <c r="US481" s="701"/>
      <c r="UT481" s="701"/>
      <c r="UU481" s="701"/>
      <c r="UV481" s="701"/>
      <c r="UW481" s="701"/>
      <c r="UX481" s="701"/>
      <c r="UY481" s="701"/>
      <c r="UZ481" s="701"/>
      <c r="VA481" s="701"/>
      <c r="VB481" s="701"/>
      <c r="VC481" s="701"/>
      <c r="VD481" s="701"/>
      <c r="VE481" s="701"/>
      <c r="VF481" s="701"/>
      <c r="VG481" s="701"/>
      <c r="VH481" s="701"/>
      <c r="VI481" s="701"/>
      <c r="VJ481" s="701"/>
      <c r="VK481" s="701"/>
      <c r="VL481" s="701"/>
      <c r="VM481" s="701"/>
      <c r="VN481" s="701"/>
      <c r="VO481" s="701"/>
      <c r="VP481" s="701"/>
      <c r="VQ481" s="701"/>
      <c r="VR481" s="701"/>
      <c r="VS481" s="701"/>
      <c r="VT481" s="701"/>
      <c r="VU481" s="701"/>
      <c r="VV481" s="701"/>
      <c r="VW481" s="701"/>
      <c r="VX481" s="701"/>
      <c r="VY481" s="701"/>
      <c r="VZ481" s="701"/>
      <c r="WA481" s="701"/>
      <c r="WB481" s="701"/>
      <c r="WC481" s="701"/>
      <c r="WD481" s="701"/>
      <c r="WE481" s="701"/>
      <c r="WF481" s="701"/>
      <c r="WG481" s="701"/>
      <c r="WH481" s="701"/>
      <c r="WI481" s="701"/>
      <c r="WJ481" s="701"/>
      <c r="WK481" s="701"/>
      <c r="WL481" s="701"/>
      <c r="WM481" s="701"/>
      <c r="WN481" s="701"/>
      <c r="WO481" s="701"/>
      <c r="WP481" s="701"/>
      <c r="WQ481" s="701"/>
      <c r="WR481" s="701"/>
      <c r="WS481" s="701"/>
      <c r="WT481" s="701"/>
      <c r="WU481" s="701"/>
      <c r="WV481" s="701"/>
      <c r="WW481" s="701"/>
      <c r="WX481" s="701"/>
      <c r="WY481" s="701"/>
      <c r="WZ481" s="701"/>
      <c r="XA481" s="701"/>
      <c r="XB481" s="701"/>
      <c r="XC481" s="701"/>
      <c r="XD481" s="701"/>
      <c r="XE481" s="701"/>
      <c r="XF481" s="701"/>
      <c r="XG481" s="701"/>
      <c r="XH481" s="701"/>
      <c r="XI481" s="701"/>
      <c r="XJ481" s="701"/>
      <c r="XK481" s="701"/>
      <c r="XL481" s="701"/>
      <c r="XM481" s="701"/>
      <c r="XN481" s="701"/>
      <c r="XO481" s="701"/>
      <c r="XP481" s="701"/>
      <c r="XQ481" s="701"/>
      <c r="XR481" s="701"/>
      <c r="XS481" s="701"/>
      <c r="XT481" s="701"/>
      <c r="XU481" s="701"/>
      <c r="XV481" s="701"/>
      <c r="XW481" s="701"/>
      <c r="XX481" s="701"/>
      <c r="XY481" s="701"/>
      <c r="XZ481" s="701"/>
      <c r="YA481" s="701"/>
      <c r="YB481" s="701"/>
      <c r="YC481" s="701"/>
      <c r="YD481" s="701"/>
      <c r="YE481" s="701"/>
      <c r="YF481" s="701"/>
      <c r="YG481" s="701"/>
      <c r="YH481" s="701"/>
      <c r="YI481" s="701"/>
      <c r="YJ481" s="701"/>
      <c r="YK481" s="701"/>
      <c r="YL481" s="701"/>
      <c r="YM481" s="701"/>
      <c r="YN481" s="701"/>
      <c r="YO481" s="701"/>
      <c r="YP481" s="701"/>
      <c r="YQ481" s="701"/>
      <c r="YR481" s="701"/>
      <c r="YS481" s="701"/>
      <c r="YT481" s="701"/>
      <c r="YU481" s="701"/>
      <c r="YV481" s="701"/>
      <c r="YW481" s="701"/>
      <c r="YX481" s="701"/>
      <c r="YY481" s="701"/>
      <c r="YZ481" s="701"/>
      <c r="ZA481" s="701"/>
      <c r="ZB481" s="701"/>
      <c r="ZC481" s="701"/>
      <c r="ZD481" s="701"/>
      <c r="ZE481" s="701"/>
      <c r="ZF481" s="701"/>
      <c r="ZG481" s="701"/>
      <c r="ZH481" s="701"/>
      <c r="ZI481" s="701"/>
      <c r="ZJ481" s="701"/>
      <c r="ZK481" s="701"/>
      <c r="ZL481" s="701"/>
      <c r="ZM481" s="701"/>
      <c r="ZN481" s="701"/>
      <c r="ZO481" s="701"/>
      <c r="ZP481" s="701"/>
      <c r="ZQ481" s="701"/>
      <c r="ZR481" s="701"/>
      <c r="ZS481" s="701"/>
      <c r="ZT481" s="701"/>
      <c r="ZU481" s="701"/>
      <c r="ZV481" s="701"/>
      <c r="ZW481" s="701"/>
      <c r="ZX481" s="701"/>
      <c r="ZY481" s="701"/>
      <c r="ZZ481" s="701"/>
      <c r="AAA481" s="701"/>
      <c r="AAB481" s="701"/>
      <c r="AAC481" s="701"/>
      <c r="AAD481" s="701"/>
      <c r="AAE481" s="701"/>
      <c r="AAF481" s="701"/>
      <c r="AAG481" s="701"/>
      <c r="AAH481" s="701"/>
      <c r="AAI481" s="701"/>
      <c r="AAJ481" s="701"/>
      <c r="AAK481" s="701"/>
      <c r="AAL481" s="701"/>
      <c r="AAM481" s="701"/>
      <c r="AAN481" s="701"/>
      <c r="AAO481" s="701"/>
      <c r="AAP481" s="701"/>
      <c r="AAQ481" s="701"/>
      <c r="AAR481" s="701"/>
      <c r="AAS481" s="701"/>
      <c r="AAT481" s="701"/>
      <c r="AAU481" s="701"/>
      <c r="AAV481" s="701"/>
      <c r="AAW481" s="701"/>
      <c r="AAX481" s="701"/>
      <c r="AAY481" s="701"/>
      <c r="AAZ481" s="701"/>
      <c r="ABA481" s="701"/>
      <c r="ABB481" s="701"/>
      <c r="ABC481" s="701"/>
      <c r="ABD481" s="701"/>
      <c r="ABE481" s="701"/>
      <c r="ABF481" s="701"/>
      <c r="ABG481" s="701"/>
      <c r="ABH481" s="701"/>
      <c r="ABI481" s="701"/>
      <c r="ABJ481" s="701"/>
      <c r="ABK481" s="701"/>
      <c r="ABL481" s="701"/>
      <c r="ABM481" s="701"/>
      <c r="ABN481" s="701"/>
      <c r="ABO481" s="701"/>
      <c r="ABP481" s="701"/>
      <c r="ABQ481" s="701"/>
      <c r="ABR481" s="701"/>
      <c r="ABS481" s="701"/>
      <c r="ABT481" s="701"/>
      <c r="ABU481" s="701"/>
      <c r="ABV481" s="701"/>
      <c r="ABW481" s="701"/>
      <c r="ABX481" s="701"/>
      <c r="ABY481" s="701"/>
      <c r="ABZ481" s="701"/>
      <c r="ACA481" s="701"/>
      <c r="ACB481" s="701"/>
      <c r="ACC481" s="701"/>
      <c r="ACD481" s="701"/>
      <c r="ACE481" s="701"/>
      <c r="ACF481" s="701"/>
      <c r="ACG481" s="701"/>
      <c r="ACH481" s="701"/>
      <c r="ACI481" s="701"/>
      <c r="ACJ481" s="701"/>
      <c r="ACK481" s="701"/>
      <c r="ACL481" s="701"/>
      <c r="ACM481" s="701"/>
      <c r="ACN481" s="701"/>
      <c r="ACO481" s="701"/>
      <c r="ACP481" s="701"/>
      <c r="ACQ481" s="701"/>
      <c r="ACR481" s="701"/>
      <c r="ACS481" s="701"/>
      <c r="ACT481" s="701"/>
      <c r="ACU481" s="701"/>
      <c r="ACV481" s="701"/>
      <c r="ACW481" s="701"/>
      <c r="ACX481" s="701"/>
      <c r="ACY481" s="701"/>
      <c r="ACZ481" s="701"/>
      <c r="ADA481" s="701"/>
      <c r="ADB481" s="701"/>
      <c r="ADC481" s="701"/>
      <c r="ADD481" s="701"/>
      <c r="ADE481" s="701"/>
      <c r="ADF481" s="701"/>
      <c r="ADG481" s="701"/>
      <c r="ADH481" s="701"/>
      <c r="ADI481" s="701"/>
      <c r="ADJ481" s="701"/>
      <c r="ADK481" s="701"/>
      <c r="ADL481" s="701"/>
      <c r="ADM481" s="701"/>
      <c r="ADN481" s="701"/>
      <c r="ADO481" s="701"/>
      <c r="ADP481" s="701"/>
      <c r="ADQ481" s="701"/>
      <c r="ADR481" s="701"/>
      <c r="ADS481" s="701"/>
      <c r="ADT481" s="701"/>
      <c r="ADU481" s="701"/>
      <c r="ADV481" s="701"/>
      <c r="ADW481" s="701"/>
      <c r="ADX481" s="701"/>
      <c r="ADY481" s="701"/>
      <c r="ADZ481" s="701"/>
      <c r="AEA481" s="701"/>
      <c r="AEB481" s="701"/>
      <c r="AEC481" s="701"/>
      <c r="AED481" s="701"/>
      <c r="AEE481" s="701"/>
      <c r="AEF481" s="701"/>
      <c r="AEG481" s="701"/>
      <c r="AEH481" s="701"/>
      <c r="AEI481" s="701"/>
      <c r="AEJ481" s="701"/>
      <c r="AEK481" s="701"/>
      <c r="AEL481" s="701"/>
      <c r="AEM481" s="701"/>
      <c r="AEN481" s="701"/>
      <c r="AEO481" s="701"/>
      <c r="AEP481" s="701"/>
      <c r="AEQ481" s="701"/>
      <c r="AER481" s="701"/>
      <c r="AES481" s="701"/>
      <c r="AET481" s="701"/>
      <c r="AEU481" s="701"/>
      <c r="AEV481" s="701"/>
      <c r="AEW481" s="701"/>
      <c r="AEX481" s="701"/>
      <c r="AEY481" s="701"/>
      <c r="AEZ481" s="701"/>
      <c r="AFA481" s="701"/>
      <c r="AFB481" s="701"/>
      <c r="AFC481" s="701"/>
      <c r="AFD481" s="701"/>
      <c r="AFE481" s="701"/>
      <c r="AFF481" s="701"/>
      <c r="AFG481" s="701"/>
      <c r="AFH481" s="701"/>
      <c r="AFI481" s="701"/>
      <c r="AFJ481" s="701"/>
      <c r="AFK481" s="701"/>
      <c r="AFL481" s="701"/>
      <c r="AFM481" s="701"/>
      <c r="AFN481" s="701"/>
      <c r="AFO481" s="701"/>
      <c r="AFP481" s="701"/>
      <c r="AFQ481" s="701"/>
      <c r="AFR481" s="701"/>
      <c r="AFS481" s="701"/>
      <c r="AFT481" s="701"/>
      <c r="AFU481" s="701"/>
      <c r="AFV481" s="701"/>
      <c r="AFW481" s="701"/>
      <c r="AFX481" s="701"/>
      <c r="AFY481" s="701"/>
      <c r="AFZ481" s="701"/>
      <c r="AGA481" s="701"/>
      <c r="AGB481" s="701"/>
      <c r="AGC481" s="701"/>
      <c r="AGD481" s="701"/>
      <c r="AGE481" s="701"/>
      <c r="AGF481" s="701"/>
      <c r="AGG481" s="701"/>
      <c r="AGH481" s="701"/>
      <c r="AGI481" s="701"/>
      <c r="AGJ481" s="701"/>
      <c r="AGK481" s="701"/>
      <c r="AGL481" s="701"/>
      <c r="AGM481" s="701"/>
      <c r="AGN481" s="701"/>
      <c r="AGO481" s="701"/>
      <c r="AGP481" s="701"/>
      <c r="AGQ481" s="701"/>
      <c r="AGR481" s="701"/>
      <c r="AGS481" s="701"/>
      <c r="AGT481" s="701"/>
      <c r="AGU481" s="701"/>
      <c r="AGV481" s="701"/>
      <c r="AGW481" s="701"/>
      <c r="AGX481" s="701"/>
      <c r="AGY481" s="701"/>
      <c r="AGZ481" s="701"/>
      <c r="AHA481" s="701"/>
      <c r="AHB481" s="701"/>
      <c r="AHC481" s="701"/>
      <c r="AHD481" s="701"/>
      <c r="AHE481" s="701"/>
      <c r="AHF481" s="701"/>
      <c r="AHG481" s="701"/>
      <c r="AHH481" s="701"/>
      <c r="AHI481" s="701"/>
      <c r="AHJ481" s="701"/>
      <c r="AHK481" s="701"/>
      <c r="AHL481" s="701"/>
      <c r="AHM481" s="701"/>
      <c r="AHN481" s="701"/>
      <c r="AHO481" s="701"/>
      <c r="AHP481" s="701"/>
      <c r="AHQ481" s="701"/>
      <c r="AHR481" s="701"/>
      <c r="AHS481" s="701"/>
      <c r="AHT481" s="701"/>
      <c r="AHU481" s="701"/>
      <c r="AHV481" s="701"/>
      <c r="AHW481" s="701"/>
      <c r="AHX481" s="701"/>
      <c r="AHY481" s="701"/>
      <c r="AHZ481" s="701"/>
      <c r="AIA481" s="701"/>
      <c r="AIB481" s="701"/>
      <c r="AIC481" s="701"/>
      <c r="AID481" s="701"/>
      <c r="AIE481" s="701"/>
      <c r="AIF481" s="701"/>
      <c r="AIG481" s="701"/>
      <c r="AIH481" s="701"/>
      <c r="AII481" s="701"/>
      <c r="AIJ481" s="701"/>
      <c r="AIK481" s="701"/>
      <c r="AIL481" s="701"/>
      <c r="AIM481" s="701"/>
      <c r="AIN481" s="701"/>
      <c r="AIO481" s="701"/>
      <c r="AIP481" s="701"/>
      <c r="AIQ481" s="701"/>
      <c r="AIR481" s="701"/>
      <c r="AIS481" s="701"/>
      <c r="AIT481" s="701"/>
      <c r="AIU481" s="701"/>
      <c r="AIV481" s="701"/>
      <c r="AIW481" s="701"/>
      <c r="AIX481" s="701"/>
      <c r="AIY481" s="701"/>
      <c r="AIZ481" s="701"/>
      <c r="AJA481" s="701"/>
      <c r="AJB481" s="701"/>
      <c r="AJC481" s="701"/>
      <c r="AJD481" s="701"/>
      <c r="AJE481" s="701"/>
      <c r="AJF481" s="701"/>
      <c r="AJG481" s="701"/>
      <c r="AJH481" s="701"/>
      <c r="AJI481" s="701"/>
      <c r="AJJ481" s="701"/>
      <c r="AJK481" s="701"/>
      <c r="AJL481" s="701"/>
      <c r="AJM481" s="701"/>
      <c r="AJN481" s="701"/>
      <c r="AJO481" s="701"/>
      <c r="AJP481" s="701"/>
      <c r="AJQ481" s="701"/>
      <c r="AJR481" s="701"/>
      <c r="AJS481" s="701"/>
      <c r="AJT481" s="701"/>
      <c r="AJU481" s="701"/>
      <c r="AJV481" s="701"/>
      <c r="AJW481" s="701"/>
      <c r="AJX481" s="701"/>
      <c r="AJY481" s="701"/>
      <c r="AJZ481" s="701"/>
      <c r="AKA481" s="701"/>
      <c r="AKB481" s="701"/>
      <c r="AKC481" s="701"/>
      <c r="AKD481" s="701"/>
      <c r="AKE481" s="701"/>
      <c r="AKF481" s="701"/>
      <c r="AKG481" s="701"/>
      <c r="AKH481" s="701"/>
      <c r="AKI481" s="701"/>
      <c r="AKJ481" s="701"/>
      <c r="AKK481" s="701"/>
      <c r="AKL481" s="701"/>
      <c r="AKM481" s="701"/>
      <c r="AKN481" s="701"/>
      <c r="AKO481" s="701"/>
      <c r="AKP481" s="701"/>
      <c r="AKQ481" s="701"/>
      <c r="AKR481" s="701"/>
      <c r="AKS481" s="701"/>
      <c r="AKT481" s="701"/>
      <c r="AKU481" s="701"/>
      <c r="AKV481" s="701"/>
      <c r="AKW481" s="701"/>
      <c r="AKX481" s="701"/>
      <c r="AKY481" s="701"/>
      <c r="AKZ481" s="701"/>
      <c r="ALA481" s="701"/>
      <c r="ALB481" s="701"/>
      <c r="ALC481" s="701"/>
      <c r="ALD481" s="701"/>
      <c r="ALE481" s="701"/>
      <c r="ALF481" s="701"/>
      <c r="ALG481" s="701"/>
      <c r="ALH481" s="701"/>
      <c r="ALI481" s="701"/>
      <c r="ALJ481" s="701"/>
      <c r="ALK481" s="701"/>
      <c r="ALL481" s="701"/>
      <c r="ALM481" s="701"/>
      <c r="ALN481" s="701"/>
      <c r="ALO481" s="701"/>
      <c r="ALP481" s="701"/>
      <c r="ALQ481" s="701"/>
      <c r="ALR481" s="701"/>
      <c r="ALS481" s="701"/>
      <c r="ALT481" s="701"/>
      <c r="ALU481" s="701"/>
      <c r="ALV481" s="701"/>
      <c r="ALW481" s="701"/>
      <c r="ALX481" s="701"/>
      <c r="ALY481" s="701"/>
      <c r="ALZ481" s="701"/>
      <c r="AMA481" s="701"/>
      <c r="AMB481" s="701"/>
      <c r="AMC481" s="701"/>
      <c r="AMD481" s="701"/>
      <c r="AME481" s="701"/>
      <c r="AMF481" s="701"/>
      <c r="AMG481" s="701"/>
      <c r="AMH481" s="701"/>
      <c r="AMI481" s="701"/>
      <c r="AMJ481" s="701"/>
      <c r="AMK481" s="701"/>
      <c r="AML481" s="701"/>
      <c r="AMM481" s="701"/>
      <c r="AMN481" s="701"/>
      <c r="AMO481" s="701"/>
      <c r="AMP481" s="701"/>
      <c r="AMQ481" s="701"/>
      <c r="AMR481" s="701"/>
      <c r="AMS481" s="701"/>
      <c r="AMT481" s="701"/>
      <c r="AMU481" s="701"/>
      <c r="AMV481" s="701"/>
      <c r="AMW481" s="701"/>
      <c r="AMX481" s="701"/>
      <c r="AMY481" s="701"/>
      <c r="AMZ481" s="701"/>
      <c r="ANA481" s="701"/>
      <c r="ANB481" s="701"/>
      <c r="ANC481" s="701"/>
      <c r="AND481" s="701"/>
      <c r="ANE481" s="701"/>
      <c r="ANF481" s="701"/>
      <c r="ANG481" s="701"/>
      <c r="ANH481" s="701"/>
      <c r="ANI481" s="701"/>
      <c r="ANJ481" s="701"/>
      <c r="ANK481" s="701"/>
      <c r="ANL481" s="701"/>
      <c r="ANM481" s="701"/>
      <c r="ANN481" s="701"/>
      <c r="ANO481" s="701"/>
      <c r="ANP481" s="701"/>
      <c r="ANQ481" s="701"/>
      <c r="ANR481" s="701"/>
      <c r="ANS481" s="701"/>
      <c r="ANT481" s="701"/>
      <c r="ANU481" s="701"/>
      <c r="ANV481" s="701"/>
      <c r="ANW481" s="701"/>
      <c r="ANX481" s="701"/>
      <c r="ANY481" s="701"/>
      <c r="ANZ481" s="701"/>
      <c r="AOA481" s="701"/>
      <c r="AOB481" s="701"/>
      <c r="AOC481" s="701"/>
      <c r="AOD481" s="701"/>
      <c r="AOE481" s="701"/>
      <c r="AOF481" s="701"/>
      <c r="AOG481" s="701"/>
      <c r="AOH481" s="701"/>
      <c r="AOI481" s="701"/>
      <c r="AOJ481" s="701"/>
      <c r="AOK481" s="701"/>
      <c r="AOL481" s="701"/>
      <c r="AOM481" s="701"/>
      <c r="AON481" s="701"/>
      <c r="AOO481" s="701"/>
      <c r="AOP481" s="701"/>
      <c r="AOQ481" s="701"/>
      <c r="AOR481" s="701"/>
      <c r="AOS481" s="701"/>
      <c r="AOT481" s="701"/>
      <c r="AOU481" s="701"/>
      <c r="AOV481" s="701"/>
      <c r="AOW481" s="701"/>
      <c r="AOX481" s="701"/>
      <c r="AOY481" s="701"/>
      <c r="AOZ481" s="701"/>
      <c r="APA481" s="701"/>
      <c r="APB481" s="701"/>
      <c r="APC481" s="701"/>
      <c r="APD481" s="701"/>
      <c r="APE481" s="701"/>
      <c r="APF481" s="701"/>
      <c r="APG481" s="701"/>
      <c r="APH481" s="701"/>
      <c r="API481" s="701"/>
      <c r="APJ481" s="701"/>
      <c r="APK481" s="701"/>
      <c r="APL481" s="701"/>
      <c r="APM481" s="701"/>
      <c r="APN481" s="701"/>
      <c r="APO481" s="701"/>
      <c r="APP481" s="701"/>
      <c r="APQ481" s="701"/>
      <c r="APR481" s="701"/>
      <c r="APS481" s="701"/>
      <c r="APT481" s="701"/>
      <c r="APU481" s="701"/>
      <c r="APV481" s="701"/>
      <c r="APW481" s="701"/>
      <c r="APX481" s="701"/>
      <c r="APY481" s="701"/>
      <c r="APZ481" s="701"/>
      <c r="AQA481" s="701"/>
      <c r="AQB481" s="701"/>
      <c r="AQC481" s="701"/>
      <c r="AQD481" s="701"/>
      <c r="AQE481" s="701"/>
      <c r="AQF481" s="701"/>
      <c r="AQG481" s="701"/>
      <c r="AQH481" s="701"/>
      <c r="AQI481" s="701"/>
      <c r="AQJ481" s="701"/>
      <c r="AQK481" s="701"/>
      <c r="AQL481" s="701"/>
      <c r="AQM481" s="701"/>
      <c r="AQN481" s="701"/>
      <c r="AQO481" s="701"/>
      <c r="AQP481" s="701"/>
      <c r="AQQ481" s="701"/>
      <c r="AQR481" s="701"/>
      <c r="AQS481" s="701"/>
      <c r="AQT481" s="701"/>
      <c r="AQU481" s="701"/>
      <c r="AQV481" s="701"/>
      <c r="AQW481" s="701"/>
      <c r="AQX481" s="701"/>
      <c r="AQY481" s="701"/>
      <c r="AQZ481" s="701"/>
      <c r="ARA481" s="701"/>
      <c r="ARB481" s="701"/>
      <c r="ARC481" s="701"/>
      <c r="ARD481" s="701"/>
      <c r="ARE481" s="701"/>
      <c r="ARF481" s="701"/>
      <c r="ARG481" s="701"/>
      <c r="ARH481" s="701"/>
      <c r="ARI481" s="701"/>
      <c r="ARJ481" s="701"/>
      <c r="ARK481" s="701"/>
      <c r="ARL481" s="701"/>
      <c r="ARM481" s="701"/>
      <c r="ARN481" s="701"/>
      <c r="ARO481" s="701"/>
      <c r="ARP481" s="701"/>
      <c r="ARQ481" s="701"/>
      <c r="ARR481" s="701"/>
      <c r="ARS481" s="701"/>
      <c r="ART481" s="701"/>
      <c r="ARU481" s="701"/>
      <c r="ARV481" s="701"/>
      <c r="ARW481" s="701"/>
      <c r="ARX481" s="701"/>
      <c r="ARY481" s="701"/>
      <c r="ARZ481" s="701"/>
      <c r="ASA481" s="701"/>
      <c r="ASB481" s="701"/>
      <c r="ASC481" s="701"/>
      <c r="ASD481" s="701"/>
      <c r="ASE481" s="701"/>
      <c r="ASF481" s="701"/>
      <c r="ASG481" s="701"/>
      <c r="ASH481" s="701"/>
      <c r="ASI481" s="701"/>
      <c r="ASJ481" s="701"/>
      <c r="ASK481" s="701"/>
      <c r="ASL481" s="701"/>
      <c r="ASM481" s="701"/>
      <c r="ASN481" s="701"/>
      <c r="ASO481" s="701"/>
      <c r="ASP481" s="701"/>
      <c r="ASQ481" s="701"/>
      <c r="ASR481" s="701"/>
      <c r="ASS481" s="701"/>
      <c r="AST481" s="701"/>
      <c r="ASU481" s="701"/>
      <c r="ASV481" s="701"/>
      <c r="ASW481" s="701"/>
      <c r="ASX481" s="701"/>
      <c r="ASY481" s="701"/>
      <c r="ASZ481" s="701"/>
      <c r="ATA481" s="701"/>
      <c r="ATB481" s="701"/>
      <c r="ATC481" s="701"/>
      <c r="ATD481" s="701"/>
      <c r="ATE481" s="701"/>
      <c r="ATF481" s="701"/>
      <c r="ATG481" s="701"/>
      <c r="ATH481" s="701"/>
      <c r="ATI481" s="701"/>
      <c r="ATJ481" s="701"/>
      <c r="ATK481" s="701"/>
      <c r="ATL481" s="701"/>
      <c r="ATM481" s="701"/>
      <c r="ATN481" s="701"/>
      <c r="ATO481" s="701"/>
      <c r="ATP481" s="701"/>
      <c r="ATQ481" s="701"/>
      <c r="ATR481" s="701"/>
      <c r="ATS481" s="701"/>
      <c r="ATT481" s="701"/>
      <c r="ATU481" s="701"/>
      <c r="ATV481" s="701"/>
      <c r="ATW481" s="701"/>
      <c r="ATX481" s="701"/>
      <c r="ATY481" s="701"/>
      <c r="ATZ481" s="701"/>
      <c r="AUA481" s="701"/>
      <c r="AUB481" s="701"/>
      <c r="AUC481" s="701"/>
      <c r="AUD481" s="701"/>
      <c r="AUE481" s="701"/>
      <c r="AUF481" s="701"/>
      <c r="AUG481" s="701"/>
      <c r="AUH481" s="701"/>
      <c r="AUI481" s="701"/>
      <c r="AUJ481" s="701"/>
      <c r="AUK481" s="701"/>
      <c r="AUL481" s="701"/>
      <c r="AUM481" s="701"/>
      <c r="AUN481" s="701"/>
      <c r="AUO481" s="701"/>
      <c r="AUP481" s="701"/>
      <c r="AUQ481" s="701"/>
      <c r="AUR481" s="701"/>
      <c r="AUS481" s="701"/>
      <c r="AUT481" s="701"/>
      <c r="AUU481" s="701"/>
      <c r="AUV481" s="701"/>
      <c r="AUW481" s="701"/>
      <c r="AUX481" s="701"/>
      <c r="AUY481" s="701"/>
      <c r="AUZ481" s="701"/>
      <c r="AVA481" s="701"/>
      <c r="AVB481" s="701"/>
      <c r="AVC481" s="701"/>
      <c r="AVD481" s="701"/>
      <c r="AVE481" s="701"/>
      <c r="AVF481" s="701"/>
      <c r="AVG481" s="701"/>
      <c r="AVH481" s="701"/>
      <c r="AVI481" s="701"/>
      <c r="AVJ481" s="701"/>
      <c r="AVK481" s="701"/>
      <c r="AVL481" s="701"/>
      <c r="AVM481" s="701"/>
      <c r="AVN481" s="701"/>
      <c r="AVO481" s="701"/>
      <c r="AVP481" s="701"/>
      <c r="AVQ481" s="701"/>
      <c r="AVR481" s="701"/>
      <c r="AVS481" s="701"/>
      <c r="AVT481" s="701"/>
      <c r="AVU481" s="701"/>
      <c r="AVV481" s="701"/>
      <c r="AVW481" s="701"/>
      <c r="AVX481" s="701"/>
      <c r="AVY481" s="701"/>
      <c r="AVZ481" s="701"/>
      <c r="AWA481" s="701"/>
      <c r="AWB481" s="701"/>
      <c r="AWC481" s="701"/>
      <c r="AWD481" s="701"/>
      <c r="AWE481" s="701"/>
      <c r="AWF481" s="701"/>
      <c r="AWG481" s="701"/>
      <c r="AWH481" s="701"/>
      <c r="AWI481" s="701"/>
      <c r="AWJ481" s="701"/>
      <c r="AWK481" s="701"/>
      <c r="AWL481" s="701"/>
      <c r="AWM481" s="701"/>
      <c r="AWN481" s="701"/>
      <c r="AWO481" s="701"/>
      <c r="AWP481" s="701"/>
      <c r="AWQ481" s="701"/>
      <c r="AWR481" s="701"/>
      <c r="AWS481" s="701"/>
      <c r="AWT481" s="701"/>
      <c r="AWU481" s="701"/>
      <c r="AWV481" s="701"/>
      <c r="AWW481" s="701"/>
      <c r="AWX481" s="701"/>
      <c r="AWY481" s="701"/>
      <c r="AWZ481" s="701"/>
      <c r="AXA481" s="701"/>
      <c r="AXB481" s="701"/>
      <c r="AXC481" s="701"/>
      <c r="AXD481" s="701"/>
      <c r="AXE481" s="701"/>
      <c r="AXF481" s="701"/>
      <c r="AXG481" s="701"/>
      <c r="AXH481" s="701"/>
      <c r="AXI481" s="701"/>
      <c r="AXJ481" s="701"/>
      <c r="AXK481" s="701"/>
      <c r="AXL481" s="701"/>
      <c r="AXM481" s="701"/>
      <c r="AXN481" s="701"/>
      <c r="AXO481" s="701"/>
      <c r="AXP481" s="701"/>
      <c r="AXQ481" s="701"/>
      <c r="AXR481" s="701"/>
      <c r="AXS481" s="701"/>
      <c r="AXT481" s="701"/>
      <c r="AXU481" s="701"/>
      <c r="AXV481" s="701"/>
      <c r="AXW481" s="701"/>
      <c r="AXX481" s="701"/>
      <c r="AXY481" s="701"/>
      <c r="AXZ481" s="701"/>
      <c r="AYA481" s="701"/>
      <c r="AYB481" s="701"/>
      <c r="AYC481" s="701"/>
      <c r="AYD481" s="701"/>
      <c r="AYE481" s="701"/>
      <c r="AYF481" s="701"/>
      <c r="AYG481" s="701"/>
      <c r="AYH481" s="701"/>
      <c r="AYI481" s="701"/>
      <c r="AYJ481" s="701"/>
      <c r="AYK481" s="701"/>
      <c r="AYL481" s="701"/>
      <c r="AYM481" s="701"/>
      <c r="AYN481" s="701"/>
      <c r="AYO481" s="701"/>
      <c r="AYP481" s="701"/>
      <c r="AYQ481" s="701"/>
      <c r="AYR481" s="701"/>
      <c r="AYS481" s="701"/>
      <c r="AYT481" s="701"/>
      <c r="AYU481" s="701"/>
      <c r="AYV481" s="701"/>
      <c r="AYW481" s="701"/>
      <c r="AYX481" s="701"/>
      <c r="AYY481" s="701"/>
      <c r="AYZ481" s="701"/>
      <c r="AZA481" s="701"/>
      <c r="AZB481" s="701"/>
      <c r="AZC481" s="701"/>
      <c r="AZD481" s="701"/>
      <c r="AZE481" s="701"/>
      <c r="AZF481" s="701"/>
      <c r="AZG481" s="701"/>
      <c r="AZH481" s="701"/>
      <c r="AZI481" s="701"/>
      <c r="AZJ481" s="701"/>
      <c r="AZK481" s="701"/>
      <c r="AZL481" s="701"/>
      <c r="AZM481" s="701"/>
      <c r="AZN481" s="701"/>
      <c r="AZO481" s="701"/>
      <c r="AZP481" s="701"/>
      <c r="AZQ481" s="701"/>
      <c r="AZR481" s="701"/>
      <c r="AZS481" s="701"/>
      <c r="AZT481" s="701"/>
      <c r="AZU481" s="701"/>
      <c r="AZV481" s="701"/>
      <c r="AZW481" s="701"/>
      <c r="AZX481" s="701"/>
      <c r="AZY481" s="701"/>
      <c r="AZZ481" s="701"/>
      <c r="BAA481" s="701"/>
      <c r="BAB481" s="701"/>
      <c r="BAC481" s="701"/>
      <c r="BAD481" s="701"/>
      <c r="BAE481" s="701"/>
      <c r="BAF481" s="701"/>
      <c r="BAG481" s="701"/>
      <c r="BAH481" s="701"/>
      <c r="BAI481" s="701"/>
      <c r="BAJ481" s="701"/>
      <c r="BAK481" s="701"/>
      <c r="BAL481" s="701"/>
      <c r="BAM481" s="701"/>
      <c r="BAN481" s="701"/>
      <c r="BAO481" s="701"/>
      <c r="BAP481" s="701"/>
      <c r="BAQ481" s="701"/>
      <c r="BAR481" s="701"/>
      <c r="BAS481" s="701"/>
      <c r="BAT481" s="701"/>
      <c r="BAU481" s="701"/>
      <c r="BAV481" s="701"/>
      <c r="BAW481" s="701"/>
      <c r="BAX481" s="701"/>
      <c r="BAY481" s="701"/>
      <c r="BAZ481" s="701"/>
      <c r="BBA481" s="701"/>
      <c r="BBB481" s="701"/>
      <c r="BBC481" s="701"/>
      <c r="BBD481" s="701"/>
      <c r="BBE481" s="701"/>
      <c r="BBF481" s="701"/>
      <c r="BBG481" s="701"/>
      <c r="BBH481" s="701"/>
      <c r="BBI481" s="701"/>
      <c r="BBJ481" s="701"/>
      <c r="BBK481" s="701"/>
      <c r="BBL481" s="701"/>
      <c r="BBM481" s="701"/>
      <c r="BBN481" s="701"/>
      <c r="BBO481" s="701"/>
      <c r="BBP481" s="701"/>
      <c r="BBQ481" s="701"/>
      <c r="BBR481" s="701"/>
      <c r="BBS481" s="701"/>
      <c r="BBT481" s="701"/>
      <c r="BBU481" s="701"/>
      <c r="BBV481" s="701"/>
      <c r="BBW481" s="701"/>
      <c r="BBX481" s="701"/>
      <c r="BBY481" s="701"/>
      <c r="BBZ481" s="701"/>
      <c r="BCA481" s="701"/>
      <c r="BCB481" s="701"/>
      <c r="BCC481" s="701"/>
      <c r="BCD481" s="701"/>
      <c r="BCE481" s="701"/>
      <c r="BCF481" s="701"/>
      <c r="BCG481" s="701"/>
      <c r="BCH481" s="701"/>
      <c r="BCI481" s="701"/>
      <c r="BCJ481" s="701"/>
      <c r="BCK481" s="701"/>
      <c r="BCL481" s="701"/>
      <c r="BCM481" s="701"/>
      <c r="BCN481" s="701"/>
      <c r="BCO481" s="701"/>
      <c r="BCP481" s="701"/>
      <c r="BCQ481" s="701"/>
      <c r="BCR481" s="701"/>
      <c r="BCS481" s="701"/>
      <c r="BCT481" s="701"/>
      <c r="BCU481" s="701"/>
      <c r="BCV481" s="701"/>
      <c r="BCW481" s="701"/>
      <c r="BCX481" s="701"/>
      <c r="BCY481" s="701"/>
      <c r="BCZ481" s="701"/>
      <c r="BDA481" s="701"/>
      <c r="BDB481" s="701"/>
      <c r="BDC481" s="701"/>
      <c r="BDD481" s="701"/>
      <c r="BDE481" s="701"/>
      <c r="BDF481" s="701"/>
      <c r="BDG481" s="701"/>
      <c r="BDH481" s="701"/>
      <c r="BDI481" s="701"/>
      <c r="BDJ481" s="701"/>
      <c r="BDK481" s="701"/>
      <c r="BDL481" s="701"/>
      <c r="BDM481" s="701"/>
      <c r="BDN481" s="701"/>
      <c r="BDO481" s="701"/>
      <c r="BDP481" s="701"/>
      <c r="BDQ481" s="701"/>
      <c r="BDR481" s="701"/>
      <c r="BDS481" s="701"/>
      <c r="BDT481" s="701"/>
      <c r="BDU481" s="701"/>
      <c r="BDV481" s="701"/>
      <c r="BDW481" s="701"/>
      <c r="BDX481" s="701"/>
      <c r="BDY481" s="701"/>
      <c r="BDZ481" s="701"/>
      <c r="BEA481" s="701"/>
      <c r="BEB481" s="701"/>
      <c r="BEC481" s="701"/>
      <c r="BED481" s="701"/>
      <c r="BEE481" s="701"/>
      <c r="BEF481" s="701"/>
      <c r="BEG481" s="701"/>
      <c r="BEH481" s="701"/>
      <c r="BEI481" s="701"/>
      <c r="BEJ481" s="701"/>
      <c r="BEK481" s="701"/>
      <c r="BEL481" s="701"/>
      <c r="BEM481" s="701"/>
      <c r="BEN481" s="701"/>
      <c r="BEO481" s="701"/>
      <c r="BEP481" s="701"/>
      <c r="BEQ481" s="701"/>
      <c r="BER481" s="701"/>
      <c r="BES481" s="701"/>
      <c r="BET481" s="701"/>
      <c r="BEU481" s="701"/>
      <c r="BEV481" s="701"/>
      <c r="BEW481" s="701"/>
      <c r="BEX481" s="701"/>
      <c r="BEY481" s="701"/>
      <c r="BEZ481" s="701"/>
      <c r="BFA481" s="701"/>
      <c r="BFB481" s="701"/>
      <c r="BFC481" s="701"/>
      <c r="BFD481" s="701"/>
      <c r="BFE481" s="701"/>
      <c r="BFF481" s="701"/>
      <c r="BFG481" s="701"/>
      <c r="BFH481" s="701"/>
      <c r="BFI481" s="701"/>
      <c r="BFJ481" s="701"/>
      <c r="BFK481" s="701"/>
      <c r="BFL481" s="701"/>
      <c r="BFM481" s="701"/>
      <c r="BFN481" s="701"/>
      <c r="BFO481" s="701"/>
      <c r="BFP481" s="701"/>
      <c r="BFQ481" s="701"/>
      <c r="BFR481" s="701"/>
      <c r="BFS481" s="701"/>
      <c r="BFT481" s="701"/>
      <c r="BFU481" s="701"/>
      <c r="BFV481" s="701"/>
      <c r="BFW481" s="701"/>
      <c r="BFX481" s="701"/>
      <c r="BFY481" s="701"/>
      <c r="BFZ481" s="701"/>
      <c r="BGA481" s="701"/>
      <c r="BGB481" s="701"/>
      <c r="BGC481" s="701"/>
      <c r="BGD481" s="701"/>
      <c r="BGE481" s="701"/>
      <c r="BGF481" s="701"/>
      <c r="BGG481" s="701"/>
      <c r="BGH481" s="701"/>
      <c r="BGI481" s="701"/>
      <c r="BGJ481" s="701"/>
      <c r="BGK481" s="701"/>
      <c r="BGL481" s="701"/>
      <c r="BGM481" s="701"/>
      <c r="BGN481" s="701"/>
      <c r="BGO481" s="701"/>
      <c r="BGP481" s="701"/>
      <c r="BGQ481" s="701"/>
      <c r="BGR481" s="701"/>
      <c r="BGS481" s="701"/>
      <c r="BGT481" s="701"/>
      <c r="BGU481" s="701"/>
      <c r="BGV481" s="701"/>
      <c r="BGW481" s="701"/>
      <c r="BGX481" s="701"/>
      <c r="BGY481" s="701"/>
      <c r="BGZ481" s="701"/>
      <c r="BHA481" s="701"/>
      <c r="BHB481" s="701"/>
      <c r="BHC481" s="701"/>
      <c r="BHD481" s="701"/>
      <c r="BHE481" s="701"/>
      <c r="BHF481" s="701"/>
      <c r="BHG481" s="701"/>
      <c r="BHH481" s="701"/>
      <c r="BHI481" s="701"/>
      <c r="BHJ481" s="701"/>
      <c r="BHK481" s="701"/>
      <c r="BHL481" s="701"/>
      <c r="BHM481" s="701"/>
      <c r="BHN481" s="701"/>
      <c r="BHO481" s="701"/>
      <c r="BHP481" s="701"/>
      <c r="BHQ481" s="701"/>
      <c r="BHR481" s="701"/>
      <c r="BHS481" s="701"/>
      <c r="BHT481" s="701"/>
      <c r="BHU481" s="701"/>
      <c r="BHV481" s="701"/>
      <c r="BHW481" s="701"/>
      <c r="BHX481" s="701"/>
      <c r="BHY481" s="701"/>
      <c r="BHZ481" s="701"/>
      <c r="BIA481" s="701"/>
      <c r="BIB481" s="701"/>
      <c r="BIC481" s="701"/>
      <c r="BID481" s="701"/>
      <c r="BIE481" s="701"/>
      <c r="BIF481" s="701"/>
      <c r="BIG481" s="701"/>
      <c r="BIH481" s="701"/>
      <c r="BII481" s="701"/>
      <c r="BIJ481" s="701"/>
      <c r="BIK481" s="701"/>
      <c r="BIL481" s="701"/>
      <c r="BIM481" s="701"/>
      <c r="BIN481" s="701"/>
      <c r="BIO481" s="701"/>
      <c r="BIP481" s="701"/>
      <c r="BIQ481" s="701"/>
      <c r="BIR481" s="701"/>
      <c r="BIS481" s="701"/>
      <c r="BIT481" s="701"/>
      <c r="BIU481" s="701"/>
      <c r="BIV481" s="701"/>
      <c r="BIW481" s="701"/>
      <c r="BIX481" s="701"/>
      <c r="BIY481" s="701"/>
      <c r="BIZ481" s="701"/>
      <c r="BJA481" s="701"/>
      <c r="BJB481" s="701"/>
      <c r="BJC481" s="701"/>
      <c r="BJD481" s="701"/>
      <c r="BJE481" s="701"/>
      <c r="BJF481" s="701"/>
      <c r="BJG481" s="701"/>
      <c r="BJH481" s="701"/>
      <c r="BJI481" s="701"/>
      <c r="BJJ481" s="701"/>
      <c r="BJK481" s="701"/>
      <c r="BJL481" s="701"/>
      <c r="BJM481" s="701"/>
      <c r="BJN481" s="701"/>
      <c r="BJO481" s="701"/>
      <c r="BJP481" s="701"/>
      <c r="BJQ481" s="701"/>
      <c r="BJR481" s="701"/>
      <c r="BJS481" s="701"/>
      <c r="BJT481" s="701"/>
      <c r="BJU481" s="701"/>
      <c r="BJV481" s="701"/>
      <c r="BJW481" s="701"/>
      <c r="BJX481" s="701"/>
      <c r="BJY481" s="701"/>
      <c r="BJZ481" s="701"/>
      <c r="BKA481" s="701"/>
      <c r="BKB481" s="701"/>
      <c r="BKC481" s="701"/>
      <c r="BKD481" s="701"/>
      <c r="BKE481" s="701"/>
      <c r="BKF481" s="701"/>
      <c r="BKG481" s="701"/>
      <c r="BKH481" s="701"/>
      <c r="BKI481" s="701"/>
      <c r="BKJ481" s="701"/>
      <c r="BKK481" s="701"/>
      <c r="BKL481" s="701"/>
      <c r="BKM481" s="701"/>
      <c r="BKN481" s="701"/>
      <c r="BKO481" s="701"/>
      <c r="BKP481" s="701"/>
      <c r="BKQ481" s="701"/>
      <c r="BKR481" s="701"/>
      <c r="BKS481" s="701"/>
      <c r="BKT481" s="701"/>
      <c r="BKU481" s="701"/>
      <c r="BKV481" s="701"/>
      <c r="BKW481" s="701"/>
      <c r="BKX481" s="701"/>
      <c r="BKY481" s="701"/>
      <c r="BKZ481" s="701"/>
      <c r="BLA481" s="701"/>
      <c r="BLB481" s="701"/>
      <c r="BLC481" s="701"/>
      <c r="BLD481" s="701"/>
      <c r="BLE481" s="701"/>
      <c r="BLF481" s="701"/>
      <c r="BLG481" s="701"/>
      <c r="BLH481" s="701"/>
      <c r="BLI481" s="701"/>
      <c r="BLJ481" s="701"/>
      <c r="BLK481" s="701"/>
      <c r="BLL481" s="701"/>
      <c r="BLM481" s="701"/>
      <c r="BLN481" s="701"/>
      <c r="BLO481" s="701"/>
      <c r="BLP481" s="701"/>
      <c r="BLQ481" s="701"/>
      <c r="BLR481" s="701"/>
      <c r="BLS481" s="701"/>
      <c r="BLT481" s="701"/>
      <c r="BLU481" s="701"/>
      <c r="BLV481" s="701"/>
      <c r="BLW481" s="701"/>
      <c r="BLX481" s="701"/>
      <c r="BLY481" s="701"/>
      <c r="BLZ481" s="701"/>
      <c r="BMA481" s="701"/>
      <c r="BMB481" s="701"/>
      <c r="BMC481" s="701"/>
      <c r="BMD481" s="701"/>
      <c r="BME481" s="701"/>
      <c r="BMF481" s="701"/>
      <c r="BMG481" s="701"/>
      <c r="BMH481" s="701"/>
      <c r="BMI481" s="701"/>
      <c r="BMJ481" s="701"/>
      <c r="BMK481" s="701"/>
      <c r="BML481" s="701"/>
      <c r="BMM481" s="701"/>
      <c r="BMN481" s="701"/>
      <c r="BMO481" s="701"/>
      <c r="BMP481" s="701"/>
      <c r="BMQ481" s="701"/>
      <c r="BMR481" s="701"/>
      <c r="BMS481" s="701"/>
      <c r="BMT481" s="701"/>
      <c r="BMU481" s="701"/>
      <c r="BMV481" s="701"/>
      <c r="BMW481" s="701"/>
      <c r="BMX481" s="701"/>
      <c r="BMY481" s="701"/>
      <c r="BMZ481" s="701"/>
      <c r="BNA481" s="701"/>
      <c r="BNB481" s="701"/>
      <c r="BNC481" s="701"/>
      <c r="BND481" s="701"/>
      <c r="BNE481" s="701"/>
      <c r="BNF481" s="701"/>
      <c r="BNG481" s="701"/>
      <c r="BNH481" s="701"/>
      <c r="BNI481" s="701"/>
      <c r="BNJ481" s="701"/>
      <c r="BNK481" s="701"/>
      <c r="BNL481" s="701"/>
      <c r="BNM481" s="701"/>
      <c r="BNN481" s="701"/>
      <c r="BNO481" s="701"/>
      <c r="BNP481" s="701"/>
      <c r="BNQ481" s="701"/>
      <c r="BNR481" s="701"/>
      <c r="BNS481" s="701"/>
      <c r="BNT481" s="701"/>
      <c r="BNU481" s="701"/>
      <c r="BNV481" s="701"/>
      <c r="BNW481" s="701"/>
      <c r="BNX481" s="701"/>
      <c r="BNY481" s="701"/>
      <c r="BNZ481" s="701"/>
      <c r="BOA481" s="701"/>
      <c r="BOB481" s="701"/>
      <c r="BOC481" s="701"/>
      <c r="BOD481" s="701"/>
      <c r="BOE481" s="701"/>
      <c r="BOF481" s="701"/>
      <c r="BOG481" s="701"/>
      <c r="BOH481" s="701"/>
      <c r="BOI481" s="701"/>
      <c r="BOJ481" s="701"/>
      <c r="BOK481" s="701"/>
      <c r="BOL481" s="701"/>
      <c r="BOM481" s="701"/>
      <c r="BON481" s="701"/>
      <c r="BOO481" s="701"/>
      <c r="BOP481" s="701"/>
      <c r="BOQ481" s="701"/>
      <c r="BOR481" s="701"/>
      <c r="BOS481" s="701"/>
      <c r="BOT481" s="701"/>
      <c r="BOU481" s="701"/>
      <c r="BOV481" s="701"/>
      <c r="BOW481" s="701"/>
      <c r="BOX481" s="701"/>
      <c r="BOY481" s="701"/>
      <c r="BOZ481" s="701"/>
      <c r="BPA481" s="701"/>
      <c r="BPB481" s="701"/>
      <c r="BPC481" s="701"/>
      <c r="BPD481" s="701"/>
      <c r="BPE481" s="701"/>
      <c r="BPF481" s="701"/>
      <c r="BPG481" s="701"/>
      <c r="BPH481" s="701"/>
      <c r="BPI481" s="701"/>
      <c r="BPJ481" s="701"/>
      <c r="BPK481" s="701"/>
      <c r="BPL481" s="701"/>
      <c r="BPM481" s="701"/>
      <c r="BPN481" s="701"/>
      <c r="BPO481" s="701"/>
      <c r="BPP481" s="701"/>
      <c r="BPQ481" s="701"/>
      <c r="BPR481" s="701"/>
      <c r="BPS481" s="701"/>
      <c r="BPT481" s="701"/>
      <c r="BPU481" s="701"/>
      <c r="BPV481" s="701"/>
      <c r="BPW481" s="701"/>
      <c r="BPX481" s="701"/>
      <c r="BPY481" s="701"/>
      <c r="BPZ481" s="701"/>
      <c r="BQA481" s="701"/>
      <c r="BQB481" s="701"/>
      <c r="BQC481" s="701"/>
      <c r="BQD481" s="701"/>
      <c r="BQE481" s="701"/>
      <c r="BQF481" s="701"/>
      <c r="BQG481" s="701"/>
      <c r="BQH481" s="701"/>
      <c r="BQI481" s="701"/>
      <c r="BQJ481" s="701"/>
      <c r="BQK481" s="701"/>
      <c r="BQL481" s="701"/>
      <c r="BQM481" s="701"/>
      <c r="BQN481" s="701"/>
      <c r="BQO481" s="701"/>
      <c r="BQP481" s="701"/>
      <c r="BQQ481" s="701"/>
      <c r="BQR481" s="701"/>
      <c r="BQS481" s="701"/>
      <c r="BQT481" s="701"/>
      <c r="BQU481" s="701"/>
      <c r="BQV481" s="701"/>
      <c r="BQW481" s="701"/>
      <c r="BQX481" s="701"/>
      <c r="BQY481" s="701"/>
      <c r="BQZ481" s="701"/>
      <c r="BRA481" s="701"/>
      <c r="BRB481" s="701"/>
      <c r="BRC481" s="701"/>
      <c r="BRD481" s="701"/>
      <c r="BRE481" s="701"/>
      <c r="BRF481" s="701"/>
      <c r="BRG481" s="701"/>
      <c r="BRH481" s="701"/>
      <c r="BRI481" s="701"/>
      <c r="BRJ481" s="701"/>
      <c r="BRK481" s="701"/>
      <c r="BRL481" s="701"/>
      <c r="BRM481" s="701"/>
      <c r="BRN481" s="701"/>
      <c r="BRO481" s="701"/>
      <c r="BRP481" s="701"/>
      <c r="BRQ481" s="701"/>
      <c r="BRR481" s="701"/>
      <c r="BRS481" s="701"/>
      <c r="BRT481" s="701"/>
      <c r="BRU481" s="701"/>
      <c r="BRV481" s="701"/>
      <c r="BRW481" s="701"/>
      <c r="BRX481" s="701"/>
      <c r="BRY481" s="701"/>
      <c r="BRZ481" s="701"/>
      <c r="BSA481" s="701"/>
      <c r="BSB481" s="701"/>
      <c r="BSC481" s="701"/>
      <c r="BSD481" s="701"/>
      <c r="BSE481" s="701"/>
      <c r="BSF481" s="701"/>
      <c r="BSG481" s="701"/>
      <c r="BSH481" s="701"/>
      <c r="BSI481" s="701"/>
      <c r="BSJ481" s="701"/>
      <c r="BSK481" s="701"/>
      <c r="BSL481" s="701"/>
      <c r="BSM481" s="701"/>
      <c r="BSN481" s="701"/>
      <c r="BSO481" s="701"/>
      <c r="BSP481" s="701"/>
      <c r="BSQ481" s="701"/>
      <c r="BSR481" s="701"/>
      <c r="BSS481" s="701"/>
      <c r="BST481" s="701"/>
      <c r="BSU481" s="701"/>
      <c r="BSV481" s="701"/>
      <c r="BSW481" s="701"/>
      <c r="BSX481" s="701"/>
      <c r="BSY481" s="701"/>
      <c r="BSZ481" s="701"/>
      <c r="BTA481" s="701"/>
      <c r="BTB481" s="701"/>
      <c r="BTC481" s="701"/>
      <c r="BTD481" s="701"/>
      <c r="BTE481" s="701"/>
      <c r="BTF481" s="701"/>
      <c r="BTG481" s="701"/>
      <c r="BTH481" s="701"/>
      <c r="BTI481" s="701"/>
      <c r="BTJ481" s="701"/>
      <c r="BTK481" s="701"/>
      <c r="BTL481" s="701"/>
      <c r="BTM481" s="701"/>
      <c r="BTN481" s="701"/>
      <c r="BTO481" s="701"/>
      <c r="BTP481" s="701"/>
      <c r="BTQ481" s="701"/>
      <c r="BTR481" s="701"/>
      <c r="BTS481" s="701"/>
      <c r="BTT481" s="701"/>
      <c r="BTU481" s="701"/>
      <c r="BTV481" s="701"/>
      <c r="BTW481" s="701"/>
      <c r="BTX481" s="701"/>
      <c r="BTY481" s="701"/>
      <c r="BTZ481" s="701"/>
      <c r="BUA481" s="701"/>
      <c r="BUB481" s="701"/>
      <c r="BUC481" s="701"/>
      <c r="BUD481" s="701"/>
      <c r="BUE481" s="701"/>
      <c r="BUF481" s="701"/>
      <c r="BUG481" s="701"/>
      <c r="BUH481" s="701"/>
      <c r="BUI481" s="701"/>
      <c r="BUJ481" s="701"/>
      <c r="BUK481" s="701"/>
      <c r="BUL481" s="701"/>
      <c r="BUM481" s="701"/>
      <c r="BUN481" s="701"/>
      <c r="BUO481" s="701"/>
      <c r="BUP481" s="701"/>
      <c r="BUQ481" s="701"/>
      <c r="BUR481" s="701"/>
      <c r="BUS481" s="701"/>
      <c r="BUT481" s="701"/>
      <c r="BUU481" s="701"/>
      <c r="BUV481" s="701"/>
      <c r="BUW481" s="701"/>
      <c r="BUX481" s="701"/>
      <c r="BUY481" s="701"/>
      <c r="BUZ481" s="701"/>
      <c r="BVA481" s="701"/>
      <c r="BVB481" s="701"/>
      <c r="BVC481" s="701"/>
      <c r="BVD481" s="701"/>
      <c r="BVE481" s="701"/>
      <c r="BVF481" s="701"/>
      <c r="BVG481" s="701"/>
      <c r="BVH481" s="701"/>
      <c r="BVI481" s="701"/>
      <c r="BVJ481" s="701"/>
      <c r="BVK481" s="701"/>
      <c r="BVL481" s="701"/>
      <c r="BVM481" s="701"/>
      <c r="BVN481" s="701"/>
      <c r="BVO481" s="701"/>
      <c r="BVP481" s="701"/>
      <c r="BVQ481" s="701"/>
      <c r="BVR481" s="701"/>
      <c r="BVS481" s="701"/>
      <c r="BVT481" s="701"/>
      <c r="BVU481" s="701"/>
      <c r="BVV481" s="701"/>
      <c r="BVW481" s="701"/>
      <c r="BVX481" s="701"/>
      <c r="BVY481" s="701"/>
      <c r="BVZ481" s="701"/>
      <c r="BWA481" s="701"/>
      <c r="BWB481" s="701"/>
      <c r="BWC481" s="701"/>
      <c r="BWD481" s="701"/>
      <c r="BWE481" s="701"/>
      <c r="BWF481" s="701"/>
      <c r="BWG481" s="701"/>
      <c r="BWH481" s="701"/>
      <c r="BWI481" s="701"/>
      <c r="BWJ481" s="701"/>
      <c r="BWK481" s="701"/>
      <c r="BWL481" s="701"/>
      <c r="BWM481" s="701"/>
      <c r="BWN481" s="701"/>
      <c r="BWO481" s="701"/>
      <c r="BWP481" s="701"/>
      <c r="BWQ481" s="701"/>
      <c r="BWR481" s="701"/>
      <c r="BWS481" s="701"/>
      <c r="BWT481" s="701"/>
      <c r="BWU481" s="701"/>
      <c r="BWV481" s="701"/>
      <c r="BWW481" s="701"/>
      <c r="BWX481" s="701"/>
      <c r="BWY481" s="701"/>
      <c r="BWZ481" s="701"/>
      <c r="BXA481" s="701"/>
      <c r="BXB481" s="701"/>
      <c r="BXC481" s="701"/>
      <c r="BXD481" s="701"/>
      <c r="BXE481" s="701"/>
      <c r="BXF481" s="701"/>
      <c r="BXG481" s="701"/>
      <c r="BXH481" s="701"/>
      <c r="BXI481" s="701"/>
      <c r="BXJ481" s="701"/>
      <c r="BXK481" s="701"/>
      <c r="BXL481" s="701"/>
      <c r="BXM481" s="701"/>
      <c r="BXN481" s="701"/>
      <c r="BXO481" s="701"/>
      <c r="BXP481" s="701"/>
      <c r="BXQ481" s="701"/>
      <c r="BXR481" s="701"/>
      <c r="BXS481" s="701"/>
      <c r="BXT481" s="701"/>
      <c r="BXU481" s="701"/>
      <c r="BXV481" s="701"/>
      <c r="BXW481" s="701"/>
      <c r="BXX481" s="701"/>
      <c r="BXY481" s="701"/>
      <c r="BXZ481" s="701"/>
      <c r="BYA481" s="701"/>
      <c r="BYB481" s="701"/>
      <c r="BYC481" s="701"/>
      <c r="BYD481" s="701"/>
      <c r="BYE481" s="701"/>
      <c r="BYF481" s="701"/>
      <c r="BYG481" s="701"/>
      <c r="BYH481" s="701"/>
      <c r="BYI481" s="701"/>
      <c r="BYJ481" s="701"/>
      <c r="BYK481" s="701"/>
      <c r="BYL481" s="701"/>
      <c r="BYM481" s="701"/>
      <c r="BYN481" s="701"/>
      <c r="BYO481" s="701"/>
      <c r="BYP481" s="701"/>
      <c r="BYQ481" s="701"/>
      <c r="BYR481" s="701"/>
      <c r="BYS481" s="701"/>
      <c r="BYT481" s="701"/>
      <c r="BYU481" s="701"/>
      <c r="BYV481" s="701"/>
      <c r="BYW481" s="701"/>
      <c r="BYX481" s="701"/>
      <c r="BYY481" s="701"/>
      <c r="BYZ481" s="701"/>
      <c r="BZA481" s="701"/>
      <c r="BZB481" s="701"/>
      <c r="BZC481" s="701"/>
      <c r="BZD481" s="701"/>
      <c r="BZE481" s="701"/>
      <c r="BZF481" s="701"/>
      <c r="BZG481" s="701"/>
      <c r="BZH481" s="701"/>
      <c r="BZI481" s="701"/>
      <c r="BZJ481" s="701"/>
      <c r="BZK481" s="701"/>
      <c r="BZL481" s="701"/>
      <c r="BZM481" s="701"/>
      <c r="BZN481" s="701"/>
      <c r="BZO481" s="701"/>
      <c r="BZP481" s="701"/>
      <c r="BZQ481" s="701"/>
      <c r="BZR481" s="701"/>
      <c r="BZS481" s="701"/>
      <c r="BZT481" s="701"/>
      <c r="BZU481" s="701"/>
      <c r="BZV481" s="701"/>
      <c r="BZW481" s="701"/>
      <c r="BZX481" s="701"/>
      <c r="BZY481" s="701"/>
      <c r="BZZ481" s="701"/>
      <c r="CAA481" s="701"/>
      <c r="CAB481" s="701"/>
      <c r="CAC481" s="701"/>
      <c r="CAD481" s="701"/>
      <c r="CAE481" s="701"/>
      <c r="CAF481" s="701"/>
      <c r="CAG481" s="701"/>
      <c r="CAH481" s="701"/>
      <c r="CAI481" s="701"/>
      <c r="CAJ481" s="701"/>
      <c r="CAK481" s="701"/>
      <c r="CAL481" s="701"/>
      <c r="CAM481" s="701"/>
      <c r="CAN481" s="701"/>
      <c r="CAO481" s="701"/>
      <c r="CAP481" s="701"/>
      <c r="CAQ481" s="701"/>
      <c r="CAR481" s="701"/>
      <c r="CAS481" s="701"/>
      <c r="CAT481" s="701"/>
      <c r="CAU481" s="701"/>
      <c r="CAV481" s="701"/>
      <c r="CAW481" s="701"/>
      <c r="CAX481" s="701"/>
      <c r="CAY481" s="701"/>
      <c r="CAZ481" s="701"/>
      <c r="CBA481" s="701"/>
      <c r="CBB481" s="701"/>
      <c r="CBC481" s="701"/>
      <c r="CBD481" s="701"/>
      <c r="CBE481" s="701"/>
      <c r="CBF481" s="701"/>
      <c r="CBG481" s="701"/>
      <c r="CBH481" s="701"/>
      <c r="CBI481" s="701"/>
      <c r="CBJ481" s="701"/>
      <c r="CBK481" s="701"/>
      <c r="CBL481" s="701"/>
      <c r="CBM481" s="701"/>
      <c r="CBN481" s="701"/>
      <c r="CBO481" s="701"/>
      <c r="CBP481" s="701"/>
      <c r="CBQ481" s="701"/>
      <c r="CBR481" s="701"/>
      <c r="CBS481" s="701"/>
      <c r="CBT481" s="701"/>
      <c r="CBU481" s="701"/>
      <c r="CBV481" s="701"/>
      <c r="CBW481" s="701"/>
      <c r="CBX481" s="701"/>
      <c r="CBY481" s="701"/>
      <c r="CBZ481" s="701"/>
      <c r="CCA481" s="701"/>
      <c r="CCB481" s="701"/>
      <c r="CCC481" s="701"/>
      <c r="CCD481" s="701"/>
      <c r="CCE481" s="701"/>
      <c r="CCF481" s="701"/>
      <c r="CCG481" s="701"/>
      <c r="CCH481" s="701"/>
      <c r="CCI481" s="701"/>
      <c r="CCJ481" s="701"/>
      <c r="CCK481" s="701"/>
      <c r="CCL481" s="701"/>
      <c r="CCM481" s="701"/>
      <c r="CCN481" s="701"/>
      <c r="CCO481" s="701"/>
      <c r="CCP481" s="701"/>
      <c r="CCQ481" s="701"/>
      <c r="CCR481" s="701"/>
      <c r="CCS481" s="701"/>
      <c r="CCT481" s="701"/>
      <c r="CCU481" s="701"/>
      <c r="CCV481" s="701"/>
      <c r="CCW481" s="701"/>
      <c r="CCX481" s="701"/>
      <c r="CCY481" s="701"/>
      <c r="CCZ481" s="701"/>
      <c r="CDA481" s="701"/>
      <c r="CDB481" s="701"/>
      <c r="CDC481" s="701"/>
      <c r="CDD481" s="701"/>
      <c r="CDE481" s="701"/>
      <c r="CDF481" s="701"/>
      <c r="CDG481" s="701"/>
      <c r="CDH481" s="701"/>
      <c r="CDI481" s="701"/>
      <c r="CDJ481" s="701"/>
      <c r="CDK481" s="701"/>
      <c r="CDL481" s="701"/>
      <c r="CDM481" s="701"/>
      <c r="CDN481" s="701"/>
      <c r="CDO481" s="701"/>
      <c r="CDP481" s="701"/>
      <c r="CDQ481" s="701"/>
      <c r="CDR481" s="701"/>
      <c r="CDS481" s="701"/>
      <c r="CDT481" s="701"/>
      <c r="CDU481" s="701"/>
      <c r="CDV481" s="701"/>
      <c r="CDW481" s="701"/>
      <c r="CDX481" s="701"/>
      <c r="CDY481" s="701"/>
      <c r="CDZ481" s="701"/>
      <c r="CEA481" s="701"/>
      <c r="CEB481" s="701"/>
      <c r="CEC481" s="701"/>
      <c r="CED481" s="701"/>
      <c r="CEE481" s="701"/>
      <c r="CEF481" s="701"/>
      <c r="CEG481" s="701"/>
      <c r="CEH481" s="701"/>
      <c r="CEI481" s="701"/>
      <c r="CEJ481" s="701"/>
      <c r="CEK481" s="701"/>
      <c r="CEL481" s="701"/>
      <c r="CEM481" s="701"/>
      <c r="CEN481" s="701"/>
      <c r="CEO481" s="701"/>
      <c r="CEP481" s="701"/>
      <c r="CEQ481" s="701"/>
      <c r="CER481" s="701"/>
      <c r="CES481" s="701"/>
      <c r="CET481" s="701"/>
      <c r="CEU481" s="701"/>
      <c r="CEV481" s="701"/>
      <c r="CEW481" s="701"/>
      <c r="CEX481" s="701"/>
      <c r="CEY481" s="701"/>
      <c r="CEZ481" s="701"/>
      <c r="CFA481" s="701"/>
      <c r="CFB481" s="701"/>
      <c r="CFC481" s="701"/>
      <c r="CFD481" s="701"/>
      <c r="CFE481" s="701"/>
      <c r="CFF481" s="701"/>
      <c r="CFG481" s="701"/>
      <c r="CFH481" s="701"/>
      <c r="CFI481" s="701"/>
      <c r="CFJ481" s="701"/>
      <c r="CFK481" s="701"/>
      <c r="CFL481" s="701"/>
      <c r="CFM481" s="701"/>
      <c r="CFN481" s="701"/>
      <c r="CFO481" s="701"/>
      <c r="CFP481" s="701"/>
      <c r="CFQ481" s="701"/>
      <c r="CFR481" s="701"/>
      <c r="CFS481" s="701"/>
      <c r="CFT481" s="701"/>
      <c r="CFU481" s="701"/>
      <c r="CFV481" s="701"/>
      <c r="CFW481" s="701"/>
      <c r="CFX481" s="701"/>
      <c r="CFY481" s="701"/>
      <c r="CFZ481" s="701"/>
      <c r="CGA481" s="701"/>
      <c r="CGB481" s="701"/>
      <c r="CGC481" s="701"/>
      <c r="CGD481" s="701"/>
      <c r="CGE481" s="701"/>
      <c r="CGF481" s="701"/>
      <c r="CGG481" s="701"/>
      <c r="CGH481" s="701"/>
      <c r="CGI481" s="701"/>
      <c r="CGJ481" s="701"/>
      <c r="CGK481" s="701"/>
      <c r="CGL481" s="701"/>
      <c r="CGM481" s="701"/>
      <c r="CGN481" s="701"/>
      <c r="CGO481" s="701"/>
      <c r="CGP481" s="701"/>
      <c r="CGQ481" s="701"/>
      <c r="CGR481" s="701"/>
      <c r="CGS481" s="701"/>
      <c r="CGT481" s="701"/>
      <c r="CGU481" s="701"/>
      <c r="CGV481" s="701"/>
      <c r="CGW481" s="701"/>
      <c r="CGX481" s="701"/>
      <c r="CGY481" s="701"/>
      <c r="CGZ481" s="701"/>
      <c r="CHA481" s="701"/>
      <c r="CHB481" s="701"/>
      <c r="CHC481" s="701"/>
      <c r="CHD481" s="701"/>
      <c r="CHE481" s="701"/>
      <c r="CHF481" s="701"/>
      <c r="CHG481" s="701"/>
      <c r="CHH481" s="701"/>
      <c r="CHI481" s="701"/>
      <c r="CHJ481" s="701"/>
      <c r="CHK481" s="701"/>
      <c r="CHL481" s="701"/>
      <c r="CHM481" s="701"/>
      <c r="CHN481" s="701"/>
      <c r="CHO481" s="701"/>
      <c r="CHP481" s="701"/>
      <c r="CHQ481" s="701"/>
      <c r="CHR481" s="701"/>
      <c r="CHS481" s="701"/>
      <c r="CHT481" s="701"/>
      <c r="CHU481" s="701"/>
      <c r="CHV481" s="701"/>
      <c r="CHW481" s="701"/>
      <c r="CHX481" s="701"/>
      <c r="CHY481" s="701"/>
      <c r="CHZ481" s="701"/>
      <c r="CIA481" s="701"/>
      <c r="CIB481" s="701"/>
      <c r="CIC481" s="701"/>
      <c r="CID481" s="701"/>
      <c r="CIE481" s="701"/>
      <c r="CIF481" s="701"/>
      <c r="CIG481" s="701"/>
      <c r="CIH481" s="701"/>
      <c r="CII481" s="701"/>
      <c r="CIJ481" s="701"/>
      <c r="CIK481" s="701"/>
      <c r="CIL481" s="701"/>
      <c r="CIM481" s="701"/>
      <c r="CIN481" s="701"/>
      <c r="CIO481" s="701"/>
      <c r="CIP481" s="701"/>
      <c r="CIQ481" s="701"/>
      <c r="CIR481" s="701"/>
      <c r="CIS481" s="701"/>
      <c r="CIT481" s="701"/>
      <c r="CIU481" s="701"/>
      <c r="CIV481" s="701"/>
      <c r="CIW481" s="701"/>
      <c r="CIX481" s="701"/>
      <c r="CIY481" s="701"/>
      <c r="CIZ481" s="701"/>
      <c r="CJA481" s="701"/>
      <c r="CJB481" s="701"/>
      <c r="CJC481" s="701"/>
      <c r="CJD481" s="701"/>
      <c r="CJE481" s="701"/>
      <c r="CJF481" s="701"/>
      <c r="CJG481" s="701"/>
      <c r="CJH481" s="701"/>
      <c r="CJI481" s="701"/>
      <c r="CJJ481" s="701"/>
      <c r="CJK481" s="701"/>
      <c r="CJL481" s="701"/>
      <c r="CJM481" s="701"/>
      <c r="CJN481" s="701"/>
      <c r="CJO481" s="701"/>
      <c r="CJP481" s="701"/>
      <c r="CJQ481" s="701"/>
      <c r="CJR481" s="701"/>
      <c r="CJS481" s="701"/>
      <c r="CJT481" s="701"/>
      <c r="CJU481" s="701"/>
      <c r="CJV481" s="701"/>
      <c r="CJW481" s="701"/>
      <c r="CJX481" s="701"/>
      <c r="CJY481" s="701"/>
      <c r="CJZ481" s="701"/>
      <c r="CKA481" s="701"/>
      <c r="CKB481" s="701"/>
      <c r="CKC481" s="701"/>
      <c r="CKD481" s="701"/>
      <c r="CKE481" s="701"/>
      <c r="CKF481" s="701"/>
      <c r="CKG481" s="701"/>
      <c r="CKH481" s="701"/>
      <c r="CKI481" s="701"/>
      <c r="CKJ481" s="701"/>
      <c r="CKK481" s="701"/>
      <c r="CKL481" s="701"/>
      <c r="CKM481" s="701"/>
      <c r="CKN481" s="701"/>
      <c r="CKO481" s="701"/>
      <c r="CKP481" s="701"/>
      <c r="CKQ481" s="701"/>
      <c r="CKR481" s="701"/>
      <c r="CKS481" s="701"/>
      <c r="CKT481" s="701"/>
      <c r="CKU481" s="701"/>
      <c r="CKV481" s="701"/>
      <c r="CKW481" s="701"/>
      <c r="CKX481" s="701"/>
      <c r="CKY481" s="701"/>
      <c r="CKZ481" s="701"/>
      <c r="CLA481" s="701"/>
      <c r="CLB481" s="701"/>
      <c r="CLC481" s="701"/>
      <c r="CLD481" s="701"/>
      <c r="CLE481" s="701"/>
      <c r="CLF481" s="701"/>
      <c r="CLG481" s="701"/>
      <c r="CLH481" s="701"/>
      <c r="CLI481" s="701"/>
      <c r="CLJ481" s="701"/>
      <c r="CLK481" s="701"/>
      <c r="CLL481" s="701"/>
      <c r="CLM481" s="701"/>
      <c r="CLN481" s="701"/>
      <c r="CLO481" s="701"/>
      <c r="CLP481" s="701"/>
      <c r="CLQ481" s="701"/>
      <c r="CLR481" s="701"/>
      <c r="CLS481" s="701"/>
      <c r="CLT481" s="701"/>
      <c r="CLU481" s="701"/>
      <c r="CLV481" s="701"/>
      <c r="CLW481" s="701"/>
      <c r="CLX481" s="701"/>
      <c r="CLY481" s="701"/>
      <c r="CLZ481" s="701"/>
      <c r="CMA481" s="701"/>
      <c r="CMB481" s="701"/>
      <c r="CMC481" s="701"/>
      <c r="CMD481" s="701"/>
      <c r="CME481" s="701"/>
      <c r="CMF481" s="701"/>
      <c r="CMG481" s="701"/>
      <c r="CMH481" s="701"/>
      <c r="CMI481" s="701"/>
      <c r="CMJ481" s="701"/>
      <c r="CMK481" s="701"/>
      <c r="CML481" s="701"/>
      <c r="CMM481" s="701"/>
      <c r="CMN481" s="701"/>
      <c r="CMO481" s="701"/>
      <c r="CMP481" s="701"/>
      <c r="CMQ481" s="701"/>
      <c r="CMR481" s="701"/>
      <c r="CMS481" s="701"/>
      <c r="CMT481" s="701"/>
      <c r="CMU481" s="701"/>
      <c r="CMV481" s="701"/>
      <c r="CMW481" s="701"/>
      <c r="CMX481" s="701"/>
      <c r="CMY481" s="701"/>
      <c r="CMZ481" s="701"/>
      <c r="CNA481" s="701"/>
      <c r="CNB481" s="701"/>
      <c r="CNC481" s="701"/>
      <c r="CND481" s="701"/>
      <c r="CNE481" s="701"/>
      <c r="CNF481" s="701"/>
      <c r="CNG481" s="701"/>
      <c r="CNH481" s="701"/>
      <c r="CNI481" s="701"/>
      <c r="CNJ481" s="701"/>
      <c r="CNK481" s="701"/>
      <c r="CNL481" s="701"/>
      <c r="CNM481" s="701"/>
      <c r="CNN481" s="701"/>
      <c r="CNO481" s="701"/>
      <c r="CNP481" s="701"/>
      <c r="CNQ481" s="701"/>
      <c r="CNR481" s="701"/>
      <c r="CNS481" s="701"/>
      <c r="CNT481" s="701"/>
      <c r="CNU481" s="701"/>
      <c r="CNV481" s="701"/>
      <c r="CNW481" s="701"/>
      <c r="CNX481" s="701"/>
      <c r="CNY481" s="701"/>
      <c r="CNZ481" s="701"/>
      <c r="COA481" s="701"/>
      <c r="COB481" s="701"/>
      <c r="COC481" s="701"/>
      <c r="COD481" s="701"/>
      <c r="COE481" s="701"/>
      <c r="COF481" s="701"/>
      <c r="COG481" s="701"/>
      <c r="COH481" s="701"/>
      <c r="COI481" s="701"/>
      <c r="COJ481" s="701"/>
      <c r="COK481" s="701"/>
      <c r="COL481" s="701"/>
      <c r="COM481" s="701"/>
      <c r="CON481" s="701"/>
      <c r="COO481" s="701"/>
      <c r="COP481" s="701"/>
      <c r="COQ481" s="701"/>
      <c r="COR481" s="701"/>
      <c r="COS481" s="701"/>
      <c r="COT481" s="701"/>
      <c r="COU481" s="701"/>
      <c r="COV481" s="701"/>
      <c r="COW481" s="701"/>
      <c r="COX481" s="701"/>
      <c r="COY481" s="701"/>
      <c r="COZ481" s="701"/>
      <c r="CPA481" s="701"/>
      <c r="CPB481" s="701"/>
      <c r="CPC481" s="701"/>
      <c r="CPD481" s="701"/>
      <c r="CPE481" s="701"/>
      <c r="CPF481" s="701"/>
      <c r="CPG481" s="701"/>
      <c r="CPH481" s="701"/>
      <c r="CPI481" s="701"/>
      <c r="CPJ481" s="701"/>
      <c r="CPK481" s="701"/>
      <c r="CPL481" s="701"/>
      <c r="CPM481" s="701"/>
      <c r="CPN481" s="701"/>
      <c r="CPO481" s="701"/>
      <c r="CPP481" s="701"/>
      <c r="CPQ481" s="701"/>
      <c r="CPR481" s="701"/>
      <c r="CPS481" s="701"/>
      <c r="CPT481" s="701"/>
      <c r="CPU481" s="701"/>
      <c r="CPV481" s="701"/>
      <c r="CPW481" s="701"/>
      <c r="CPX481" s="701"/>
      <c r="CPY481" s="701"/>
      <c r="CPZ481" s="701"/>
      <c r="CQA481" s="701"/>
      <c r="CQB481" s="701"/>
      <c r="CQC481" s="701"/>
      <c r="CQD481" s="701"/>
      <c r="CQE481" s="701"/>
      <c r="CQF481" s="701"/>
      <c r="CQG481" s="701"/>
      <c r="CQH481" s="701"/>
      <c r="CQI481" s="701"/>
      <c r="CQJ481" s="701"/>
      <c r="CQK481" s="701"/>
      <c r="CQL481" s="701"/>
      <c r="CQM481" s="701"/>
      <c r="CQN481" s="701"/>
      <c r="CQO481" s="701"/>
      <c r="CQP481" s="701"/>
      <c r="CQQ481" s="701"/>
      <c r="CQR481" s="701"/>
      <c r="CQS481" s="701"/>
      <c r="CQT481" s="701"/>
      <c r="CQU481" s="701"/>
      <c r="CQV481" s="701"/>
      <c r="CQW481" s="701"/>
      <c r="CQX481" s="701"/>
      <c r="CQY481" s="701"/>
      <c r="CQZ481" s="701"/>
      <c r="CRA481" s="701"/>
      <c r="CRB481" s="701"/>
      <c r="CRC481" s="701"/>
      <c r="CRD481" s="701"/>
      <c r="CRE481" s="701"/>
      <c r="CRF481" s="701"/>
      <c r="CRG481" s="701"/>
      <c r="CRH481" s="701"/>
      <c r="CRI481" s="701"/>
      <c r="CRJ481" s="701"/>
      <c r="CRK481" s="701"/>
      <c r="CRL481" s="701"/>
      <c r="CRM481" s="701"/>
      <c r="CRN481" s="701"/>
      <c r="CRO481" s="701"/>
      <c r="CRP481" s="701"/>
      <c r="CRQ481" s="701"/>
      <c r="CRR481" s="701"/>
      <c r="CRS481" s="701"/>
      <c r="CRT481" s="701"/>
      <c r="CRU481" s="701"/>
      <c r="CRV481" s="701"/>
      <c r="CRW481" s="701"/>
      <c r="CRX481" s="701"/>
      <c r="CRY481" s="701"/>
      <c r="CRZ481" s="701"/>
      <c r="CSA481" s="701"/>
      <c r="CSB481" s="701"/>
      <c r="CSC481" s="701"/>
      <c r="CSD481" s="701"/>
      <c r="CSE481" s="701"/>
      <c r="CSF481" s="701"/>
      <c r="CSG481" s="701"/>
      <c r="CSH481" s="701"/>
      <c r="CSI481" s="701"/>
      <c r="CSJ481" s="701"/>
      <c r="CSK481" s="701"/>
      <c r="CSL481" s="701"/>
      <c r="CSM481" s="701"/>
      <c r="CSN481" s="701"/>
      <c r="CSO481" s="701"/>
      <c r="CSP481" s="701"/>
      <c r="CSQ481" s="701"/>
      <c r="CSR481" s="701"/>
      <c r="CSS481" s="701"/>
      <c r="CST481" s="701"/>
      <c r="CSU481" s="701"/>
      <c r="CSV481" s="701"/>
      <c r="CSW481" s="701"/>
      <c r="CSX481" s="701"/>
      <c r="CSY481" s="701"/>
      <c r="CSZ481" s="701"/>
      <c r="CTA481" s="701"/>
      <c r="CTB481" s="701"/>
      <c r="CTC481" s="701"/>
      <c r="CTD481" s="701"/>
      <c r="CTE481" s="701"/>
      <c r="CTF481" s="701"/>
      <c r="CTG481" s="701"/>
      <c r="CTH481" s="701"/>
      <c r="CTI481" s="701"/>
      <c r="CTJ481" s="701"/>
      <c r="CTK481" s="701"/>
      <c r="CTL481" s="701"/>
      <c r="CTM481" s="701"/>
      <c r="CTN481" s="701"/>
      <c r="CTO481" s="701"/>
      <c r="CTP481" s="701"/>
      <c r="CTQ481" s="701"/>
      <c r="CTR481" s="701"/>
      <c r="CTS481" s="701"/>
      <c r="CTT481" s="701"/>
      <c r="CTU481" s="701"/>
      <c r="CTV481" s="701"/>
      <c r="CTW481" s="701"/>
      <c r="CTX481" s="701"/>
      <c r="CTY481" s="701"/>
      <c r="CTZ481" s="701"/>
      <c r="CUA481" s="701"/>
      <c r="CUB481" s="701"/>
      <c r="CUC481" s="701"/>
      <c r="CUD481" s="701"/>
      <c r="CUE481" s="701"/>
      <c r="CUF481" s="701"/>
      <c r="CUG481" s="701"/>
      <c r="CUH481" s="701"/>
      <c r="CUI481" s="701"/>
      <c r="CUJ481" s="701"/>
      <c r="CUK481" s="701"/>
      <c r="CUL481" s="701"/>
      <c r="CUM481" s="701"/>
      <c r="CUN481" s="701"/>
      <c r="CUO481" s="701"/>
      <c r="CUP481" s="701"/>
      <c r="CUQ481" s="701"/>
      <c r="CUR481" s="701"/>
      <c r="CUS481" s="701"/>
      <c r="CUT481" s="701"/>
      <c r="CUU481" s="701"/>
      <c r="CUV481" s="701"/>
      <c r="CUW481" s="701"/>
      <c r="CUX481" s="701"/>
      <c r="CUY481" s="701"/>
      <c r="CUZ481" s="701"/>
      <c r="CVA481" s="701"/>
      <c r="CVB481" s="701"/>
      <c r="CVC481" s="701"/>
      <c r="CVD481" s="701"/>
      <c r="CVE481" s="701"/>
      <c r="CVF481" s="701"/>
      <c r="CVG481" s="701"/>
      <c r="CVH481" s="701"/>
      <c r="CVI481" s="701"/>
      <c r="CVJ481" s="701"/>
      <c r="CVK481" s="701"/>
      <c r="CVL481" s="701"/>
      <c r="CVM481" s="701"/>
      <c r="CVN481" s="701"/>
      <c r="CVO481" s="701"/>
      <c r="CVP481" s="701"/>
      <c r="CVQ481" s="701"/>
      <c r="CVR481" s="701"/>
      <c r="CVS481" s="701"/>
      <c r="CVT481" s="701"/>
      <c r="CVU481" s="701"/>
      <c r="CVV481" s="701"/>
      <c r="CVW481" s="701"/>
      <c r="CVX481" s="701"/>
      <c r="CVY481" s="701"/>
      <c r="CVZ481" s="701"/>
      <c r="CWA481" s="701"/>
      <c r="CWB481" s="701"/>
      <c r="CWC481" s="701"/>
      <c r="CWD481" s="701"/>
      <c r="CWE481" s="701"/>
      <c r="CWF481" s="701"/>
      <c r="CWG481" s="701"/>
      <c r="CWH481" s="701"/>
      <c r="CWI481" s="701"/>
      <c r="CWJ481" s="701"/>
      <c r="CWK481" s="701"/>
      <c r="CWL481" s="701"/>
      <c r="CWM481" s="701"/>
      <c r="CWN481" s="701"/>
      <c r="CWO481" s="701"/>
      <c r="CWP481" s="701"/>
      <c r="CWQ481" s="701"/>
      <c r="CWR481" s="701"/>
      <c r="CWS481" s="701"/>
      <c r="CWT481" s="701"/>
      <c r="CWU481" s="701"/>
      <c r="CWV481" s="701"/>
      <c r="CWW481" s="701"/>
      <c r="CWX481" s="701"/>
      <c r="CWY481" s="701"/>
      <c r="CWZ481" s="701"/>
      <c r="CXA481" s="701"/>
      <c r="CXB481" s="701"/>
      <c r="CXC481" s="701"/>
      <c r="CXD481" s="701"/>
      <c r="CXE481" s="701"/>
      <c r="CXF481" s="701"/>
      <c r="CXG481" s="701"/>
      <c r="CXH481" s="701"/>
      <c r="CXI481" s="701"/>
      <c r="CXJ481" s="701"/>
      <c r="CXK481" s="701"/>
      <c r="CXL481" s="701"/>
      <c r="CXM481" s="701"/>
      <c r="CXN481" s="701"/>
      <c r="CXO481" s="701"/>
      <c r="CXP481" s="701"/>
      <c r="CXQ481" s="701"/>
      <c r="CXR481" s="701"/>
      <c r="CXS481" s="701"/>
      <c r="CXT481" s="701"/>
      <c r="CXU481" s="701"/>
      <c r="CXV481" s="701"/>
      <c r="CXW481" s="701"/>
      <c r="CXX481" s="701"/>
      <c r="CXY481" s="701"/>
      <c r="CXZ481" s="701"/>
      <c r="CYA481" s="701"/>
      <c r="CYB481" s="701"/>
      <c r="CYC481" s="701"/>
      <c r="CYD481" s="701"/>
      <c r="CYE481" s="701"/>
      <c r="CYF481" s="701"/>
      <c r="CYG481" s="701"/>
      <c r="CYH481" s="701"/>
      <c r="CYI481" s="701"/>
      <c r="CYJ481" s="701"/>
      <c r="CYK481" s="701"/>
      <c r="CYL481" s="701"/>
      <c r="CYM481" s="701"/>
      <c r="CYN481" s="701"/>
      <c r="CYO481" s="701"/>
      <c r="CYP481" s="701"/>
      <c r="CYQ481" s="701"/>
      <c r="CYR481" s="701"/>
      <c r="CYS481" s="701"/>
      <c r="CYT481" s="701"/>
      <c r="CYU481" s="701"/>
      <c r="CYV481" s="701"/>
      <c r="CYW481" s="701"/>
      <c r="CYX481" s="701"/>
      <c r="CYY481" s="701"/>
      <c r="CYZ481" s="701"/>
      <c r="CZA481" s="701"/>
      <c r="CZB481" s="701"/>
      <c r="CZC481" s="701"/>
      <c r="CZD481" s="701"/>
      <c r="CZE481" s="701"/>
      <c r="CZF481" s="701"/>
      <c r="CZG481" s="701"/>
      <c r="CZH481" s="701"/>
      <c r="CZI481" s="701"/>
      <c r="CZJ481" s="701"/>
      <c r="CZK481" s="701"/>
      <c r="CZL481" s="701"/>
      <c r="CZM481" s="701"/>
      <c r="CZN481" s="701"/>
      <c r="CZO481" s="701"/>
      <c r="CZP481" s="701"/>
      <c r="CZQ481" s="701"/>
      <c r="CZR481" s="701"/>
      <c r="CZS481" s="701"/>
      <c r="CZT481" s="701"/>
      <c r="CZU481" s="701"/>
      <c r="CZV481" s="701"/>
      <c r="CZW481" s="701"/>
      <c r="CZX481" s="701"/>
      <c r="CZY481" s="701"/>
      <c r="CZZ481" s="701"/>
      <c r="DAA481" s="701"/>
      <c r="DAB481" s="701"/>
      <c r="DAC481" s="701"/>
      <c r="DAD481" s="701"/>
      <c r="DAE481" s="701"/>
      <c r="DAF481" s="701"/>
      <c r="DAG481" s="701"/>
      <c r="DAH481" s="701"/>
      <c r="DAI481" s="701"/>
      <c r="DAJ481" s="701"/>
      <c r="DAK481" s="701"/>
      <c r="DAL481" s="701"/>
      <c r="DAM481" s="701"/>
      <c r="DAN481" s="701"/>
      <c r="DAO481" s="701"/>
      <c r="DAP481" s="701"/>
      <c r="DAQ481" s="701"/>
      <c r="DAR481" s="701"/>
      <c r="DAS481" s="701"/>
      <c r="DAT481" s="701"/>
      <c r="DAU481" s="701"/>
      <c r="DAV481" s="701"/>
      <c r="DAW481" s="701"/>
      <c r="DAX481" s="701"/>
      <c r="DAY481" s="701"/>
      <c r="DAZ481" s="701"/>
      <c r="DBA481" s="701"/>
      <c r="DBB481" s="701"/>
      <c r="DBC481" s="701"/>
      <c r="DBD481" s="701"/>
      <c r="DBE481" s="701"/>
      <c r="DBF481" s="701"/>
      <c r="DBG481" s="701"/>
      <c r="DBH481" s="701"/>
      <c r="DBI481" s="701"/>
      <c r="DBJ481" s="701"/>
      <c r="DBK481" s="701"/>
      <c r="DBL481" s="701"/>
      <c r="DBM481" s="701"/>
      <c r="DBN481" s="701"/>
      <c r="DBO481" s="701"/>
      <c r="DBP481" s="701"/>
      <c r="DBQ481" s="701"/>
      <c r="DBR481" s="701"/>
      <c r="DBS481" s="701"/>
      <c r="DBT481" s="701"/>
      <c r="DBU481" s="701"/>
      <c r="DBV481" s="701"/>
      <c r="DBW481" s="701"/>
      <c r="DBX481" s="701"/>
      <c r="DBY481" s="701"/>
      <c r="DBZ481" s="701"/>
      <c r="DCA481" s="701"/>
      <c r="DCB481" s="701"/>
      <c r="DCC481" s="701"/>
      <c r="DCD481" s="701"/>
      <c r="DCE481" s="701"/>
      <c r="DCF481" s="701"/>
      <c r="DCG481" s="701"/>
      <c r="DCH481" s="701"/>
      <c r="DCI481" s="701"/>
      <c r="DCJ481" s="701"/>
      <c r="DCK481" s="701"/>
      <c r="DCL481" s="701"/>
      <c r="DCM481" s="701"/>
      <c r="DCN481" s="701"/>
      <c r="DCO481" s="701"/>
      <c r="DCP481" s="701"/>
      <c r="DCQ481" s="701"/>
      <c r="DCR481" s="701"/>
      <c r="DCS481" s="701"/>
      <c r="DCT481" s="701"/>
      <c r="DCU481" s="701"/>
      <c r="DCV481" s="701"/>
      <c r="DCW481" s="701"/>
      <c r="DCX481" s="701"/>
      <c r="DCY481" s="701"/>
      <c r="DCZ481" s="701"/>
      <c r="DDA481" s="701"/>
      <c r="DDB481" s="701"/>
      <c r="DDC481" s="701"/>
      <c r="DDD481" s="701"/>
      <c r="DDE481" s="701"/>
      <c r="DDF481" s="701"/>
      <c r="DDG481" s="701"/>
      <c r="DDH481" s="701"/>
      <c r="DDI481" s="701"/>
      <c r="DDJ481" s="701"/>
      <c r="DDK481" s="701"/>
      <c r="DDL481" s="701"/>
      <c r="DDM481" s="701"/>
      <c r="DDN481" s="701"/>
      <c r="DDO481" s="701"/>
      <c r="DDP481" s="701"/>
      <c r="DDQ481" s="701"/>
      <c r="DDR481" s="701"/>
      <c r="DDS481" s="701"/>
      <c r="DDT481" s="701"/>
      <c r="DDU481" s="701"/>
      <c r="DDV481" s="701"/>
      <c r="DDW481" s="701"/>
      <c r="DDX481" s="701"/>
      <c r="DDY481" s="701"/>
      <c r="DDZ481" s="701"/>
      <c r="DEA481" s="701"/>
      <c r="DEB481" s="701"/>
      <c r="DEC481" s="701"/>
      <c r="DED481" s="701"/>
      <c r="DEE481" s="701"/>
      <c r="DEF481" s="701"/>
      <c r="DEG481" s="701"/>
      <c r="DEH481" s="701"/>
      <c r="DEI481" s="701"/>
      <c r="DEJ481" s="701"/>
      <c r="DEK481" s="701"/>
      <c r="DEL481" s="701"/>
      <c r="DEM481" s="701"/>
      <c r="DEN481" s="701"/>
      <c r="DEO481" s="701"/>
      <c r="DEP481" s="701"/>
      <c r="DEQ481" s="701"/>
      <c r="DER481" s="701"/>
      <c r="DES481" s="701"/>
      <c r="DET481" s="701"/>
      <c r="DEU481" s="701"/>
      <c r="DEV481" s="701"/>
      <c r="DEW481" s="701"/>
      <c r="DEX481" s="701"/>
      <c r="DEY481" s="701"/>
      <c r="DEZ481" s="701"/>
      <c r="DFA481" s="701"/>
      <c r="DFB481" s="701"/>
      <c r="DFC481" s="701"/>
      <c r="DFD481" s="701"/>
      <c r="DFE481" s="701"/>
      <c r="DFF481" s="701"/>
      <c r="DFG481" s="701"/>
      <c r="DFH481" s="701"/>
      <c r="DFI481" s="701"/>
      <c r="DFJ481" s="701"/>
      <c r="DFK481" s="701"/>
      <c r="DFL481" s="701"/>
      <c r="DFM481" s="701"/>
      <c r="DFN481" s="701"/>
      <c r="DFO481" s="701"/>
      <c r="DFP481" s="701"/>
      <c r="DFQ481" s="701"/>
      <c r="DFR481" s="701"/>
      <c r="DFS481" s="701"/>
      <c r="DFT481" s="701"/>
      <c r="DFU481" s="701"/>
      <c r="DFV481" s="701"/>
      <c r="DFW481" s="701"/>
      <c r="DFX481" s="701"/>
      <c r="DFY481" s="701"/>
      <c r="DFZ481" s="701"/>
      <c r="DGA481" s="701"/>
      <c r="DGB481" s="701"/>
      <c r="DGC481" s="701"/>
      <c r="DGD481" s="701"/>
      <c r="DGE481" s="701"/>
      <c r="DGF481" s="701"/>
      <c r="DGG481" s="701"/>
      <c r="DGH481" s="701"/>
      <c r="DGI481" s="701"/>
      <c r="DGJ481" s="701"/>
      <c r="DGK481" s="701"/>
      <c r="DGL481" s="701"/>
      <c r="DGM481" s="701"/>
      <c r="DGN481" s="701"/>
      <c r="DGO481" s="701"/>
      <c r="DGP481" s="701"/>
      <c r="DGQ481" s="701"/>
      <c r="DGR481" s="701"/>
      <c r="DGS481" s="701"/>
      <c r="DGT481" s="701"/>
      <c r="DGU481" s="701"/>
      <c r="DGV481" s="701"/>
      <c r="DGW481" s="701"/>
      <c r="DGX481" s="701"/>
      <c r="DGY481" s="701"/>
      <c r="DGZ481" s="701"/>
      <c r="DHA481" s="701"/>
      <c r="DHB481" s="701"/>
      <c r="DHC481" s="701"/>
      <c r="DHD481" s="701"/>
      <c r="DHE481" s="701"/>
      <c r="DHF481" s="701"/>
      <c r="DHG481" s="701"/>
      <c r="DHH481" s="701"/>
      <c r="DHI481" s="701"/>
      <c r="DHJ481" s="701"/>
      <c r="DHK481" s="701"/>
      <c r="DHL481" s="701"/>
      <c r="DHM481" s="701"/>
      <c r="DHN481" s="701"/>
      <c r="DHO481" s="701"/>
      <c r="DHP481" s="701"/>
      <c r="DHQ481" s="701"/>
      <c r="DHR481" s="701"/>
      <c r="DHS481" s="701"/>
      <c r="DHT481" s="701"/>
      <c r="DHU481" s="701"/>
      <c r="DHV481" s="701"/>
      <c r="DHW481" s="701"/>
      <c r="DHX481" s="701"/>
      <c r="DHY481" s="701"/>
      <c r="DHZ481" s="701"/>
      <c r="DIA481" s="701"/>
      <c r="DIB481" s="701"/>
      <c r="DIC481" s="701"/>
      <c r="DID481" s="701"/>
      <c r="DIE481" s="701"/>
      <c r="DIF481" s="701"/>
      <c r="DIG481" s="701"/>
      <c r="DIH481" s="701"/>
      <c r="DII481" s="701"/>
      <c r="DIJ481" s="701"/>
      <c r="DIK481" s="701"/>
      <c r="DIL481" s="701"/>
      <c r="DIM481" s="701"/>
      <c r="DIN481" s="701"/>
      <c r="DIO481" s="701"/>
      <c r="DIP481" s="701"/>
      <c r="DIQ481" s="701"/>
      <c r="DIR481" s="701"/>
      <c r="DIS481" s="701"/>
      <c r="DIT481" s="701"/>
      <c r="DIU481" s="701"/>
      <c r="DIV481" s="701"/>
      <c r="DIW481" s="701"/>
      <c r="DIX481" s="701"/>
      <c r="DIY481" s="701"/>
      <c r="DIZ481" s="701"/>
      <c r="DJA481" s="701"/>
      <c r="DJB481" s="701"/>
      <c r="DJC481" s="701"/>
      <c r="DJD481" s="701"/>
      <c r="DJE481" s="701"/>
      <c r="DJF481" s="701"/>
      <c r="DJG481" s="701"/>
      <c r="DJH481" s="701"/>
      <c r="DJI481" s="701"/>
      <c r="DJJ481" s="701"/>
      <c r="DJK481" s="701"/>
      <c r="DJL481" s="701"/>
      <c r="DJM481" s="701"/>
      <c r="DJN481" s="701"/>
      <c r="DJO481" s="701"/>
      <c r="DJP481" s="701"/>
      <c r="DJQ481" s="701"/>
      <c r="DJR481" s="701"/>
      <c r="DJS481" s="701"/>
      <c r="DJT481" s="701"/>
      <c r="DJU481" s="701"/>
      <c r="DJV481" s="701"/>
      <c r="DJW481" s="701"/>
      <c r="DJX481" s="701"/>
      <c r="DJY481" s="701"/>
      <c r="DJZ481" s="701"/>
      <c r="DKA481" s="701"/>
      <c r="DKB481" s="701"/>
      <c r="DKC481" s="701"/>
      <c r="DKD481" s="701"/>
      <c r="DKE481" s="701"/>
      <c r="DKF481" s="701"/>
      <c r="DKG481" s="701"/>
      <c r="DKH481" s="701"/>
      <c r="DKI481" s="701"/>
      <c r="DKJ481" s="701"/>
      <c r="DKK481" s="701"/>
      <c r="DKL481" s="701"/>
      <c r="DKM481" s="701"/>
      <c r="DKN481" s="701"/>
      <c r="DKO481" s="701"/>
      <c r="DKP481" s="701"/>
      <c r="DKQ481" s="701"/>
      <c r="DKR481" s="701"/>
      <c r="DKS481" s="701"/>
      <c r="DKT481" s="701"/>
      <c r="DKU481" s="701"/>
      <c r="DKV481" s="701"/>
      <c r="DKW481" s="701"/>
      <c r="DKX481" s="701"/>
      <c r="DKY481" s="701"/>
      <c r="DKZ481" s="701"/>
      <c r="DLA481" s="701"/>
      <c r="DLB481" s="701"/>
      <c r="DLC481" s="701"/>
      <c r="DLD481" s="701"/>
      <c r="DLE481" s="701"/>
      <c r="DLF481" s="701"/>
      <c r="DLG481" s="701"/>
      <c r="DLH481" s="701"/>
      <c r="DLI481" s="701"/>
      <c r="DLJ481" s="701"/>
      <c r="DLK481" s="701"/>
      <c r="DLL481" s="701"/>
      <c r="DLM481" s="701"/>
      <c r="DLN481" s="701"/>
      <c r="DLO481" s="701"/>
      <c r="DLP481" s="701"/>
      <c r="DLQ481" s="701"/>
      <c r="DLR481" s="701"/>
      <c r="DLS481" s="701"/>
      <c r="DLT481" s="701"/>
      <c r="DLU481" s="701"/>
      <c r="DLV481" s="701"/>
      <c r="DLW481" s="701"/>
      <c r="DLX481" s="701"/>
      <c r="DLY481" s="701"/>
      <c r="DLZ481" s="701"/>
      <c r="DMA481" s="701"/>
      <c r="DMB481" s="701"/>
      <c r="DMC481" s="701"/>
      <c r="DMD481" s="701"/>
      <c r="DME481" s="701"/>
      <c r="DMF481" s="701"/>
      <c r="DMG481" s="701"/>
      <c r="DMH481" s="701"/>
      <c r="DMI481" s="701"/>
      <c r="DMJ481" s="701"/>
      <c r="DMK481" s="701"/>
      <c r="DML481" s="701"/>
      <c r="DMM481" s="701"/>
      <c r="DMN481" s="701"/>
      <c r="DMO481" s="701"/>
      <c r="DMP481" s="701"/>
      <c r="DMQ481" s="701"/>
      <c r="DMR481" s="701"/>
      <c r="DMS481" s="701"/>
      <c r="DMT481" s="701"/>
      <c r="DMU481" s="701"/>
      <c r="DMV481" s="701"/>
      <c r="DMW481" s="701"/>
      <c r="DMX481" s="701"/>
      <c r="DMY481" s="701"/>
      <c r="DMZ481" s="701"/>
      <c r="DNA481" s="701"/>
      <c r="DNB481" s="701"/>
      <c r="DNC481" s="701"/>
      <c r="DND481" s="701"/>
      <c r="DNE481" s="701"/>
      <c r="DNF481" s="701"/>
      <c r="DNG481" s="701"/>
      <c r="DNH481" s="701"/>
      <c r="DNI481" s="701"/>
      <c r="DNJ481" s="701"/>
      <c r="DNK481" s="701"/>
      <c r="DNL481" s="701"/>
      <c r="DNM481" s="701"/>
      <c r="DNN481" s="701"/>
      <c r="DNO481" s="701"/>
      <c r="DNP481" s="701"/>
      <c r="DNQ481" s="701"/>
      <c r="DNR481" s="701"/>
      <c r="DNS481" s="701"/>
      <c r="DNT481" s="701"/>
      <c r="DNU481" s="701"/>
      <c r="DNV481" s="701"/>
      <c r="DNW481" s="701"/>
      <c r="DNX481" s="701"/>
      <c r="DNY481" s="701"/>
      <c r="DNZ481" s="701"/>
      <c r="DOA481" s="701"/>
      <c r="DOB481" s="701"/>
      <c r="DOC481" s="701"/>
      <c r="DOD481" s="701"/>
      <c r="DOE481" s="701"/>
      <c r="DOF481" s="701"/>
      <c r="DOG481" s="701"/>
      <c r="DOH481" s="701"/>
      <c r="DOI481" s="701"/>
      <c r="DOJ481" s="701"/>
      <c r="DOK481" s="701"/>
      <c r="DOL481" s="701"/>
      <c r="DOM481" s="701"/>
      <c r="DON481" s="701"/>
      <c r="DOO481" s="701"/>
      <c r="DOP481" s="701"/>
      <c r="DOQ481" s="701"/>
      <c r="DOR481" s="701"/>
      <c r="DOS481" s="701"/>
      <c r="DOT481" s="701"/>
      <c r="DOU481" s="701"/>
      <c r="DOV481" s="701"/>
      <c r="DOW481" s="701"/>
      <c r="DOX481" s="701"/>
      <c r="DOY481" s="701"/>
      <c r="DOZ481" s="701"/>
      <c r="DPA481" s="701"/>
      <c r="DPB481" s="701"/>
      <c r="DPC481" s="701"/>
      <c r="DPD481" s="701"/>
      <c r="DPE481" s="701"/>
      <c r="DPF481" s="701"/>
      <c r="DPG481" s="701"/>
      <c r="DPH481" s="701"/>
      <c r="DPI481" s="701"/>
      <c r="DPJ481" s="701"/>
      <c r="DPK481" s="701"/>
      <c r="DPL481" s="701"/>
      <c r="DPM481" s="701"/>
      <c r="DPN481" s="701"/>
      <c r="DPO481" s="701"/>
      <c r="DPP481" s="701"/>
      <c r="DPQ481" s="701"/>
      <c r="DPR481" s="701"/>
      <c r="DPS481" s="701"/>
      <c r="DPT481" s="701"/>
      <c r="DPU481" s="701"/>
      <c r="DPV481" s="701"/>
      <c r="DPW481" s="701"/>
      <c r="DPX481" s="701"/>
      <c r="DPY481" s="701"/>
      <c r="DPZ481" s="701"/>
      <c r="DQA481" s="701"/>
      <c r="DQB481" s="701"/>
      <c r="DQC481" s="701"/>
      <c r="DQD481" s="701"/>
      <c r="DQE481" s="701"/>
      <c r="DQF481" s="701"/>
      <c r="DQG481" s="701"/>
      <c r="DQH481" s="701"/>
      <c r="DQI481" s="701"/>
      <c r="DQJ481" s="701"/>
      <c r="DQK481" s="701"/>
      <c r="DQL481" s="701"/>
      <c r="DQM481" s="701"/>
      <c r="DQN481" s="701"/>
      <c r="DQO481" s="701"/>
      <c r="DQP481" s="701"/>
      <c r="DQQ481" s="701"/>
      <c r="DQR481" s="701"/>
      <c r="DQS481" s="701"/>
      <c r="DQT481" s="701"/>
      <c r="DQU481" s="701"/>
      <c r="DQV481" s="701"/>
      <c r="DQW481" s="701"/>
      <c r="DQX481" s="701"/>
      <c r="DQY481" s="701"/>
      <c r="DQZ481" s="701"/>
      <c r="DRA481" s="701"/>
      <c r="DRB481" s="701"/>
      <c r="DRC481" s="701"/>
      <c r="DRD481" s="701"/>
      <c r="DRE481" s="701"/>
      <c r="DRF481" s="701"/>
      <c r="DRG481" s="701"/>
      <c r="DRH481" s="701"/>
      <c r="DRI481" s="701"/>
      <c r="DRJ481" s="701"/>
      <c r="DRK481" s="701"/>
      <c r="DRL481" s="701"/>
      <c r="DRM481" s="701"/>
      <c r="DRN481" s="701"/>
      <c r="DRO481" s="701"/>
      <c r="DRP481" s="701"/>
      <c r="DRQ481" s="701"/>
      <c r="DRR481" s="701"/>
      <c r="DRS481" s="701"/>
      <c r="DRT481" s="701"/>
      <c r="DRU481" s="701"/>
      <c r="DRV481" s="701"/>
      <c r="DRW481" s="701"/>
      <c r="DRX481" s="701"/>
      <c r="DRY481" s="701"/>
      <c r="DRZ481" s="701"/>
      <c r="DSA481" s="701"/>
      <c r="DSB481" s="701"/>
      <c r="DSC481" s="701"/>
      <c r="DSD481" s="701"/>
      <c r="DSE481" s="701"/>
      <c r="DSF481" s="701"/>
      <c r="DSG481" s="701"/>
      <c r="DSH481" s="701"/>
      <c r="DSI481" s="701"/>
      <c r="DSJ481" s="701"/>
      <c r="DSK481" s="701"/>
      <c r="DSL481" s="701"/>
      <c r="DSM481" s="701"/>
      <c r="DSN481" s="701"/>
      <c r="DSO481" s="701"/>
      <c r="DSP481" s="701"/>
      <c r="DSQ481" s="701"/>
      <c r="DSR481" s="701"/>
      <c r="DSS481" s="701"/>
      <c r="DST481" s="701"/>
      <c r="DSU481" s="701"/>
      <c r="DSV481" s="701"/>
      <c r="DSW481" s="701"/>
      <c r="DSX481" s="701"/>
      <c r="DSY481" s="701"/>
      <c r="DSZ481" s="701"/>
      <c r="DTA481" s="701"/>
      <c r="DTB481" s="701"/>
      <c r="DTC481" s="701"/>
      <c r="DTD481" s="701"/>
      <c r="DTE481" s="701"/>
      <c r="DTF481" s="701"/>
      <c r="DTG481" s="701"/>
      <c r="DTH481" s="701"/>
      <c r="DTI481" s="701"/>
      <c r="DTJ481" s="701"/>
      <c r="DTK481" s="701"/>
      <c r="DTL481" s="701"/>
      <c r="DTM481" s="701"/>
      <c r="DTN481" s="701"/>
      <c r="DTO481" s="701"/>
      <c r="DTP481" s="701"/>
      <c r="DTQ481" s="701"/>
      <c r="DTR481" s="701"/>
      <c r="DTS481" s="701"/>
      <c r="DTT481" s="701"/>
      <c r="DTU481" s="701"/>
      <c r="DTV481" s="701"/>
      <c r="DTW481" s="701"/>
      <c r="DTX481" s="701"/>
      <c r="DTY481" s="701"/>
      <c r="DTZ481" s="701"/>
      <c r="DUA481" s="701"/>
      <c r="DUB481" s="701"/>
      <c r="DUC481" s="701"/>
      <c r="DUD481" s="701"/>
      <c r="DUE481" s="701"/>
      <c r="DUF481" s="701"/>
      <c r="DUG481" s="701"/>
      <c r="DUH481" s="701"/>
      <c r="DUI481" s="701"/>
      <c r="DUJ481" s="701"/>
      <c r="DUK481" s="701"/>
      <c r="DUL481" s="701"/>
      <c r="DUM481" s="701"/>
      <c r="DUN481" s="701"/>
      <c r="DUO481" s="701"/>
      <c r="DUP481" s="701"/>
      <c r="DUQ481" s="701"/>
      <c r="DUR481" s="701"/>
      <c r="DUS481" s="701"/>
      <c r="DUT481" s="701"/>
      <c r="DUU481" s="701"/>
      <c r="DUV481" s="701"/>
      <c r="DUW481" s="701"/>
      <c r="DUX481" s="701"/>
      <c r="DUY481" s="701"/>
      <c r="DUZ481" s="701"/>
      <c r="DVA481" s="701"/>
      <c r="DVB481" s="701"/>
      <c r="DVC481" s="701"/>
      <c r="DVD481" s="701"/>
      <c r="DVE481" s="701"/>
      <c r="DVF481" s="701"/>
      <c r="DVG481" s="701"/>
      <c r="DVH481" s="701"/>
      <c r="DVI481" s="701"/>
      <c r="DVJ481" s="701"/>
      <c r="DVK481" s="701"/>
      <c r="DVL481" s="701"/>
      <c r="DVM481" s="701"/>
      <c r="DVN481" s="701"/>
      <c r="DVO481" s="701"/>
      <c r="DVP481" s="701"/>
      <c r="DVQ481" s="701"/>
      <c r="DVR481" s="701"/>
      <c r="DVS481" s="701"/>
      <c r="DVT481" s="701"/>
      <c r="DVU481" s="701"/>
      <c r="DVV481" s="701"/>
      <c r="DVW481" s="701"/>
      <c r="DVX481" s="701"/>
      <c r="DVY481" s="701"/>
      <c r="DVZ481" s="701"/>
      <c r="DWA481" s="701"/>
      <c r="DWB481" s="701"/>
      <c r="DWC481" s="701"/>
      <c r="DWD481" s="701"/>
      <c r="DWE481" s="701"/>
      <c r="DWF481" s="701"/>
      <c r="DWG481" s="701"/>
      <c r="DWH481" s="701"/>
      <c r="DWI481" s="701"/>
      <c r="DWJ481" s="701"/>
      <c r="DWK481" s="701"/>
      <c r="DWL481" s="701"/>
      <c r="DWM481" s="701"/>
      <c r="DWN481" s="701"/>
      <c r="DWO481" s="701"/>
      <c r="DWP481" s="701"/>
      <c r="DWQ481" s="701"/>
      <c r="DWR481" s="701"/>
      <c r="DWS481" s="701"/>
      <c r="DWT481" s="701"/>
      <c r="DWU481" s="701"/>
      <c r="DWV481" s="701"/>
      <c r="DWW481" s="701"/>
      <c r="DWX481" s="701"/>
      <c r="DWY481" s="701"/>
      <c r="DWZ481" s="701"/>
      <c r="DXA481" s="701"/>
      <c r="DXB481" s="701"/>
      <c r="DXC481" s="701"/>
      <c r="DXD481" s="701"/>
      <c r="DXE481" s="701"/>
      <c r="DXF481" s="701"/>
      <c r="DXG481" s="701"/>
      <c r="DXH481" s="701"/>
      <c r="DXI481" s="701"/>
      <c r="DXJ481" s="701"/>
      <c r="DXK481" s="701"/>
      <c r="DXL481" s="701"/>
      <c r="DXM481" s="701"/>
      <c r="DXN481" s="701"/>
      <c r="DXO481" s="701"/>
      <c r="DXP481" s="701"/>
      <c r="DXQ481" s="701"/>
      <c r="DXR481" s="701"/>
      <c r="DXS481" s="701"/>
      <c r="DXT481" s="701"/>
      <c r="DXU481" s="701"/>
      <c r="DXV481" s="701"/>
      <c r="DXW481" s="701"/>
      <c r="DXX481" s="701"/>
      <c r="DXY481" s="701"/>
      <c r="DXZ481" s="701"/>
      <c r="DYA481" s="701"/>
      <c r="DYB481" s="701"/>
      <c r="DYC481" s="701"/>
      <c r="DYD481" s="701"/>
      <c r="DYE481" s="701"/>
      <c r="DYF481" s="701"/>
      <c r="DYG481" s="701"/>
      <c r="DYH481" s="701"/>
      <c r="DYI481" s="701"/>
      <c r="DYJ481" s="701"/>
      <c r="DYK481" s="701"/>
      <c r="DYL481" s="701"/>
      <c r="DYM481" s="701"/>
      <c r="DYN481" s="701"/>
      <c r="DYO481" s="701"/>
      <c r="DYP481" s="701"/>
      <c r="DYQ481" s="701"/>
      <c r="DYR481" s="701"/>
      <c r="DYS481" s="701"/>
      <c r="DYT481" s="701"/>
      <c r="DYU481" s="701"/>
      <c r="DYV481" s="701"/>
      <c r="DYW481" s="701"/>
      <c r="DYX481" s="701"/>
      <c r="DYY481" s="701"/>
      <c r="DYZ481" s="701"/>
      <c r="DZA481" s="701"/>
      <c r="DZB481" s="701"/>
      <c r="DZC481" s="701"/>
      <c r="DZD481" s="701"/>
      <c r="DZE481" s="701"/>
      <c r="DZF481" s="701"/>
      <c r="DZG481" s="701"/>
      <c r="DZH481" s="701"/>
      <c r="DZI481" s="701"/>
      <c r="DZJ481" s="701"/>
      <c r="DZK481" s="701"/>
      <c r="DZL481" s="701"/>
      <c r="DZM481" s="701"/>
      <c r="DZN481" s="701"/>
      <c r="DZO481" s="701"/>
      <c r="DZP481" s="701"/>
      <c r="DZQ481" s="701"/>
      <c r="DZR481" s="701"/>
      <c r="DZS481" s="701"/>
      <c r="DZT481" s="701"/>
      <c r="DZU481" s="701"/>
      <c r="DZV481" s="701"/>
      <c r="DZW481" s="701"/>
      <c r="DZX481" s="701"/>
      <c r="DZY481" s="701"/>
      <c r="DZZ481" s="701"/>
      <c r="EAA481" s="701"/>
      <c r="EAB481" s="701"/>
      <c r="EAC481" s="701"/>
      <c r="EAD481" s="701"/>
      <c r="EAE481" s="701"/>
      <c r="EAF481" s="701"/>
      <c r="EAG481" s="701"/>
      <c r="EAH481" s="701"/>
      <c r="EAI481" s="701"/>
      <c r="EAJ481" s="701"/>
      <c r="EAK481" s="701"/>
      <c r="EAL481" s="701"/>
      <c r="EAM481" s="701"/>
      <c r="EAN481" s="701"/>
      <c r="EAO481" s="701"/>
      <c r="EAP481" s="701"/>
      <c r="EAQ481" s="701"/>
      <c r="EAR481" s="701"/>
      <c r="EAS481" s="701"/>
      <c r="EAT481" s="701"/>
      <c r="EAU481" s="701"/>
      <c r="EAV481" s="701"/>
      <c r="EAW481" s="701"/>
      <c r="EAX481" s="701"/>
      <c r="EAY481" s="701"/>
      <c r="EAZ481" s="701"/>
      <c r="EBA481" s="701"/>
      <c r="EBB481" s="701"/>
      <c r="EBC481" s="701"/>
      <c r="EBD481" s="701"/>
      <c r="EBE481" s="701"/>
      <c r="EBF481" s="701"/>
      <c r="EBG481" s="701"/>
      <c r="EBH481" s="701"/>
      <c r="EBI481" s="701"/>
      <c r="EBJ481" s="701"/>
      <c r="EBK481" s="701"/>
      <c r="EBL481" s="701"/>
      <c r="EBM481" s="701"/>
      <c r="EBN481" s="701"/>
      <c r="EBO481" s="701"/>
      <c r="EBP481" s="701"/>
      <c r="EBQ481" s="701"/>
      <c r="EBR481" s="701"/>
      <c r="EBS481" s="701"/>
      <c r="EBT481" s="701"/>
      <c r="EBU481" s="701"/>
      <c r="EBV481" s="701"/>
      <c r="EBW481" s="701"/>
      <c r="EBX481" s="701"/>
      <c r="EBY481" s="701"/>
      <c r="EBZ481" s="701"/>
      <c r="ECA481" s="701"/>
      <c r="ECB481" s="701"/>
      <c r="ECC481" s="701"/>
      <c r="ECD481" s="701"/>
      <c r="ECE481" s="701"/>
      <c r="ECF481" s="701"/>
      <c r="ECG481" s="701"/>
      <c r="ECH481" s="701"/>
      <c r="ECI481" s="701"/>
      <c r="ECJ481" s="701"/>
      <c r="ECK481" s="701"/>
      <c r="ECL481" s="701"/>
      <c r="ECM481" s="701"/>
      <c r="ECN481" s="701"/>
      <c r="ECO481" s="701"/>
      <c r="ECP481" s="701"/>
      <c r="ECQ481" s="701"/>
      <c r="ECR481" s="701"/>
      <c r="ECS481" s="701"/>
      <c r="ECT481" s="701"/>
      <c r="ECU481" s="701"/>
      <c r="ECV481" s="701"/>
      <c r="ECW481" s="701"/>
      <c r="ECX481" s="701"/>
      <c r="ECY481" s="701"/>
      <c r="ECZ481" s="701"/>
      <c r="EDA481" s="701"/>
      <c r="EDB481" s="701"/>
      <c r="EDC481" s="701"/>
      <c r="EDD481" s="701"/>
      <c r="EDE481" s="701"/>
      <c r="EDF481" s="701"/>
      <c r="EDG481" s="701"/>
      <c r="EDH481" s="701"/>
      <c r="EDI481" s="701"/>
      <c r="EDJ481" s="701"/>
      <c r="EDK481" s="701"/>
      <c r="EDL481" s="701"/>
      <c r="EDM481" s="701"/>
      <c r="EDN481" s="701"/>
      <c r="EDO481" s="701"/>
      <c r="EDP481" s="701"/>
      <c r="EDQ481" s="701"/>
      <c r="EDR481" s="701"/>
      <c r="EDS481" s="701"/>
      <c r="EDT481" s="701"/>
      <c r="EDU481" s="701"/>
      <c r="EDV481" s="701"/>
      <c r="EDW481" s="701"/>
      <c r="EDX481" s="701"/>
      <c r="EDY481" s="701"/>
      <c r="EDZ481" s="701"/>
      <c r="EEA481" s="701"/>
      <c r="EEB481" s="701"/>
      <c r="EEC481" s="701"/>
      <c r="EED481" s="701"/>
      <c r="EEE481" s="701"/>
      <c r="EEF481" s="701"/>
      <c r="EEG481" s="701"/>
      <c r="EEH481" s="701"/>
      <c r="EEI481" s="701"/>
      <c r="EEJ481" s="701"/>
      <c r="EEK481" s="701"/>
      <c r="EEL481" s="701"/>
      <c r="EEM481" s="701"/>
      <c r="EEN481" s="701"/>
      <c r="EEO481" s="701"/>
      <c r="EEP481" s="701"/>
      <c r="EEQ481" s="701"/>
      <c r="EER481" s="701"/>
      <c r="EES481" s="701"/>
      <c r="EET481" s="701"/>
      <c r="EEU481" s="701"/>
      <c r="EEV481" s="701"/>
      <c r="EEW481" s="701"/>
      <c r="EEX481" s="701"/>
      <c r="EEY481" s="701"/>
      <c r="EEZ481" s="701"/>
      <c r="EFA481" s="701"/>
      <c r="EFB481" s="701"/>
      <c r="EFC481" s="701"/>
      <c r="EFD481" s="701"/>
      <c r="EFE481" s="701"/>
      <c r="EFF481" s="701"/>
      <c r="EFG481" s="701"/>
      <c r="EFH481" s="701"/>
      <c r="EFI481" s="701"/>
      <c r="EFJ481" s="701"/>
      <c r="EFK481" s="701"/>
      <c r="EFL481" s="701"/>
      <c r="EFM481" s="701"/>
      <c r="EFN481" s="701"/>
      <c r="EFO481" s="701"/>
      <c r="EFP481" s="701"/>
      <c r="EFQ481" s="701"/>
      <c r="EFR481" s="701"/>
      <c r="EFS481" s="701"/>
      <c r="EFT481" s="701"/>
      <c r="EFU481" s="701"/>
      <c r="EFV481" s="701"/>
      <c r="EFW481" s="701"/>
      <c r="EFX481" s="701"/>
      <c r="EFY481" s="701"/>
      <c r="EFZ481" s="701"/>
      <c r="EGA481" s="701"/>
      <c r="EGB481" s="701"/>
      <c r="EGC481" s="701"/>
      <c r="EGD481" s="701"/>
      <c r="EGE481" s="701"/>
      <c r="EGF481" s="701"/>
      <c r="EGG481" s="701"/>
      <c r="EGH481" s="701"/>
      <c r="EGI481" s="701"/>
      <c r="EGJ481" s="701"/>
      <c r="EGK481" s="701"/>
      <c r="EGL481" s="701"/>
      <c r="EGM481" s="701"/>
      <c r="EGN481" s="701"/>
      <c r="EGO481" s="701"/>
      <c r="EGP481" s="701"/>
      <c r="EGQ481" s="701"/>
      <c r="EGR481" s="701"/>
      <c r="EGS481" s="701"/>
      <c r="EGT481" s="701"/>
      <c r="EGU481" s="701"/>
      <c r="EGV481" s="701"/>
      <c r="EGW481" s="701"/>
      <c r="EGX481" s="701"/>
      <c r="EGY481" s="701"/>
      <c r="EGZ481" s="701"/>
      <c r="EHA481" s="701"/>
      <c r="EHB481" s="701"/>
      <c r="EHC481" s="701"/>
      <c r="EHD481" s="701"/>
      <c r="EHE481" s="701"/>
      <c r="EHF481" s="701"/>
      <c r="EHG481" s="701"/>
      <c r="EHH481" s="701"/>
      <c r="EHI481" s="701"/>
      <c r="EHJ481" s="701"/>
      <c r="EHK481" s="701"/>
      <c r="EHL481" s="701"/>
      <c r="EHM481" s="701"/>
      <c r="EHN481" s="701"/>
      <c r="EHO481" s="701"/>
      <c r="EHP481" s="701"/>
      <c r="EHQ481" s="701"/>
      <c r="EHR481" s="701"/>
      <c r="EHS481" s="701"/>
      <c r="EHT481" s="701"/>
      <c r="EHU481" s="701"/>
      <c r="EHV481" s="701"/>
      <c r="EHW481" s="701"/>
      <c r="EHX481" s="701"/>
      <c r="EHY481" s="701"/>
      <c r="EHZ481" s="701"/>
      <c r="EIA481" s="701"/>
      <c r="EIB481" s="701"/>
      <c r="EIC481" s="701"/>
      <c r="EID481" s="701"/>
      <c r="EIE481" s="701"/>
      <c r="EIF481" s="701"/>
      <c r="EIG481" s="701"/>
      <c r="EIH481" s="701"/>
      <c r="EII481" s="701"/>
      <c r="EIJ481" s="701"/>
      <c r="EIK481" s="701"/>
      <c r="EIL481" s="701"/>
      <c r="EIM481" s="701"/>
      <c r="EIN481" s="701"/>
      <c r="EIO481" s="701"/>
      <c r="EIP481" s="701"/>
      <c r="EIQ481" s="701"/>
      <c r="EIR481" s="701"/>
      <c r="EIS481" s="701"/>
      <c r="EIT481" s="701"/>
      <c r="EIU481" s="701"/>
      <c r="EIV481" s="701"/>
      <c r="EIW481" s="701"/>
      <c r="EIX481" s="701"/>
      <c r="EIY481" s="701"/>
      <c r="EIZ481" s="701"/>
      <c r="EJA481" s="701"/>
      <c r="EJB481" s="701"/>
      <c r="EJC481" s="701"/>
      <c r="EJD481" s="701"/>
      <c r="EJE481" s="701"/>
      <c r="EJF481" s="701"/>
      <c r="EJG481" s="701"/>
      <c r="EJH481" s="701"/>
      <c r="EJI481" s="701"/>
      <c r="EJJ481" s="701"/>
      <c r="EJK481" s="701"/>
      <c r="EJL481" s="701"/>
      <c r="EJM481" s="701"/>
      <c r="EJN481" s="701"/>
      <c r="EJO481" s="701"/>
      <c r="EJP481" s="701"/>
      <c r="EJQ481" s="701"/>
      <c r="EJR481" s="701"/>
      <c r="EJS481" s="701"/>
      <c r="EJT481" s="701"/>
      <c r="EJU481" s="701"/>
      <c r="EJV481" s="701"/>
      <c r="EJW481" s="701"/>
      <c r="EJX481" s="701"/>
      <c r="EJY481" s="701"/>
      <c r="EJZ481" s="701"/>
      <c r="EKA481" s="701"/>
      <c r="EKB481" s="701"/>
      <c r="EKC481" s="701"/>
      <c r="EKD481" s="701"/>
      <c r="EKE481" s="701"/>
      <c r="EKF481" s="701"/>
      <c r="EKG481" s="701"/>
      <c r="EKH481" s="701"/>
      <c r="EKI481" s="701"/>
      <c r="EKJ481" s="701"/>
      <c r="EKK481" s="701"/>
      <c r="EKL481" s="701"/>
      <c r="EKM481" s="701"/>
      <c r="EKN481" s="701"/>
      <c r="EKO481" s="701"/>
      <c r="EKP481" s="701"/>
      <c r="EKQ481" s="701"/>
      <c r="EKR481" s="701"/>
      <c r="EKS481" s="701"/>
      <c r="EKT481" s="701"/>
      <c r="EKU481" s="701"/>
      <c r="EKV481" s="701"/>
      <c r="EKW481" s="701"/>
      <c r="EKX481" s="701"/>
      <c r="EKY481" s="701"/>
      <c r="EKZ481" s="701"/>
      <c r="ELA481" s="701"/>
      <c r="ELB481" s="701"/>
      <c r="ELC481" s="701"/>
      <c r="ELD481" s="701"/>
      <c r="ELE481" s="701"/>
      <c r="ELF481" s="701"/>
      <c r="ELG481" s="701"/>
      <c r="ELH481" s="701"/>
      <c r="ELI481" s="701"/>
      <c r="ELJ481" s="701"/>
      <c r="ELK481" s="701"/>
      <c r="ELL481" s="701"/>
      <c r="ELM481" s="701"/>
      <c r="ELN481" s="701"/>
      <c r="ELO481" s="701"/>
      <c r="ELP481" s="701"/>
      <c r="ELQ481" s="701"/>
      <c r="ELR481" s="701"/>
      <c r="ELS481" s="701"/>
      <c r="ELT481" s="701"/>
      <c r="ELU481" s="701"/>
      <c r="ELV481" s="701"/>
      <c r="ELW481" s="701"/>
      <c r="ELX481" s="701"/>
      <c r="ELY481" s="701"/>
      <c r="ELZ481" s="701"/>
      <c r="EMA481" s="701"/>
      <c r="EMB481" s="701"/>
      <c r="EMC481" s="701"/>
      <c r="EMD481" s="701"/>
      <c r="EME481" s="701"/>
      <c r="EMF481" s="701"/>
      <c r="EMG481" s="701"/>
      <c r="EMH481" s="701"/>
      <c r="EMI481" s="701"/>
      <c r="EMJ481" s="701"/>
      <c r="EMK481" s="701"/>
      <c r="EML481" s="701"/>
      <c r="EMM481" s="701"/>
      <c r="EMN481" s="701"/>
      <c r="EMO481" s="701"/>
      <c r="EMP481" s="701"/>
      <c r="EMQ481" s="701"/>
      <c r="EMR481" s="701"/>
      <c r="EMS481" s="701"/>
      <c r="EMT481" s="701"/>
      <c r="EMU481" s="701"/>
      <c r="EMV481" s="701"/>
      <c r="EMW481" s="701"/>
      <c r="EMX481" s="701"/>
      <c r="EMY481" s="701"/>
      <c r="EMZ481" s="701"/>
      <c r="ENA481" s="701"/>
      <c r="ENB481" s="701"/>
      <c r="ENC481" s="701"/>
      <c r="END481" s="701"/>
      <c r="ENE481" s="701"/>
      <c r="ENF481" s="701"/>
      <c r="ENG481" s="701"/>
      <c r="ENH481" s="701"/>
      <c r="ENI481" s="701"/>
      <c r="ENJ481" s="701"/>
      <c r="ENK481" s="701"/>
      <c r="ENL481" s="701"/>
      <c r="ENM481" s="701"/>
      <c r="ENN481" s="701"/>
      <c r="ENO481" s="701"/>
      <c r="ENP481" s="701"/>
      <c r="ENQ481" s="701"/>
      <c r="ENR481" s="701"/>
      <c r="ENS481" s="701"/>
      <c r="ENT481" s="701"/>
      <c r="ENU481" s="701"/>
      <c r="ENV481" s="701"/>
      <c r="ENW481" s="701"/>
      <c r="ENX481" s="701"/>
      <c r="ENY481" s="701"/>
      <c r="ENZ481" s="701"/>
      <c r="EOA481" s="701"/>
      <c r="EOB481" s="701"/>
      <c r="EOC481" s="701"/>
      <c r="EOD481" s="701"/>
      <c r="EOE481" s="701"/>
      <c r="EOF481" s="701"/>
      <c r="EOG481" s="701"/>
      <c r="EOH481" s="701"/>
      <c r="EOI481" s="701"/>
      <c r="EOJ481" s="701"/>
      <c r="EOK481" s="701"/>
      <c r="EOL481" s="701"/>
      <c r="EOM481" s="701"/>
      <c r="EON481" s="701"/>
      <c r="EOO481" s="701"/>
      <c r="EOP481" s="701"/>
      <c r="EOQ481" s="701"/>
      <c r="EOR481" s="701"/>
      <c r="EOS481" s="701"/>
      <c r="EOT481" s="701"/>
      <c r="EOU481" s="701"/>
      <c r="EOV481" s="701"/>
      <c r="EOW481" s="701"/>
      <c r="EOX481" s="701"/>
      <c r="EOY481" s="701"/>
      <c r="EOZ481" s="701"/>
      <c r="EPA481" s="701"/>
      <c r="EPB481" s="701"/>
      <c r="EPC481" s="701"/>
      <c r="EPD481" s="701"/>
      <c r="EPE481" s="701"/>
      <c r="EPF481" s="701"/>
      <c r="EPG481" s="701"/>
      <c r="EPH481" s="701"/>
      <c r="EPI481" s="701"/>
      <c r="EPJ481" s="701"/>
      <c r="EPK481" s="701"/>
      <c r="EPL481" s="701"/>
      <c r="EPM481" s="701"/>
      <c r="EPN481" s="701"/>
      <c r="EPO481" s="701"/>
      <c r="EPP481" s="701"/>
      <c r="EPQ481" s="701"/>
      <c r="EPR481" s="701"/>
      <c r="EPS481" s="701"/>
      <c r="EPT481" s="701"/>
      <c r="EPU481" s="701"/>
      <c r="EPV481" s="701"/>
      <c r="EPW481" s="701"/>
      <c r="EPX481" s="701"/>
      <c r="EPY481" s="701"/>
      <c r="EPZ481" s="701"/>
      <c r="EQA481" s="701"/>
      <c r="EQB481" s="701"/>
      <c r="EQC481" s="701"/>
      <c r="EQD481" s="701"/>
      <c r="EQE481" s="701"/>
      <c r="EQF481" s="701"/>
      <c r="EQG481" s="701"/>
      <c r="EQH481" s="701"/>
      <c r="EQI481" s="701"/>
      <c r="EQJ481" s="701"/>
      <c r="EQK481" s="701"/>
      <c r="EQL481" s="701"/>
      <c r="EQM481" s="701"/>
      <c r="EQN481" s="701"/>
      <c r="EQO481" s="701"/>
      <c r="EQP481" s="701"/>
      <c r="EQQ481" s="701"/>
      <c r="EQR481" s="701"/>
      <c r="EQS481" s="701"/>
      <c r="EQT481" s="701"/>
      <c r="EQU481" s="701"/>
      <c r="EQV481" s="701"/>
      <c r="EQW481" s="701"/>
      <c r="EQX481" s="701"/>
      <c r="EQY481" s="701"/>
      <c r="EQZ481" s="701"/>
      <c r="ERA481" s="701"/>
      <c r="ERB481" s="701"/>
      <c r="ERC481" s="701"/>
      <c r="ERD481" s="701"/>
      <c r="ERE481" s="701"/>
      <c r="ERF481" s="701"/>
      <c r="ERG481" s="701"/>
      <c r="ERH481" s="701"/>
      <c r="ERI481" s="701"/>
      <c r="ERJ481" s="701"/>
      <c r="ERK481" s="701"/>
      <c r="ERL481" s="701"/>
      <c r="ERM481" s="701"/>
      <c r="ERN481" s="701"/>
      <c r="ERO481" s="701"/>
      <c r="ERP481" s="701"/>
      <c r="ERQ481" s="701"/>
      <c r="ERR481" s="701"/>
      <c r="ERS481" s="701"/>
      <c r="ERT481" s="701"/>
      <c r="ERU481" s="701"/>
      <c r="ERV481" s="701"/>
      <c r="ERW481" s="701"/>
      <c r="ERX481" s="701"/>
      <c r="ERY481" s="701"/>
      <c r="ERZ481" s="701"/>
      <c r="ESA481" s="701"/>
      <c r="ESB481" s="701"/>
      <c r="ESC481" s="701"/>
      <c r="ESD481" s="701"/>
      <c r="ESE481" s="701"/>
      <c r="ESF481" s="701"/>
      <c r="ESG481" s="701"/>
      <c r="ESH481" s="701"/>
      <c r="ESI481" s="701"/>
      <c r="ESJ481" s="701"/>
      <c r="ESK481" s="701"/>
      <c r="ESL481" s="701"/>
      <c r="ESM481" s="701"/>
      <c r="ESN481" s="701"/>
      <c r="ESO481" s="701"/>
      <c r="ESP481" s="701"/>
      <c r="ESQ481" s="701"/>
      <c r="ESR481" s="701"/>
      <c r="ESS481" s="701"/>
      <c r="EST481" s="701"/>
      <c r="ESU481" s="701"/>
      <c r="ESV481" s="701"/>
      <c r="ESW481" s="701"/>
      <c r="ESX481" s="701"/>
      <c r="ESY481" s="701"/>
      <c r="ESZ481" s="701"/>
      <c r="ETA481" s="701"/>
      <c r="ETB481" s="701"/>
      <c r="ETC481" s="701"/>
      <c r="ETD481" s="701"/>
      <c r="ETE481" s="701"/>
      <c r="ETF481" s="701"/>
      <c r="ETG481" s="701"/>
      <c r="ETH481" s="701"/>
      <c r="ETI481" s="701"/>
      <c r="ETJ481" s="701"/>
      <c r="ETK481" s="701"/>
      <c r="ETL481" s="701"/>
      <c r="ETM481" s="701"/>
      <c r="ETN481" s="701"/>
      <c r="ETO481" s="701"/>
      <c r="ETP481" s="701"/>
      <c r="ETQ481" s="701"/>
      <c r="ETR481" s="701"/>
      <c r="ETS481" s="701"/>
      <c r="ETT481" s="701"/>
      <c r="ETU481" s="701"/>
      <c r="ETV481" s="701"/>
      <c r="ETW481" s="701"/>
      <c r="ETX481" s="701"/>
      <c r="ETY481" s="701"/>
      <c r="ETZ481" s="701"/>
      <c r="EUA481" s="701"/>
      <c r="EUB481" s="701"/>
      <c r="EUC481" s="701"/>
      <c r="EUD481" s="701"/>
      <c r="EUE481" s="701"/>
      <c r="EUF481" s="701"/>
      <c r="EUG481" s="701"/>
      <c r="EUH481" s="701"/>
      <c r="EUI481" s="701"/>
      <c r="EUJ481" s="701"/>
      <c r="EUK481" s="701"/>
      <c r="EUL481" s="701"/>
      <c r="EUM481" s="701"/>
      <c r="EUN481" s="701"/>
      <c r="EUO481" s="701"/>
      <c r="EUP481" s="701"/>
      <c r="EUQ481" s="701"/>
      <c r="EUR481" s="701"/>
      <c r="EUS481" s="701"/>
      <c r="EUT481" s="701"/>
      <c r="EUU481" s="701"/>
      <c r="EUV481" s="701"/>
      <c r="EUW481" s="701"/>
      <c r="EUX481" s="701"/>
      <c r="EUY481" s="701"/>
      <c r="EUZ481" s="701"/>
      <c r="EVA481" s="701"/>
      <c r="EVB481" s="701"/>
      <c r="EVC481" s="701"/>
      <c r="EVD481" s="701"/>
      <c r="EVE481" s="701"/>
      <c r="EVF481" s="701"/>
      <c r="EVG481" s="701"/>
      <c r="EVH481" s="701"/>
      <c r="EVI481" s="701"/>
      <c r="EVJ481" s="701"/>
      <c r="EVK481" s="701"/>
      <c r="EVL481" s="701"/>
      <c r="EVM481" s="701"/>
      <c r="EVN481" s="701"/>
      <c r="EVO481" s="701"/>
      <c r="EVP481" s="701"/>
      <c r="EVQ481" s="701"/>
      <c r="EVR481" s="701"/>
      <c r="EVS481" s="701"/>
      <c r="EVT481" s="701"/>
      <c r="EVU481" s="701"/>
      <c r="EVV481" s="701"/>
      <c r="EVW481" s="701"/>
      <c r="EVX481" s="701"/>
      <c r="EVY481" s="701"/>
      <c r="EVZ481" s="701"/>
      <c r="EWA481" s="701"/>
      <c r="EWB481" s="701"/>
      <c r="EWC481" s="701"/>
      <c r="EWD481" s="701"/>
      <c r="EWE481" s="701"/>
      <c r="EWF481" s="701"/>
      <c r="EWG481" s="701"/>
      <c r="EWH481" s="701"/>
      <c r="EWI481" s="701"/>
      <c r="EWJ481" s="701"/>
      <c r="EWK481" s="701"/>
      <c r="EWL481" s="701"/>
      <c r="EWM481" s="701"/>
      <c r="EWN481" s="701"/>
      <c r="EWO481" s="701"/>
      <c r="EWP481" s="701"/>
      <c r="EWQ481" s="701"/>
      <c r="EWR481" s="701"/>
      <c r="EWS481" s="701"/>
      <c r="EWT481" s="701"/>
      <c r="EWU481" s="701"/>
      <c r="EWV481" s="701"/>
      <c r="EWW481" s="701"/>
      <c r="EWX481" s="701"/>
      <c r="EWY481" s="701"/>
      <c r="EWZ481" s="701"/>
      <c r="EXA481" s="701"/>
      <c r="EXB481" s="701"/>
      <c r="EXC481" s="701"/>
      <c r="EXD481" s="701"/>
      <c r="EXE481" s="701"/>
      <c r="EXF481" s="701"/>
      <c r="EXG481" s="701"/>
      <c r="EXH481" s="701"/>
      <c r="EXI481" s="701"/>
      <c r="EXJ481" s="701"/>
      <c r="EXK481" s="701"/>
      <c r="EXL481" s="701"/>
      <c r="EXM481" s="701"/>
      <c r="EXN481" s="701"/>
      <c r="EXO481" s="701"/>
      <c r="EXP481" s="701"/>
      <c r="EXQ481" s="701"/>
      <c r="EXR481" s="701"/>
      <c r="EXS481" s="701"/>
      <c r="EXT481" s="701"/>
      <c r="EXU481" s="701"/>
      <c r="EXV481" s="701"/>
      <c r="EXW481" s="701"/>
      <c r="EXX481" s="701"/>
      <c r="EXY481" s="701"/>
      <c r="EXZ481" s="701"/>
      <c r="EYA481" s="701"/>
      <c r="EYB481" s="701"/>
      <c r="EYC481" s="701"/>
      <c r="EYD481" s="701"/>
      <c r="EYE481" s="701"/>
      <c r="EYF481" s="701"/>
      <c r="EYG481" s="701"/>
      <c r="EYH481" s="701"/>
      <c r="EYI481" s="701"/>
      <c r="EYJ481" s="701"/>
      <c r="EYK481" s="701"/>
      <c r="EYL481" s="701"/>
      <c r="EYM481" s="701"/>
      <c r="EYN481" s="701"/>
      <c r="EYO481" s="701"/>
      <c r="EYP481" s="701"/>
      <c r="EYQ481" s="701"/>
      <c r="EYR481" s="701"/>
      <c r="EYS481" s="701"/>
      <c r="EYT481" s="701"/>
      <c r="EYU481" s="701"/>
      <c r="EYV481" s="701"/>
      <c r="EYW481" s="701"/>
      <c r="EYX481" s="701"/>
      <c r="EYY481" s="701"/>
      <c r="EYZ481" s="701"/>
      <c r="EZA481" s="701"/>
      <c r="EZB481" s="701"/>
      <c r="EZC481" s="701"/>
      <c r="EZD481" s="701"/>
      <c r="EZE481" s="701"/>
      <c r="EZF481" s="701"/>
      <c r="EZG481" s="701"/>
      <c r="EZH481" s="701"/>
      <c r="EZI481" s="701"/>
      <c r="EZJ481" s="701"/>
      <c r="EZK481" s="701"/>
      <c r="EZL481" s="701"/>
      <c r="EZM481" s="701"/>
      <c r="EZN481" s="701"/>
      <c r="EZO481" s="701"/>
      <c r="EZP481" s="701"/>
      <c r="EZQ481" s="701"/>
      <c r="EZR481" s="701"/>
      <c r="EZS481" s="701"/>
      <c r="EZT481" s="701"/>
      <c r="EZU481" s="701"/>
      <c r="EZV481" s="701"/>
      <c r="EZW481" s="701"/>
      <c r="EZX481" s="701"/>
      <c r="EZY481" s="701"/>
      <c r="EZZ481" s="701"/>
      <c r="FAA481" s="701"/>
      <c r="FAB481" s="701"/>
      <c r="FAC481" s="701"/>
      <c r="FAD481" s="701"/>
      <c r="FAE481" s="701"/>
      <c r="FAF481" s="701"/>
      <c r="FAG481" s="701"/>
      <c r="FAH481" s="701"/>
      <c r="FAI481" s="701"/>
      <c r="FAJ481" s="701"/>
      <c r="FAK481" s="701"/>
      <c r="FAL481" s="701"/>
      <c r="FAM481" s="701"/>
      <c r="FAN481" s="701"/>
      <c r="FAO481" s="701"/>
      <c r="FAP481" s="701"/>
      <c r="FAQ481" s="701"/>
      <c r="FAR481" s="701"/>
      <c r="FAS481" s="701"/>
      <c r="FAT481" s="701"/>
      <c r="FAU481" s="701"/>
      <c r="FAV481" s="701"/>
      <c r="FAW481" s="701"/>
      <c r="FAX481" s="701"/>
      <c r="FAY481" s="701"/>
      <c r="FAZ481" s="701"/>
      <c r="FBA481" s="701"/>
      <c r="FBB481" s="701"/>
      <c r="FBC481" s="701"/>
      <c r="FBD481" s="701"/>
      <c r="FBE481" s="701"/>
      <c r="FBF481" s="701"/>
      <c r="FBG481" s="701"/>
      <c r="FBH481" s="701"/>
      <c r="FBI481" s="701"/>
      <c r="FBJ481" s="701"/>
      <c r="FBK481" s="701"/>
      <c r="FBL481" s="701"/>
      <c r="FBM481" s="701"/>
      <c r="FBN481" s="701"/>
      <c r="FBO481" s="701"/>
      <c r="FBP481" s="701"/>
      <c r="FBQ481" s="701"/>
      <c r="FBR481" s="701"/>
      <c r="FBS481" s="701"/>
      <c r="FBT481" s="701"/>
      <c r="FBU481" s="701"/>
      <c r="FBV481" s="701"/>
      <c r="FBW481" s="701"/>
      <c r="FBX481" s="701"/>
      <c r="FBY481" s="701"/>
      <c r="FBZ481" s="701"/>
      <c r="FCA481" s="701"/>
      <c r="FCB481" s="701"/>
      <c r="FCC481" s="701"/>
      <c r="FCD481" s="701"/>
      <c r="FCE481" s="701"/>
      <c r="FCF481" s="701"/>
      <c r="FCG481" s="701"/>
      <c r="FCH481" s="701"/>
      <c r="FCI481" s="701"/>
      <c r="FCJ481" s="701"/>
      <c r="FCK481" s="701"/>
      <c r="FCL481" s="701"/>
      <c r="FCM481" s="701"/>
      <c r="FCN481" s="701"/>
      <c r="FCO481" s="701"/>
      <c r="FCP481" s="701"/>
      <c r="FCQ481" s="701"/>
      <c r="FCR481" s="701"/>
      <c r="FCS481" s="701"/>
      <c r="FCT481" s="701"/>
      <c r="FCU481" s="701"/>
      <c r="FCV481" s="701"/>
      <c r="FCW481" s="701"/>
      <c r="FCX481" s="701"/>
      <c r="FCY481" s="701"/>
      <c r="FCZ481" s="701"/>
      <c r="FDA481" s="701"/>
      <c r="FDB481" s="701"/>
      <c r="FDC481" s="701"/>
      <c r="FDD481" s="701"/>
      <c r="FDE481" s="701"/>
      <c r="FDF481" s="701"/>
      <c r="FDG481" s="701"/>
      <c r="FDH481" s="701"/>
      <c r="FDI481" s="701"/>
      <c r="FDJ481" s="701"/>
      <c r="FDK481" s="701"/>
      <c r="FDL481" s="701"/>
      <c r="FDM481" s="701"/>
      <c r="FDN481" s="701"/>
      <c r="FDO481" s="701"/>
      <c r="FDP481" s="701"/>
      <c r="FDQ481" s="701"/>
      <c r="FDR481" s="701"/>
      <c r="FDS481" s="701"/>
      <c r="FDT481" s="701"/>
      <c r="FDU481" s="701"/>
      <c r="FDV481" s="701"/>
      <c r="FDW481" s="701"/>
      <c r="FDX481" s="701"/>
      <c r="FDY481" s="701"/>
      <c r="FDZ481" s="701"/>
      <c r="FEA481" s="701"/>
      <c r="FEB481" s="701"/>
      <c r="FEC481" s="701"/>
      <c r="FED481" s="701"/>
      <c r="FEE481" s="701"/>
      <c r="FEF481" s="701"/>
      <c r="FEG481" s="701"/>
      <c r="FEH481" s="701"/>
      <c r="FEI481" s="701"/>
      <c r="FEJ481" s="701"/>
      <c r="FEK481" s="701"/>
      <c r="FEL481" s="701"/>
      <c r="FEM481" s="701"/>
      <c r="FEN481" s="701"/>
      <c r="FEO481" s="701"/>
      <c r="FEP481" s="701"/>
      <c r="FEQ481" s="701"/>
      <c r="FER481" s="701"/>
      <c r="FES481" s="701"/>
      <c r="FET481" s="701"/>
      <c r="FEU481" s="701"/>
      <c r="FEV481" s="701"/>
      <c r="FEW481" s="701"/>
      <c r="FEX481" s="701"/>
      <c r="FEY481" s="701"/>
      <c r="FEZ481" s="701"/>
      <c r="FFA481" s="701"/>
      <c r="FFB481" s="701"/>
      <c r="FFC481" s="701"/>
      <c r="FFD481" s="701"/>
      <c r="FFE481" s="701"/>
      <c r="FFF481" s="701"/>
      <c r="FFG481" s="701"/>
      <c r="FFH481" s="701"/>
      <c r="FFI481" s="701"/>
      <c r="FFJ481" s="701"/>
      <c r="FFK481" s="701"/>
      <c r="FFL481" s="701"/>
      <c r="FFM481" s="701"/>
      <c r="FFN481" s="701"/>
      <c r="FFO481" s="701"/>
      <c r="FFP481" s="701"/>
      <c r="FFQ481" s="701"/>
      <c r="FFR481" s="701"/>
      <c r="FFS481" s="701"/>
      <c r="FFT481" s="701"/>
      <c r="FFU481" s="701"/>
      <c r="FFV481" s="701"/>
      <c r="FFW481" s="701"/>
      <c r="FFX481" s="701"/>
      <c r="FFY481" s="701"/>
      <c r="FFZ481" s="701"/>
      <c r="FGA481" s="701"/>
      <c r="FGB481" s="701"/>
      <c r="FGC481" s="701"/>
      <c r="FGD481" s="701"/>
      <c r="FGE481" s="701"/>
      <c r="FGF481" s="701"/>
      <c r="FGG481" s="701"/>
      <c r="FGH481" s="701"/>
      <c r="FGI481" s="701"/>
      <c r="FGJ481" s="701"/>
      <c r="FGK481" s="701"/>
      <c r="FGL481" s="701"/>
      <c r="FGM481" s="701"/>
      <c r="FGN481" s="701"/>
      <c r="FGO481" s="701"/>
      <c r="FGP481" s="701"/>
      <c r="FGQ481" s="701"/>
      <c r="FGR481" s="701"/>
      <c r="FGS481" s="701"/>
      <c r="FGT481" s="701"/>
      <c r="FGU481" s="701"/>
      <c r="FGV481" s="701"/>
      <c r="FGW481" s="701"/>
      <c r="FGX481" s="701"/>
      <c r="FGY481" s="701"/>
      <c r="FGZ481" s="701"/>
      <c r="FHA481" s="701"/>
      <c r="FHB481" s="701"/>
      <c r="FHC481" s="701"/>
      <c r="FHD481" s="701"/>
      <c r="FHE481" s="701"/>
      <c r="FHF481" s="701"/>
      <c r="FHG481" s="701"/>
      <c r="FHH481" s="701"/>
      <c r="FHI481" s="701"/>
      <c r="FHJ481" s="701"/>
      <c r="FHK481" s="701"/>
      <c r="FHL481" s="701"/>
      <c r="FHM481" s="701"/>
      <c r="FHN481" s="701"/>
      <c r="FHO481" s="701"/>
      <c r="FHP481" s="701"/>
      <c r="FHQ481" s="701"/>
      <c r="FHR481" s="701"/>
      <c r="FHS481" s="701"/>
      <c r="FHT481" s="701"/>
      <c r="FHU481" s="701"/>
      <c r="FHV481" s="701"/>
      <c r="FHW481" s="701"/>
      <c r="FHX481" s="701"/>
      <c r="FHY481" s="701"/>
      <c r="FHZ481" s="701"/>
      <c r="FIA481" s="701"/>
      <c r="FIB481" s="701"/>
      <c r="FIC481" s="701"/>
      <c r="FID481" s="701"/>
      <c r="FIE481" s="701"/>
      <c r="FIF481" s="701"/>
      <c r="FIG481" s="701"/>
      <c r="FIH481" s="701"/>
      <c r="FII481" s="701"/>
      <c r="FIJ481" s="701"/>
      <c r="FIK481" s="701"/>
      <c r="FIL481" s="701"/>
      <c r="FIM481" s="701"/>
      <c r="FIN481" s="701"/>
      <c r="FIO481" s="701"/>
      <c r="FIP481" s="701"/>
      <c r="FIQ481" s="701"/>
      <c r="FIR481" s="701"/>
      <c r="FIS481" s="701"/>
      <c r="FIT481" s="701"/>
      <c r="FIU481" s="701"/>
      <c r="FIV481" s="701"/>
      <c r="FIW481" s="701"/>
      <c r="FIX481" s="701"/>
      <c r="FIY481" s="701"/>
      <c r="FIZ481" s="701"/>
      <c r="FJA481" s="701"/>
      <c r="FJB481" s="701"/>
      <c r="FJC481" s="701"/>
      <c r="FJD481" s="701"/>
      <c r="FJE481" s="701"/>
      <c r="FJF481" s="701"/>
      <c r="FJG481" s="701"/>
      <c r="FJH481" s="701"/>
      <c r="FJI481" s="701"/>
      <c r="FJJ481" s="701"/>
      <c r="FJK481" s="701"/>
      <c r="FJL481" s="701"/>
      <c r="FJM481" s="701"/>
      <c r="FJN481" s="701"/>
      <c r="FJO481" s="701"/>
      <c r="FJP481" s="701"/>
      <c r="FJQ481" s="701"/>
      <c r="FJR481" s="701"/>
      <c r="FJS481" s="701"/>
      <c r="FJT481" s="701"/>
      <c r="FJU481" s="701"/>
      <c r="FJV481" s="701"/>
      <c r="FJW481" s="701"/>
      <c r="FJX481" s="701"/>
      <c r="FJY481" s="701"/>
      <c r="FJZ481" s="701"/>
      <c r="FKA481" s="701"/>
      <c r="FKB481" s="701"/>
      <c r="FKC481" s="701"/>
      <c r="FKD481" s="701"/>
      <c r="FKE481" s="701"/>
      <c r="FKF481" s="701"/>
      <c r="FKG481" s="701"/>
      <c r="FKH481" s="701"/>
      <c r="FKI481" s="701"/>
      <c r="FKJ481" s="701"/>
      <c r="FKK481" s="701"/>
      <c r="FKL481" s="701"/>
      <c r="FKM481" s="701"/>
      <c r="FKN481" s="701"/>
      <c r="FKO481" s="701"/>
      <c r="FKP481" s="701"/>
      <c r="FKQ481" s="701"/>
      <c r="FKR481" s="701"/>
      <c r="FKS481" s="701"/>
      <c r="FKT481" s="701"/>
      <c r="FKU481" s="701"/>
      <c r="FKV481" s="701"/>
      <c r="FKW481" s="701"/>
      <c r="FKX481" s="701"/>
      <c r="FKY481" s="701"/>
      <c r="FKZ481" s="701"/>
      <c r="FLA481" s="701"/>
      <c r="FLB481" s="701"/>
      <c r="FLC481" s="701"/>
      <c r="FLD481" s="701"/>
      <c r="FLE481" s="701"/>
      <c r="FLF481" s="701"/>
      <c r="FLG481" s="701"/>
      <c r="FLH481" s="701"/>
      <c r="FLI481" s="701"/>
      <c r="FLJ481" s="701"/>
      <c r="FLK481" s="701"/>
      <c r="FLL481" s="701"/>
      <c r="FLM481" s="701"/>
      <c r="FLN481" s="701"/>
      <c r="FLO481" s="701"/>
      <c r="FLP481" s="701"/>
      <c r="FLQ481" s="701"/>
      <c r="FLR481" s="701"/>
      <c r="FLS481" s="701"/>
      <c r="FLT481" s="701"/>
      <c r="FLU481" s="701"/>
      <c r="FLV481" s="701"/>
      <c r="FLW481" s="701"/>
      <c r="FLX481" s="701"/>
      <c r="FLY481" s="701"/>
      <c r="FLZ481" s="701"/>
      <c r="FMA481" s="701"/>
      <c r="FMB481" s="701"/>
      <c r="FMC481" s="701"/>
      <c r="FMD481" s="701"/>
      <c r="FME481" s="701"/>
      <c r="FMF481" s="701"/>
      <c r="FMG481" s="701"/>
      <c r="FMH481" s="701"/>
      <c r="FMI481" s="701"/>
      <c r="FMJ481" s="701"/>
      <c r="FMK481" s="701"/>
      <c r="FML481" s="701"/>
      <c r="FMM481" s="701"/>
      <c r="FMN481" s="701"/>
      <c r="FMO481" s="701"/>
      <c r="FMP481" s="701"/>
      <c r="FMQ481" s="701"/>
      <c r="FMR481" s="701"/>
      <c r="FMS481" s="701"/>
      <c r="FMT481" s="701"/>
      <c r="FMU481" s="701"/>
      <c r="FMV481" s="701"/>
      <c r="FMW481" s="701"/>
      <c r="FMX481" s="701"/>
      <c r="FMY481" s="701"/>
      <c r="FMZ481" s="701"/>
      <c r="FNA481" s="701"/>
      <c r="FNB481" s="701"/>
      <c r="FNC481" s="701"/>
      <c r="FND481" s="701"/>
      <c r="FNE481" s="701"/>
      <c r="FNF481" s="701"/>
      <c r="FNG481" s="701"/>
      <c r="FNH481" s="701"/>
      <c r="FNI481" s="701"/>
      <c r="FNJ481" s="701"/>
      <c r="FNK481" s="701"/>
      <c r="FNL481" s="701"/>
      <c r="FNM481" s="701"/>
      <c r="FNN481" s="701"/>
      <c r="FNO481" s="701"/>
      <c r="FNP481" s="701"/>
      <c r="FNQ481" s="701"/>
      <c r="FNR481" s="701"/>
      <c r="FNS481" s="701"/>
      <c r="FNT481" s="701"/>
      <c r="FNU481" s="701"/>
      <c r="FNV481" s="701"/>
      <c r="FNW481" s="701"/>
      <c r="FNX481" s="701"/>
      <c r="FNY481" s="701"/>
      <c r="FNZ481" s="701"/>
      <c r="FOA481" s="701"/>
      <c r="FOB481" s="701"/>
      <c r="FOC481" s="701"/>
      <c r="FOD481" s="701"/>
      <c r="FOE481" s="701"/>
      <c r="FOF481" s="701"/>
      <c r="FOG481" s="701"/>
      <c r="FOH481" s="701"/>
      <c r="FOI481" s="701"/>
      <c r="FOJ481" s="701"/>
      <c r="FOK481" s="701"/>
      <c r="FOL481" s="701"/>
      <c r="FOM481" s="701"/>
      <c r="FON481" s="701"/>
      <c r="FOO481" s="701"/>
      <c r="FOP481" s="701"/>
      <c r="FOQ481" s="701"/>
      <c r="FOR481" s="701"/>
      <c r="FOS481" s="701"/>
      <c r="FOT481" s="701"/>
      <c r="FOU481" s="701"/>
      <c r="FOV481" s="701"/>
      <c r="FOW481" s="701"/>
      <c r="FOX481" s="701"/>
      <c r="FOY481" s="701"/>
      <c r="FOZ481" s="701"/>
      <c r="FPA481" s="701"/>
      <c r="FPB481" s="701"/>
      <c r="FPC481" s="701"/>
      <c r="FPD481" s="701"/>
      <c r="FPE481" s="701"/>
      <c r="FPF481" s="701"/>
      <c r="FPG481" s="701"/>
      <c r="FPH481" s="701"/>
      <c r="FPI481" s="701"/>
      <c r="FPJ481" s="701"/>
      <c r="FPK481" s="701"/>
      <c r="FPL481" s="701"/>
      <c r="FPM481" s="701"/>
      <c r="FPN481" s="701"/>
      <c r="FPO481" s="701"/>
      <c r="FPP481" s="701"/>
      <c r="FPQ481" s="701"/>
      <c r="FPR481" s="701"/>
      <c r="FPS481" s="701"/>
      <c r="FPT481" s="701"/>
      <c r="FPU481" s="701"/>
      <c r="FPV481" s="701"/>
      <c r="FPW481" s="701"/>
      <c r="FPX481" s="701"/>
      <c r="FPY481" s="701"/>
      <c r="FPZ481" s="701"/>
      <c r="FQA481" s="701"/>
      <c r="FQB481" s="701"/>
      <c r="FQC481" s="701"/>
      <c r="FQD481" s="701"/>
      <c r="FQE481" s="701"/>
      <c r="FQF481" s="701"/>
      <c r="FQG481" s="701"/>
      <c r="FQH481" s="701"/>
      <c r="FQI481" s="701"/>
      <c r="FQJ481" s="701"/>
      <c r="FQK481" s="701"/>
      <c r="FQL481" s="701"/>
      <c r="FQM481" s="701"/>
      <c r="FQN481" s="701"/>
      <c r="FQO481" s="701"/>
      <c r="FQP481" s="701"/>
      <c r="FQQ481" s="701"/>
      <c r="FQR481" s="701"/>
      <c r="FQS481" s="701"/>
      <c r="FQT481" s="701"/>
      <c r="FQU481" s="701"/>
      <c r="FQV481" s="701"/>
      <c r="FQW481" s="701"/>
      <c r="FQX481" s="701"/>
      <c r="FQY481" s="701"/>
      <c r="FQZ481" s="701"/>
      <c r="FRA481" s="701"/>
      <c r="FRB481" s="701"/>
      <c r="FRC481" s="701"/>
      <c r="FRD481" s="701"/>
      <c r="FRE481" s="701"/>
      <c r="FRF481" s="701"/>
      <c r="FRG481" s="701"/>
      <c r="FRH481" s="701"/>
      <c r="FRI481" s="701"/>
      <c r="FRJ481" s="701"/>
      <c r="FRK481" s="701"/>
      <c r="FRL481" s="701"/>
      <c r="FRM481" s="701"/>
      <c r="FRN481" s="701"/>
      <c r="FRO481" s="701"/>
      <c r="FRP481" s="701"/>
      <c r="FRQ481" s="701"/>
      <c r="FRR481" s="701"/>
      <c r="FRS481" s="701"/>
      <c r="FRT481" s="701"/>
      <c r="FRU481" s="701"/>
      <c r="FRV481" s="701"/>
      <c r="FRW481" s="701"/>
      <c r="FRX481" s="701"/>
      <c r="FRY481" s="701"/>
      <c r="FRZ481" s="701"/>
      <c r="FSA481" s="701"/>
      <c r="FSB481" s="701"/>
      <c r="FSC481" s="701"/>
      <c r="FSD481" s="701"/>
      <c r="FSE481" s="701"/>
      <c r="FSF481" s="701"/>
      <c r="FSG481" s="701"/>
      <c r="FSH481" s="701"/>
      <c r="FSI481" s="701"/>
      <c r="FSJ481" s="701"/>
      <c r="FSK481" s="701"/>
      <c r="FSL481" s="701"/>
      <c r="FSM481" s="701"/>
      <c r="FSN481" s="701"/>
      <c r="FSO481" s="701"/>
      <c r="FSP481" s="701"/>
      <c r="FSQ481" s="701"/>
      <c r="FSR481" s="701"/>
      <c r="FSS481" s="701"/>
      <c r="FST481" s="701"/>
      <c r="FSU481" s="701"/>
      <c r="FSV481" s="701"/>
      <c r="FSW481" s="701"/>
      <c r="FSX481" s="701"/>
      <c r="FSY481" s="701"/>
      <c r="FSZ481" s="701"/>
      <c r="FTA481" s="701"/>
      <c r="FTB481" s="701"/>
      <c r="FTC481" s="701"/>
      <c r="FTD481" s="701"/>
      <c r="FTE481" s="701"/>
      <c r="FTF481" s="701"/>
      <c r="FTG481" s="701"/>
      <c r="FTH481" s="701"/>
      <c r="FTI481" s="701"/>
      <c r="FTJ481" s="701"/>
      <c r="FTK481" s="701"/>
      <c r="FTL481" s="701"/>
      <c r="FTM481" s="701"/>
      <c r="FTN481" s="701"/>
      <c r="FTO481" s="701"/>
      <c r="FTP481" s="701"/>
      <c r="FTQ481" s="701"/>
      <c r="FTR481" s="701"/>
      <c r="FTS481" s="701"/>
      <c r="FTT481" s="701"/>
      <c r="FTU481" s="701"/>
      <c r="FTV481" s="701"/>
      <c r="FTW481" s="701"/>
      <c r="FTX481" s="701"/>
      <c r="FTY481" s="701"/>
      <c r="FTZ481" s="701"/>
      <c r="FUA481" s="701"/>
      <c r="FUB481" s="701"/>
      <c r="FUC481" s="701"/>
      <c r="FUD481" s="701"/>
      <c r="FUE481" s="701"/>
      <c r="FUF481" s="701"/>
      <c r="FUG481" s="701"/>
      <c r="FUH481" s="701"/>
      <c r="FUI481" s="701"/>
      <c r="FUJ481" s="701"/>
      <c r="FUK481" s="701"/>
      <c r="FUL481" s="701"/>
      <c r="FUM481" s="701"/>
      <c r="FUN481" s="701"/>
      <c r="FUO481" s="701"/>
      <c r="FUP481" s="701"/>
      <c r="FUQ481" s="701"/>
      <c r="FUR481" s="701"/>
      <c r="FUS481" s="701"/>
      <c r="FUT481" s="701"/>
      <c r="FUU481" s="701"/>
      <c r="FUV481" s="701"/>
      <c r="FUW481" s="701"/>
      <c r="FUX481" s="701"/>
      <c r="FUY481" s="701"/>
      <c r="FUZ481" s="701"/>
      <c r="FVA481" s="701"/>
      <c r="FVB481" s="701"/>
      <c r="FVC481" s="701"/>
      <c r="FVD481" s="701"/>
      <c r="FVE481" s="701"/>
      <c r="FVF481" s="701"/>
      <c r="FVG481" s="701"/>
      <c r="FVH481" s="701"/>
      <c r="FVI481" s="701"/>
      <c r="FVJ481" s="701"/>
      <c r="FVK481" s="701"/>
      <c r="FVL481" s="701"/>
      <c r="FVM481" s="701"/>
      <c r="FVN481" s="701"/>
      <c r="FVO481" s="701"/>
      <c r="FVP481" s="701"/>
      <c r="FVQ481" s="701"/>
      <c r="FVR481" s="701"/>
      <c r="FVS481" s="701"/>
      <c r="FVT481" s="701"/>
      <c r="FVU481" s="701"/>
      <c r="FVV481" s="701"/>
      <c r="FVW481" s="701"/>
      <c r="FVX481" s="701"/>
      <c r="FVY481" s="701"/>
      <c r="FVZ481" s="701"/>
      <c r="FWA481" s="701"/>
      <c r="FWB481" s="701"/>
      <c r="FWC481" s="701"/>
      <c r="FWD481" s="701"/>
      <c r="FWE481" s="701"/>
      <c r="FWF481" s="701"/>
      <c r="FWG481" s="701"/>
      <c r="FWH481" s="701"/>
      <c r="FWI481" s="701"/>
      <c r="FWJ481" s="701"/>
      <c r="FWK481" s="701"/>
      <c r="FWL481" s="701"/>
      <c r="FWM481" s="701"/>
      <c r="FWN481" s="701"/>
      <c r="FWO481" s="701"/>
      <c r="FWP481" s="701"/>
      <c r="FWQ481" s="701"/>
      <c r="FWR481" s="701"/>
      <c r="FWS481" s="701"/>
      <c r="FWT481" s="701"/>
      <c r="FWU481" s="701"/>
      <c r="FWV481" s="701"/>
      <c r="FWW481" s="701"/>
      <c r="FWX481" s="701"/>
      <c r="FWY481" s="701"/>
      <c r="FWZ481" s="701"/>
      <c r="FXA481" s="701"/>
      <c r="FXB481" s="701"/>
      <c r="FXC481" s="701"/>
      <c r="FXD481" s="701"/>
      <c r="FXE481" s="701"/>
      <c r="FXF481" s="701"/>
      <c r="FXG481" s="701"/>
      <c r="FXH481" s="701"/>
      <c r="FXI481" s="701"/>
      <c r="FXJ481" s="701"/>
      <c r="FXK481" s="701"/>
      <c r="FXL481" s="701"/>
      <c r="FXM481" s="701"/>
      <c r="FXN481" s="701"/>
      <c r="FXO481" s="701"/>
      <c r="FXP481" s="701"/>
      <c r="FXQ481" s="701"/>
      <c r="FXR481" s="701"/>
      <c r="FXS481" s="701"/>
      <c r="FXT481" s="701"/>
      <c r="FXU481" s="701"/>
      <c r="FXV481" s="701"/>
      <c r="FXW481" s="701"/>
      <c r="FXX481" s="701"/>
      <c r="FXY481" s="701"/>
      <c r="FXZ481" s="701"/>
      <c r="FYA481" s="701"/>
      <c r="FYB481" s="701"/>
      <c r="FYC481" s="701"/>
      <c r="FYD481" s="701"/>
      <c r="FYE481" s="701"/>
      <c r="FYF481" s="701"/>
      <c r="FYG481" s="701"/>
      <c r="FYH481" s="701"/>
      <c r="FYI481" s="701"/>
      <c r="FYJ481" s="701"/>
      <c r="FYK481" s="701"/>
      <c r="FYL481" s="701"/>
      <c r="FYM481" s="701"/>
      <c r="FYN481" s="701"/>
      <c r="FYO481" s="701"/>
      <c r="FYP481" s="701"/>
      <c r="FYQ481" s="701"/>
      <c r="FYR481" s="701"/>
      <c r="FYS481" s="701"/>
      <c r="FYT481" s="701"/>
      <c r="FYU481" s="701"/>
      <c r="FYV481" s="701"/>
      <c r="FYW481" s="701"/>
      <c r="FYX481" s="701"/>
      <c r="FYY481" s="701"/>
      <c r="FYZ481" s="701"/>
      <c r="FZA481" s="701"/>
      <c r="FZB481" s="701"/>
      <c r="FZC481" s="701"/>
      <c r="FZD481" s="701"/>
      <c r="FZE481" s="701"/>
      <c r="FZF481" s="701"/>
      <c r="FZG481" s="701"/>
      <c r="FZH481" s="701"/>
      <c r="FZI481" s="701"/>
      <c r="FZJ481" s="701"/>
      <c r="FZK481" s="701"/>
      <c r="FZL481" s="701"/>
      <c r="FZM481" s="701"/>
      <c r="FZN481" s="701"/>
      <c r="FZO481" s="701"/>
      <c r="FZP481" s="701"/>
      <c r="FZQ481" s="701"/>
      <c r="FZR481" s="701"/>
      <c r="FZS481" s="701"/>
      <c r="FZT481" s="701"/>
      <c r="FZU481" s="701"/>
      <c r="FZV481" s="701"/>
      <c r="FZW481" s="701"/>
      <c r="FZX481" s="701"/>
      <c r="FZY481" s="701"/>
      <c r="FZZ481" s="701"/>
      <c r="GAA481" s="701"/>
      <c r="GAB481" s="701"/>
      <c r="GAC481" s="701"/>
      <c r="GAD481" s="701"/>
      <c r="GAE481" s="701"/>
      <c r="GAF481" s="701"/>
      <c r="GAG481" s="701"/>
      <c r="GAH481" s="701"/>
      <c r="GAI481" s="701"/>
      <c r="GAJ481" s="701"/>
      <c r="GAK481" s="701"/>
      <c r="GAL481" s="701"/>
      <c r="GAM481" s="701"/>
      <c r="GAN481" s="701"/>
      <c r="GAO481" s="701"/>
      <c r="GAP481" s="701"/>
      <c r="GAQ481" s="701"/>
      <c r="GAR481" s="701"/>
      <c r="GAS481" s="701"/>
      <c r="GAT481" s="701"/>
      <c r="GAU481" s="701"/>
      <c r="GAV481" s="701"/>
      <c r="GAW481" s="701"/>
      <c r="GAX481" s="701"/>
      <c r="GAY481" s="701"/>
      <c r="GAZ481" s="701"/>
      <c r="GBA481" s="701"/>
      <c r="GBB481" s="701"/>
      <c r="GBC481" s="701"/>
      <c r="GBD481" s="701"/>
      <c r="GBE481" s="701"/>
      <c r="GBF481" s="701"/>
      <c r="GBG481" s="701"/>
      <c r="GBH481" s="701"/>
      <c r="GBI481" s="701"/>
      <c r="GBJ481" s="701"/>
      <c r="GBK481" s="701"/>
      <c r="GBL481" s="701"/>
      <c r="GBM481" s="701"/>
      <c r="GBN481" s="701"/>
      <c r="GBO481" s="701"/>
      <c r="GBP481" s="701"/>
      <c r="GBQ481" s="701"/>
      <c r="GBR481" s="701"/>
      <c r="GBS481" s="701"/>
      <c r="GBT481" s="701"/>
      <c r="GBU481" s="701"/>
      <c r="GBV481" s="701"/>
      <c r="GBW481" s="701"/>
      <c r="GBX481" s="701"/>
      <c r="GBY481" s="701"/>
      <c r="GBZ481" s="701"/>
      <c r="GCA481" s="701"/>
      <c r="GCB481" s="701"/>
      <c r="GCC481" s="701"/>
      <c r="GCD481" s="701"/>
      <c r="GCE481" s="701"/>
      <c r="GCF481" s="701"/>
      <c r="GCG481" s="701"/>
      <c r="GCH481" s="701"/>
      <c r="GCI481" s="701"/>
      <c r="GCJ481" s="701"/>
      <c r="GCK481" s="701"/>
      <c r="GCL481" s="701"/>
      <c r="GCM481" s="701"/>
      <c r="GCN481" s="701"/>
      <c r="GCO481" s="701"/>
      <c r="GCP481" s="701"/>
      <c r="GCQ481" s="701"/>
      <c r="GCR481" s="701"/>
      <c r="GCS481" s="701"/>
      <c r="GCT481" s="701"/>
      <c r="GCU481" s="701"/>
      <c r="GCV481" s="701"/>
      <c r="GCW481" s="701"/>
      <c r="GCX481" s="701"/>
      <c r="GCY481" s="701"/>
      <c r="GCZ481" s="701"/>
      <c r="GDA481" s="701"/>
      <c r="GDB481" s="701"/>
      <c r="GDC481" s="701"/>
      <c r="GDD481" s="701"/>
      <c r="GDE481" s="701"/>
      <c r="GDF481" s="701"/>
      <c r="GDG481" s="701"/>
      <c r="GDH481" s="701"/>
      <c r="GDI481" s="701"/>
      <c r="GDJ481" s="701"/>
      <c r="GDK481" s="701"/>
      <c r="GDL481" s="701"/>
      <c r="GDM481" s="701"/>
      <c r="GDN481" s="701"/>
      <c r="GDO481" s="701"/>
      <c r="GDP481" s="701"/>
      <c r="GDQ481" s="701"/>
      <c r="GDR481" s="701"/>
      <c r="GDS481" s="701"/>
      <c r="GDT481" s="701"/>
      <c r="GDU481" s="701"/>
      <c r="GDV481" s="701"/>
      <c r="GDW481" s="701"/>
      <c r="GDX481" s="701"/>
      <c r="GDY481" s="701"/>
      <c r="GDZ481" s="701"/>
      <c r="GEA481" s="701"/>
      <c r="GEB481" s="701"/>
      <c r="GEC481" s="701"/>
      <c r="GED481" s="701"/>
      <c r="GEE481" s="701"/>
      <c r="GEF481" s="701"/>
      <c r="GEG481" s="701"/>
      <c r="GEH481" s="701"/>
      <c r="GEI481" s="701"/>
      <c r="GEJ481" s="701"/>
      <c r="GEK481" s="701"/>
      <c r="GEL481" s="701"/>
      <c r="GEM481" s="701"/>
      <c r="GEN481" s="701"/>
      <c r="GEO481" s="701"/>
      <c r="GEP481" s="701"/>
      <c r="GEQ481" s="701"/>
      <c r="GER481" s="701"/>
      <c r="GES481" s="701"/>
      <c r="GET481" s="701"/>
      <c r="GEU481" s="701"/>
      <c r="GEV481" s="701"/>
      <c r="GEW481" s="701"/>
      <c r="GEX481" s="701"/>
      <c r="GEY481" s="701"/>
      <c r="GEZ481" s="701"/>
      <c r="GFA481" s="701"/>
      <c r="GFB481" s="701"/>
      <c r="GFC481" s="701"/>
      <c r="GFD481" s="701"/>
      <c r="GFE481" s="701"/>
      <c r="GFF481" s="701"/>
      <c r="GFG481" s="701"/>
      <c r="GFH481" s="701"/>
      <c r="GFI481" s="701"/>
      <c r="GFJ481" s="701"/>
      <c r="GFK481" s="701"/>
      <c r="GFL481" s="701"/>
      <c r="GFM481" s="701"/>
      <c r="GFN481" s="701"/>
      <c r="GFO481" s="701"/>
      <c r="GFP481" s="701"/>
      <c r="GFQ481" s="701"/>
      <c r="GFR481" s="701"/>
      <c r="GFS481" s="701"/>
      <c r="GFT481" s="701"/>
      <c r="GFU481" s="701"/>
      <c r="GFV481" s="701"/>
      <c r="GFW481" s="701"/>
      <c r="GFX481" s="701"/>
      <c r="GFY481" s="701"/>
      <c r="GFZ481" s="701"/>
      <c r="GGA481" s="701"/>
      <c r="GGB481" s="701"/>
      <c r="GGC481" s="701"/>
      <c r="GGD481" s="701"/>
      <c r="GGE481" s="701"/>
      <c r="GGF481" s="701"/>
      <c r="GGG481" s="701"/>
      <c r="GGH481" s="701"/>
      <c r="GGI481" s="701"/>
      <c r="GGJ481" s="701"/>
      <c r="GGK481" s="701"/>
      <c r="GGL481" s="701"/>
      <c r="GGM481" s="701"/>
      <c r="GGN481" s="701"/>
      <c r="GGO481" s="701"/>
      <c r="GGP481" s="701"/>
      <c r="GGQ481" s="701"/>
      <c r="GGR481" s="701"/>
      <c r="GGS481" s="701"/>
      <c r="GGT481" s="701"/>
      <c r="GGU481" s="701"/>
      <c r="GGV481" s="701"/>
      <c r="GGW481" s="701"/>
      <c r="GGX481" s="701"/>
      <c r="GGY481" s="701"/>
      <c r="GGZ481" s="701"/>
      <c r="GHA481" s="701"/>
      <c r="GHB481" s="701"/>
      <c r="GHC481" s="701"/>
      <c r="GHD481" s="701"/>
      <c r="GHE481" s="701"/>
      <c r="GHF481" s="701"/>
      <c r="GHG481" s="701"/>
      <c r="GHH481" s="701"/>
      <c r="GHI481" s="701"/>
      <c r="GHJ481" s="701"/>
      <c r="GHK481" s="701"/>
      <c r="GHL481" s="701"/>
      <c r="GHM481" s="701"/>
      <c r="GHN481" s="701"/>
      <c r="GHO481" s="701"/>
      <c r="GHP481" s="701"/>
      <c r="GHQ481" s="701"/>
      <c r="GHR481" s="701"/>
      <c r="GHS481" s="701"/>
      <c r="GHT481" s="701"/>
      <c r="GHU481" s="701"/>
      <c r="GHV481" s="701"/>
      <c r="GHW481" s="701"/>
      <c r="GHX481" s="701"/>
      <c r="GHY481" s="701"/>
      <c r="GHZ481" s="701"/>
      <c r="GIA481" s="701"/>
      <c r="GIB481" s="701"/>
      <c r="GIC481" s="701"/>
      <c r="GID481" s="701"/>
      <c r="GIE481" s="701"/>
      <c r="GIF481" s="701"/>
      <c r="GIG481" s="701"/>
      <c r="GIH481" s="701"/>
      <c r="GII481" s="701"/>
      <c r="GIJ481" s="701"/>
      <c r="GIK481" s="701"/>
      <c r="GIL481" s="701"/>
      <c r="GIM481" s="701"/>
      <c r="GIN481" s="701"/>
      <c r="GIO481" s="701"/>
      <c r="GIP481" s="701"/>
      <c r="GIQ481" s="701"/>
      <c r="GIR481" s="701"/>
      <c r="GIS481" s="701"/>
      <c r="GIT481" s="701"/>
      <c r="GIU481" s="701"/>
      <c r="GIV481" s="701"/>
      <c r="GIW481" s="701"/>
      <c r="GIX481" s="701"/>
      <c r="GIY481" s="701"/>
      <c r="GIZ481" s="701"/>
      <c r="GJA481" s="701"/>
      <c r="GJB481" s="701"/>
      <c r="GJC481" s="701"/>
      <c r="GJD481" s="701"/>
      <c r="GJE481" s="701"/>
      <c r="GJF481" s="701"/>
      <c r="GJG481" s="701"/>
      <c r="GJH481" s="701"/>
      <c r="GJI481" s="701"/>
      <c r="GJJ481" s="701"/>
      <c r="GJK481" s="701"/>
      <c r="GJL481" s="701"/>
      <c r="GJM481" s="701"/>
      <c r="GJN481" s="701"/>
      <c r="GJO481" s="701"/>
      <c r="GJP481" s="701"/>
      <c r="GJQ481" s="701"/>
      <c r="GJR481" s="701"/>
      <c r="GJS481" s="701"/>
      <c r="GJT481" s="701"/>
      <c r="GJU481" s="701"/>
      <c r="GJV481" s="701"/>
      <c r="GJW481" s="701"/>
      <c r="GJX481" s="701"/>
      <c r="GJY481" s="701"/>
      <c r="GJZ481" s="701"/>
      <c r="GKA481" s="701"/>
      <c r="GKB481" s="701"/>
      <c r="GKC481" s="701"/>
      <c r="GKD481" s="701"/>
      <c r="GKE481" s="701"/>
      <c r="GKF481" s="701"/>
      <c r="GKG481" s="701"/>
      <c r="GKH481" s="701"/>
      <c r="GKI481" s="701"/>
      <c r="GKJ481" s="701"/>
      <c r="GKK481" s="701"/>
      <c r="GKL481" s="701"/>
      <c r="GKM481" s="701"/>
      <c r="GKN481" s="701"/>
      <c r="GKO481" s="701"/>
      <c r="GKP481" s="701"/>
      <c r="GKQ481" s="701"/>
      <c r="GKR481" s="701"/>
      <c r="GKS481" s="701"/>
      <c r="GKT481" s="701"/>
      <c r="GKU481" s="701"/>
      <c r="GKV481" s="701"/>
      <c r="GKW481" s="701"/>
      <c r="GKX481" s="701"/>
      <c r="GKY481" s="701"/>
      <c r="GKZ481" s="701"/>
      <c r="GLA481" s="701"/>
      <c r="GLB481" s="701"/>
      <c r="GLC481" s="701"/>
      <c r="GLD481" s="701"/>
      <c r="GLE481" s="701"/>
      <c r="GLF481" s="701"/>
      <c r="GLG481" s="701"/>
      <c r="GLH481" s="701"/>
      <c r="GLI481" s="701"/>
      <c r="GLJ481" s="701"/>
      <c r="GLK481" s="701"/>
      <c r="GLL481" s="701"/>
      <c r="GLM481" s="701"/>
      <c r="GLN481" s="701"/>
      <c r="GLO481" s="701"/>
      <c r="GLP481" s="701"/>
      <c r="GLQ481" s="701"/>
      <c r="GLR481" s="701"/>
      <c r="GLS481" s="701"/>
      <c r="GLT481" s="701"/>
      <c r="GLU481" s="701"/>
      <c r="GLV481" s="701"/>
      <c r="GLW481" s="701"/>
      <c r="GLX481" s="701"/>
      <c r="GLY481" s="701"/>
      <c r="GLZ481" s="701"/>
      <c r="GMA481" s="701"/>
      <c r="GMB481" s="701"/>
      <c r="GMC481" s="701"/>
      <c r="GMD481" s="701"/>
      <c r="GME481" s="701"/>
      <c r="GMF481" s="701"/>
      <c r="GMG481" s="701"/>
      <c r="GMH481" s="701"/>
      <c r="GMI481" s="701"/>
      <c r="GMJ481" s="701"/>
      <c r="GMK481" s="701"/>
      <c r="GML481" s="701"/>
      <c r="GMM481" s="701"/>
      <c r="GMN481" s="701"/>
      <c r="GMO481" s="701"/>
      <c r="GMP481" s="701"/>
      <c r="GMQ481" s="701"/>
      <c r="GMR481" s="701"/>
      <c r="GMS481" s="701"/>
      <c r="GMT481" s="701"/>
      <c r="GMU481" s="701"/>
      <c r="GMV481" s="701"/>
      <c r="GMW481" s="701"/>
      <c r="GMX481" s="701"/>
      <c r="GMY481" s="701"/>
      <c r="GMZ481" s="701"/>
      <c r="GNA481" s="701"/>
      <c r="GNB481" s="701"/>
      <c r="GNC481" s="701"/>
      <c r="GND481" s="701"/>
      <c r="GNE481" s="701"/>
      <c r="GNF481" s="701"/>
      <c r="GNG481" s="701"/>
      <c r="GNH481" s="701"/>
      <c r="GNI481" s="701"/>
      <c r="GNJ481" s="701"/>
      <c r="GNK481" s="701"/>
      <c r="GNL481" s="701"/>
      <c r="GNM481" s="701"/>
      <c r="GNN481" s="701"/>
      <c r="GNO481" s="701"/>
      <c r="GNP481" s="701"/>
      <c r="GNQ481" s="701"/>
      <c r="GNR481" s="701"/>
      <c r="GNS481" s="701"/>
      <c r="GNT481" s="701"/>
      <c r="GNU481" s="701"/>
      <c r="GNV481" s="701"/>
      <c r="GNW481" s="701"/>
      <c r="GNX481" s="701"/>
      <c r="GNY481" s="701"/>
      <c r="GNZ481" s="701"/>
      <c r="GOA481" s="701"/>
      <c r="GOB481" s="701"/>
      <c r="GOC481" s="701"/>
      <c r="GOD481" s="701"/>
      <c r="GOE481" s="701"/>
      <c r="GOF481" s="701"/>
      <c r="GOG481" s="701"/>
      <c r="GOH481" s="701"/>
      <c r="GOI481" s="701"/>
      <c r="GOJ481" s="701"/>
      <c r="GOK481" s="701"/>
      <c r="GOL481" s="701"/>
      <c r="GOM481" s="701"/>
      <c r="GON481" s="701"/>
      <c r="GOO481" s="701"/>
      <c r="GOP481" s="701"/>
      <c r="GOQ481" s="701"/>
      <c r="GOR481" s="701"/>
      <c r="GOS481" s="701"/>
      <c r="GOT481" s="701"/>
      <c r="GOU481" s="701"/>
      <c r="GOV481" s="701"/>
      <c r="GOW481" s="701"/>
      <c r="GOX481" s="701"/>
      <c r="GOY481" s="701"/>
      <c r="GOZ481" s="701"/>
      <c r="GPA481" s="701"/>
      <c r="GPB481" s="701"/>
      <c r="GPC481" s="701"/>
      <c r="GPD481" s="701"/>
      <c r="GPE481" s="701"/>
      <c r="GPF481" s="701"/>
      <c r="GPG481" s="701"/>
      <c r="GPH481" s="701"/>
      <c r="GPI481" s="701"/>
      <c r="GPJ481" s="701"/>
      <c r="GPK481" s="701"/>
      <c r="GPL481" s="701"/>
      <c r="GPM481" s="701"/>
      <c r="GPN481" s="701"/>
      <c r="GPO481" s="701"/>
      <c r="GPP481" s="701"/>
      <c r="GPQ481" s="701"/>
      <c r="GPR481" s="701"/>
      <c r="GPS481" s="701"/>
      <c r="GPT481" s="701"/>
      <c r="GPU481" s="701"/>
      <c r="GPV481" s="701"/>
      <c r="GPW481" s="701"/>
      <c r="GPX481" s="701"/>
      <c r="GPY481" s="701"/>
      <c r="GPZ481" s="701"/>
      <c r="GQA481" s="701"/>
      <c r="GQB481" s="701"/>
      <c r="GQC481" s="701"/>
      <c r="GQD481" s="701"/>
      <c r="GQE481" s="701"/>
      <c r="GQF481" s="701"/>
      <c r="GQG481" s="701"/>
      <c r="GQH481" s="701"/>
      <c r="GQI481" s="701"/>
      <c r="GQJ481" s="701"/>
      <c r="GQK481" s="701"/>
      <c r="GQL481" s="701"/>
      <c r="GQM481" s="701"/>
      <c r="GQN481" s="701"/>
      <c r="GQO481" s="701"/>
      <c r="GQP481" s="701"/>
      <c r="GQQ481" s="701"/>
      <c r="GQR481" s="701"/>
      <c r="GQS481" s="701"/>
      <c r="GQT481" s="701"/>
      <c r="GQU481" s="701"/>
      <c r="GQV481" s="701"/>
      <c r="GQW481" s="701"/>
      <c r="GQX481" s="701"/>
      <c r="GQY481" s="701"/>
      <c r="GQZ481" s="701"/>
      <c r="GRA481" s="701"/>
      <c r="GRB481" s="701"/>
      <c r="GRC481" s="701"/>
      <c r="GRD481" s="701"/>
      <c r="GRE481" s="701"/>
      <c r="GRF481" s="701"/>
      <c r="GRG481" s="701"/>
      <c r="GRH481" s="701"/>
      <c r="GRI481" s="701"/>
      <c r="GRJ481" s="701"/>
      <c r="GRK481" s="701"/>
      <c r="GRL481" s="701"/>
      <c r="GRM481" s="701"/>
      <c r="GRN481" s="701"/>
      <c r="GRO481" s="701"/>
      <c r="GRP481" s="701"/>
      <c r="GRQ481" s="701"/>
      <c r="GRR481" s="701"/>
      <c r="GRS481" s="701"/>
      <c r="GRT481" s="701"/>
      <c r="GRU481" s="701"/>
      <c r="GRV481" s="701"/>
      <c r="GRW481" s="701"/>
      <c r="GRX481" s="701"/>
      <c r="GRY481" s="701"/>
      <c r="GRZ481" s="701"/>
      <c r="GSA481" s="701"/>
      <c r="GSB481" s="701"/>
      <c r="GSC481" s="701"/>
      <c r="GSD481" s="701"/>
      <c r="GSE481" s="701"/>
      <c r="GSF481" s="701"/>
      <c r="GSG481" s="701"/>
      <c r="GSH481" s="701"/>
      <c r="GSI481" s="701"/>
      <c r="GSJ481" s="701"/>
      <c r="GSK481" s="701"/>
      <c r="GSL481" s="701"/>
      <c r="GSM481" s="701"/>
      <c r="GSN481" s="701"/>
      <c r="GSO481" s="701"/>
      <c r="GSP481" s="701"/>
      <c r="GSQ481" s="701"/>
      <c r="GSR481" s="701"/>
      <c r="GSS481" s="701"/>
      <c r="GST481" s="701"/>
      <c r="GSU481" s="701"/>
      <c r="GSV481" s="701"/>
      <c r="GSW481" s="701"/>
      <c r="GSX481" s="701"/>
      <c r="GSY481" s="701"/>
      <c r="GSZ481" s="701"/>
      <c r="GTA481" s="701"/>
      <c r="GTB481" s="701"/>
      <c r="GTC481" s="701"/>
      <c r="GTD481" s="701"/>
      <c r="GTE481" s="701"/>
      <c r="GTF481" s="701"/>
      <c r="GTG481" s="701"/>
      <c r="GTH481" s="701"/>
      <c r="GTI481" s="701"/>
      <c r="GTJ481" s="701"/>
      <c r="GTK481" s="701"/>
      <c r="GTL481" s="701"/>
      <c r="GTM481" s="701"/>
      <c r="GTN481" s="701"/>
      <c r="GTO481" s="701"/>
      <c r="GTP481" s="701"/>
      <c r="GTQ481" s="701"/>
      <c r="GTR481" s="701"/>
      <c r="GTS481" s="701"/>
      <c r="GTT481" s="701"/>
      <c r="GTU481" s="701"/>
      <c r="GTV481" s="701"/>
      <c r="GTW481" s="701"/>
      <c r="GTX481" s="701"/>
      <c r="GTY481" s="701"/>
      <c r="GTZ481" s="701"/>
      <c r="GUA481" s="701"/>
      <c r="GUB481" s="701"/>
      <c r="GUC481" s="701"/>
      <c r="GUD481" s="701"/>
      <c r="GUE481" s="701"/>
      <c r="GUF481" s="701"/>
      <c r="GUG481" s="701"/>
      <c r="GUH481" s="701"/>
      <c r="GUI481" s="701"/>
      <c r="GUJ481" s="701"/>
      <c r="GUK481" s="701"/>
      <c r="GUL481" s="701"/>
      <c r="GUM481" s="701"/>
      <c r="GUN481" s="701"/>
      <c r="GUO481" s="701"/>
      <c r="GUP481" s="701"/>
      <c r="GUQ481" s="701"/>
      <c r="GUR481" s="701"/>
      <c r="GUS481" s="701"/>
      <c r="GUT481" s="701"/>
      <c r="GUU481" s="701"/>
      <c r="GUV481" s="701"/>
      <c r="GUW481" s="701"/>
      <c r="GUX481" s="701"/>
      <c r="GUY481" s="701"/>
      <c r="GUZ481" s="701"/>
      <c r="GVA481" s="701"/>
      <c r="GVB481" s="701"/>
      <c r="GVC481" s="701"/>
      <c r="GVD481" s="701"/>
      <c r="GVE481" s="701"/>
      <c r="GVF481" s="701"/>
      <c r="GVG481" s="701"/>
      <c r="GVH481" s="701"/>
      <c r="GVI481" s="701"/>
      <c r="GVJ481" s="701"/>
      <c r="GVK481" s="701"/>
      <c r="GVL481" s="701"/>
      <c r="GVM481" s="701"/>
      <c r="GVN481" s="701"/>
      <c r="GVO481" s="701"/>
      <c r="GVP481" s="701"/>
      <c r="GVQ481" s="701"/>
      <c r="GVR481" s="701"/>
      <c r="GVS481" s="701"/>
      <c r="GVT481" s="701"/>
      <c r="GVU481" s="701"/>
      <c r="GVV481" s="701"/>
      <c r="GVW481" s="701"/>
      <c r="GVX481" s="701"/>
      <c r="GVY481" s="701"/>
      <c r="GVZ481" s="701"/>
      <c r="GWA481" s="701"/>
      <c r="GWB481" s="701"/>
      <c r="GWC481" s="701"/>
      <c r="GWD481" s="701"/>
      <c r="GWE481" s="701"/>
      <c r="GWF481" s="701"/>
      <c r="GWG481" s="701"/>
      <c r="GWH481" s="701"/>
      <c r="GWI481" s="701"/>
      <c r="GWJ481" s="701"/>
      <c r="GWK481" s="701"/>
      <c r="GWL481" s="701"/>
      <c r="GWM481" s="701"/>
      <c r="GWN481" s="701"/>
      <c r="GWO481" s="701"/>
      <c r="GWP481" s="701"/>
      <c r="GWQ481" s="701"/>
      <c r="GWR481" s="701"/>
      <c r="GWS481" s="701"/>
      <c r="GWT481" s="701"/>
      <c r="GWU481" s="701"/>
      <c r="GWV481" s="701"/>
      <c r="GWW481" s="701"/>
      <c r="GWX481" s="701"/>
      <c r="GWY481" s="701"/>
      <c r="GWZ481" s="701"/>
      <c r="GXA481" s="701"/>
      <c r="GXB481" s="701"/>
      <c r="GXC481" s="701"/>
      <c r="GXD481" s="701"/>
      <c r="GXE481" s="701"/>
      <c r="GXF481" s="701"/>
      <c r="GXG481" s="701"/>
      <c r="GXH481" s="701"/>
      <c r="GXI481" s="701"/>
      <c r="GXJ481" s="701"/>
      <c r="GXK481" s="701"/>
      <c r="GXL481" s="701"/>
      <c r="GXM481" s="701"/>
      <c r="GXN481" s="701"/>
      <c r="GXO481" s="701"/>
      <c r="GXP481" s="701"/>
      <c r="GXQ481" s="701"/>
      <c r="GXR481" s="701"/>
      <c r="GXS481" s="701"/>
      <c r="GXT481" s="701"/>
      <c r="GXU481" s="701"/>
      <c r="GXV481" s="701"/>
      <c r="GXW481" s="701"/>
      <c r="GXX481" s="701"/>
      <c r="GXY481" s="701"/>
      <c r="GXZ481" s="701"/>
      <c r="GYA481" s="701"/>
      <c r="GYB481" s="701"/>
      <c r="GYC481" s="701"/>
      <c r="GYD481" s="701"/>
      <c r="GYE481" s="701"/>
      <c r="GYF481" s="701"/>
      <c r="GYG481" s="701"/>
      <c r="GYH481" s="701"/>
      <c r="GYI481" s="701"/>
      <c r="GYJ481" s="701"/>
      <c r="GYK481" s="701"/>
      <c r="GYL481" s="701"/>
      <c r="GYM481" s="701"/>
      <c r="GYN481" s="701"/>
      <c r="GYO481" s="701"/>
      <c r="GYP481" s="701"/>
      <c r="GYQ481" s="701"/>
      <c r="GYR481" s="701"/>
      <c r="GYS481" s="701"/>
      <c r="GYT481" s="701"/>
      <c r="GYU481" s="701"/>
      <c r="GYV481" s="701"/>
      <c r="GYW481" s="701"/>
      <c r="GYX481" s="701"/>
      <c r="GYY481" s="701"/>
      <c r="GYZ481" s="701"/>
      <c r="GZA481" s="701"/>
      <c r="GZB481" s="701"/>
      <c r="GZC481" s="701"/>
      <c r="GZD481" s="701"/>
      <c r="GZE481" s="701"/>
      <c r="GZF481" s="701"/>
      <c r="GZG481" s="701"/>
      <c r="GZH481" s="701"/>
      <c r="GZI481" s="701"/>
      <c r="GZJ481" s="701"/>
      <c r="GZK481" s="701"/>
      <c r="GZL481" s="701"/>
      <c r="GZM481" s="701"/>
      <c r="GZN481" s="701"/>
      <c r="GZO481" s="701"/>
      <c r="GZP481" s="701"/>
      <c r="GZQ481" s="701"/>
      <c r="GZR481" s="701"/>
      <c r="GZS481" s="701"/>
      <c r="GZT481" s="701"/>
      <c r="GZU481" s="701"/>
      <c r="GZV481" s="701"/>
      <c r="GZW481" s="701"/>
      <c r="GZX481" s="701"/>
      <c r="GZY481" s="701"/>
      <c r="GZZ481" s="701"/>
      <c r="HAA481" s="701"/>
      <c r="HAB481" s="701"/>
      <c r="HAC481" s="701"/>
      <c r="HAD481" s="701"/>
      <c r="HAE481" s="701"/>
      <c r="HAF481" s="701"/>
      <c r="HAG481" s="701"/>
      <c r="HAH481" s="701"/>
      <c r="HAI481" s="701"/>
      <c r="HAJ481" s="701"/>
      <c r="HAK481" s="701"/>
      <c r="HAL481" s="701"/>
      <c r="HAM481" s="701"/>
      <c r="HAN481" s="701"/>
      <c r="HAO481" s="701"/>
      <c r="HAP481" s="701"/>
      <c r="HAQ481" s="701"/>
      <c r="HAR481" s="701"/>
      <c r="HAS481" s="701"/>
      <c r="HAT481" s="701"/>
      <c r="HAU481" s="701"/>
      <c r="HAV481" s="701"/>
      <c r="HAW481" s="701"/>
      <c r="HAX481" s="701"/>
      <c r="HAY481" s="701"/>
      <c r="HAZ481" s="701"/>
      <c r="HBA481" s="701"/>
      <c r="HBB481" s="701"/>
      <c r="HBC481" s="701"/>
      <c r="HBD481" s="701"/>
      <c r="HBE481" s="701"/>
      <c r="HBF481" s="701"/>
      <c r="HBG481" s="701"/>
      <c r="HBH481" s="701"/>
      <c r="HBI481" s="701"/>
      <c r="HBJ481" s="701"/>
      <c r="HBK481" s="701"/>
      <c r="HBL481" s="701"/>
      <c r="HBM481" s="701"/>
      <c r="HBN481" s="701"/>
      <c r="HBO481" s="701"/>
      <c r="HBP481" s="701"/>
      <c r="HBQ481" s="701"/>
      <c r="HBR481" s="701"/>
      <c r="HBS481" s="701"/>
      <c r="HBT481" s="701"/>
      <c r="HBU481" s="701"/>
      <c r="HBV481" s="701"/>
      <c r="HBW481" s="701"/>
      <c r="HBX481" s="701"/>
      <c r="HBY481" s="701"/>
      <c r="HBZ481" s="701"/>
      <c r="HCA481" s="701"/>
      <c r="HCB481" s="701"/>
      <c r="HCC481" s="701"/>
      <c r="HCD481" s="701"/>
      <c r="HCE481" s="701"/>
      <c r="HCF481" s="701"/>
      <c r="HCG481" s="701"/>
      <c r="HCH481" s="701"/>
      <c r="HCI481" s="701"/>
      <c r="HCJ481" s="701"/>
      <c r="HCK481" s="701"/>
      <c r="HCL481" s="701"/>
      <c r="HCM481" s="701"/>
      <c r="HCN481" s="701"/>
      <c r="HCO481" s="701"/>
      <c r="HCP481" s="701"/>
      <c r="HCQ481" s="701"/>
      <c r="HCR481" s="701"/>
      <c r="HCS481" s="701"/>
      <c r="HCT481" s="701"/>
      <c r="HCU481" s="701"/>
      <c r="HCV481" s="701"/>
      <c r="HCW481" s="701"/>
      <c r="HCX481" s="701"/>
      <c r="HCY481" s="701"/>
      <c r="HCZ481" s="701"/>
      <c r="HDA481" s="701"/>
      <c r="HDB481" s="701"/>
      <c r="HDC481" s="701"/>
      <c r="HDD481" s="701"/>
      <c r="HDE481" s="701"/>
      <c r="HDF481" s="701"/>
      <c r="HDG481" s="701"/>
      <c r="HDH481" s="701"/>
      <c r="HDI481" s="701"/>
      <c r="HDJ481" s="701"/>
      <c r="HDK481" s="701"/>
      <c r="HDL481" s="701"/>
      <c r="HDM481" s="701"/>
      <c r="HDN481" s="701"/>
      <c r="HDO481" s="701"/>
      <c r="HDP481" s="701"/>
      <c r="HDQ481" s="701"/>
      <c r="HDR481" s="701"/>
      <c r="HDS481" s="701"/>
      <c r="HDT481" s="701"/>
      <c r="HDU481" s="701"/>
      <c r="HDV481" s="701"/>
      <c r="HDW481" s="701"/>
      <c r="HDX481" s="701"/>
      <c r="HDY481" s="701"/>
      <c r="HDZ481" s="701"/>
      <c r="HEA481" s="701"/>
      <c r="HEB481" s="701"/>
      <c r="HEC481" s="701"/>
      <c r="HED481" s="701"/>
      <c r="HEE481" s="701"/>
      <c r="HEF481" s="701"/>
      <c r="HEG481" s="701"/>
      <c r="HEH481" s="701"/>
      <c r="HEI481" s="701"/>
      <c r="HEJ481" s="701"/>
      <c r="HEK481" s="701"/>
      <c r="HEL481" s="701"/>
      <c r="HEM481" s="701"/>
      <c r="HEN481" s="701"/>
      <c r="HEO481" s="701"/>
      <c r="HEP481" s="701"/>
      <c r="HEQ481" s="701"/>
      <c r="HER481" s="701"/>
      <c r="HES481" s="701"/>
      <c r="HET481" s="701"/>
      <c r="HEU481" s="701"/>
      <c r="HEV481" s="701"/>
      <c r="HEW481" s="701"/>
      <c r="HEX481" s="701"/>
      <c r="HEY481" s="701"/>
      <c r="HEZ481" s="701"/>
      <c r="HFA481" s="701"/>
      <c r="HFB481" s="701"/>
      <c r="HFC481" s="701"/>
      <c r="HFD481" s="701"/>
      <c r="HFE481" s="701"/>
      <c r="HFF481" s="701"/>
      <c r="HFG481" s="701"/>
      <c r="HFH481" s="701"/>
      <c r="HFI481" s="701"/>
      <c r="HFJ481" s="701"/>
      <c r="HFK481" s="701"/>
      <c r="HFL481" s="701"/>
      <c r="HFM481" s="701"/>
      <c r="HFN481" s="701"/>
      <c r="HFO481" s="701"/>
      <c r="HFP481" s="701"/>
      <c r="HFQ481" s="701"/>
      <c r="HFR481" s="701"/>
      <c r="HFS481" s="701"/>
      <c r="HFT481" s="701"/>
      <c r="HFU481" s="701"/>
      <c r="HFV481" s="701"/>
      <c r="HFW481" s="701"/>
      <c r="HFX481" s="701"/>
      <c r="HFY481" s="701"/>
      <c r="HFZ481" s="701"/>
      <c r="HGA481" s="701"/>
      <c r="HGB481" s="701"/>
      <c r="HGC481" s="701"/>
      <c r="HGD481" s="701"/>
      <c r="HGE481" s="701"/>
      <c r="HGF481" s="701"/>
      <c r="HGG481" s="701"/>
      <c r="HGH481" s="701"/>
      <c r="HGI481" s="701"/>
      <c r="HGJ481" s="701"/>
      <c r="HGK481" s="701"/>
      <c r="HGL481" s="701"/>
      <c r="HGM481" s="701"/>
      <c r="HGN481" s="701"/>
      <c r="HGO481" s="701"/>
      <c r="HGP481" s="701"/>
      <c r="HGQ481" s="701"/>
      <c r="HGR481" s="701"/>
      <c r="HGS481" s="701"/>
      <c r="HGT481" s="701"/>
      <c r="HGU481" s="701"/>
      <c r="HGV481" s="701"/>
      <c r="HGW481" s="701"/>
      <c r="HGX481" s="701"/>
      <c r="HGY481" s="701"/>
      <c r="HGZ481" s="701"/>
      <c r="HHA481" s="701"/>
      <c r="HHB481" s="701"/>
      <c r="HHC481" s="701"/>
      <c r="HHD481" s="701"/>
      <c r="HHE481" s="701"/>
      <c r="HHF481" s="701"/>
      <c r="HHG481" s="701"/>
      <c r="HHH481" s="701"/>
      <c r="HHI481" s="701"/>
      <c r="HHJ481" s="701"/>
      <c r="HHK481" s="701"/>
      <c r="HHL481" s="701"/>
      <c r="HHM481" s="701"/>
      <c r="HHN481" s="701"/>
      <c r="HHO481" s="701"/>
      <c r="HHP481" s="701"/>
      <c r="HHQ481" s="701"/>
      <c r="HHR481" s="701"/>
      <c r="HHS481" s="701"/>
      <c r="HHT481" s="701"/>
      <c r="HHU481" s="701"/>
      <c r="HHV481" s="701"/>
      <c r="HHW481" s="701"/>
      <c r="HHX481" s="701"/>
      <c r="HHY481" s="701"/>
      <c r="HHZ481" s="701"/>
      <c r="HIA481" s="701"/>
      <c r="HIB481" s="701"/>
      <c r="HIC481" s="701"/>
      <c r="HID481" s="701"/>
      <c r="HIE481" s="701"/>
      <c r="HIF481" s="701"/>
      <c r="HIG481" s="701"/>
      <c r="HIH481" s="701"/>
      <c r="HII481" s="701"/>
      <c r="HIJ481" s="701"/>
      <c r="HIK481" s="701"/>
      <c r="HIL481" s="701"/>
      <c r="HIM481" s="701"/>
      <c r="HIN481" s="701"/>
      <c r="HIO481" s="701"/>
      <c r="HIP481" s="701"/>
      <c r="HIQ481" s="701"/>
      <c r="HIR481" s="701"/>
      <c r="HIS481" s="701"/>
      <c r="HIT481" s="701"/>
      <c r="HIU481" s="701"/>
      <c r="HIV481" s="701"/>
      <c r="HIW481" s="701"/>
      <c r="HIX481" s="701"/>
      <c r="HIY481" s="701"/>
      <c r="HIZ481" s="701"/>
      <c r="HJA481" s="701"/>
      <c r="HJB481" s="701"/>
      <c r="HJC481" s="701"/>
      <c r="HJD481" s="701"/>
      <c r="HJE481" s="701"/>
      <c r="HJF481" s="701"/>
      <c r="HJG481" s="701"/>
      <c r="HJH481" s="701"/>
      <c r="HJI481" s="701"/>
      <c r="HJJ481" s="701"/>
      <c r="HJK481" s="701"/>
      <c r="HJL481" s="701"/>
      <c r="HJM481" s="701"/>
      <c r="HJN481" s="701"/>
      <c r="HJO481" s="701"/>
      <c r="HJP481" s="701"/>
      <c r="HJQ481" s="701"/>
      <c r="HJR481" s="701"/>
      <c r="HJS481" s="701"/>
      <c r="HJT481" s="701"/>
      <c r="HJU481" s="701"/>
      <c r="HJV481" s="701"/>
      <c r="HJW481" s="701"/>
      <c r="HJX481" s="701"/>
      <c r="HJY481" s="701"/>
      <c r="HJZ481" s="701"/>
      <c r="HKA481" s="701"/>
      <c r="HKB481" s="701"/>
      <c r="HKC481" s="701"/>
      <c r="HKD481" s="701"/>
      <c r="HKE481" s="701"/>
      <c r="HKF481" s="701"/>
      <c r="HKG481" s="701"/>
      <c r="HKH481" s="701"/>
      <c r="HKI481" s="701"/>
      <c r="HKJ481" s="701"/>
      <c r="HKK481" s="701"/>
      <c r="HKL481" s="701"/>
      <c r="HKM481" s="701"/>
      <c r="HKN481" s="701"/>
      <c r="HKO481" s="701"/>
      <c r="HKP481" s="701"/>
      <c r="HKQ481" s="701"/>
      <c r="HKR481" s="701"/>
      <c r="HKS481" s="701"/>
      <c r="HKT481" s="701"/>
      <c r="HKU481" s="701"/>
      <c r="HKV481" s="701"/>
      <c r="HKW481" s="701"/>
      <c r="HKX481" s="701"/>
      <c r="HKY481" s="701"/>
      <c r="HKZ481" s="701"/>
      <c r="HLA481" s="701"/>
      <c r="HLB481" s="701"/>
      <c r="HLC481" s="701"/>
      <c r="HLD481" s="701"/>
      <c r="HLE481" s="701"/>
      <c r="HLF481" s="701"/>
      <c r="HLG481" s="701"/>
      <c r="HLH481" s="701"/>
      <c r="HLI481" s="701"/>
      <c r="HLJ481" s="701"/>
      <c r="HLK481" s="701"/>
      <c r="HLL481" s="701"/>
      <c r="HLM481" s="701"/>
      <c r="HLN481" s="701"/>
      <c r="HLO481" s="701"/>
      <c r="HLP481" s="701"/>
      <c r="HLQ481" s="701"/>
      <c r="HLR481" s="701"/>
      <c r="HLS481" s="701"/>
      <c r="HLT481" s="701"/>
      <c r="HLU481" s="701"/>
      <c r="HLV481" s="701"/>
      <c r="HLW481" s="701"/>
      <c r="HLX481" s="701"/>
      <c r="HLY481" s="701"/>
      <c r="HLZ481" s="701"/>
      <c r="HMA481" s="701"/>
      <c r="HMB481" s="701"/>
      <c r="HMC481" s="701"/>
      <c r="HMD481" s="701"/>
      <c r="HME481" s="701"/>
      <c r="HMF481" s="701"/>
      <c r="HMG481" s="701"/>
      <c r="HMH481" s="701"/>
      <c r="HMI481" s="701"/>
      <c r="HMJ481" s="701"/>
      <c r="HMK481" s="701"/>
      <c r="HML481" s="701"/>
      <c r="HMM481" s="701"/>
      <c r="HMN481" s="701"/>
      <c r="HMO481" s="701"/>
      <c r="HMP481" s="701"/>
      <c r="HMQ481" s="701"/>
      <c r="HMR481" s="701"/>
      <c r="HMS481" s="701"/>
      <c r="HMT481" s="701"/>
      <c r="HMU481" s="701"/>
      <c r="HMV481" s="701"/>
      <c r="HMW481" s="701"/>
      <c r="HMX481" s="701"/>
      <c r="HMY481" s="701"/>
      <c r="HMZ481" s="701"/>
      <c r="HNA481" s="701"/>
      <c r="HNB481" s="701"/>
      <c r="HNC481" s="701"/>
      <c r="HND481" s="701"/>
      <c r="HNE481" s="701"/>
      <c r="HNF481" s="701"/>
      <c r="HNG481" s="701"/>
      <c r="HNH481" s="701"/>
      <c r="HNI481" s="701"/>
      <c r="HNJ481" s="701"/>
      <c r="HNK481" s="701"/>
      <c r="HNL481" s="701"/>
      <c r="HNM481" s="701"/>
      <c r="HNN481" s="701"/>
      <c r="HNO481" s="701"/>
      <c r="HNP481" s="701"/>
      <c r="HNQ481" s="701"/>
      <c r="HNR481" s="701"/>
      <c r="HNS481" s="701"/>
      <c r="HNT481" s="701"/>
      <c r="HNU481" s="701"/>
      <c r="HNV481" s="701"/>
      <c r="HNW481" s="701"/>
      <c r="HNX481" s="701"/>
      <c r="HNY481" s="701"/>
      <c r="HNZ481" s="701"/>
      <c r="HOA481" s="701"/>
      <c r="HOB481" s="701"/>
      <c r="HOC481" s="701"/>
      <c r="HOD481" s="701"/>
      <c r="HOE481" s="701"/>
      <c r="HOF481" s="701"/>
      <c r="HOG481" s="701"/>
      <c r="HOH481" s="701"/>
      <c r="HOI481" s="701"/>
      <c r="HOJ481" s="701"/>
      <c r="HOK481" s="701"/>
      <c r="HOL481" s="701"/>
      <c r="HOM481" s="701"/>
      <c r="HON481" s="701"/>
      <c r="HOO481" s="701"/>
      <c r="HOP481" s="701"/>
      <c r="HOQ481" s="701"/>
      <c r="HOR481" s="701"/>
      <c r="HOS481" s="701"/>
      <c r="HOT481" s="701"/>
      <c r="HOU481" s="701"/>
      <c r="HOV481" s="701"/>
      <c r="HOW481" s="701"/>
      <c r="HOX481" s="701"/>
      <c r="HOY481" s="701"/>
      <c r="HOZ481" s="701"/>
      <c r="HPA481" s="701"/>
      <c r="HPB481" s="701"/>
      <c r="HPC481" s="701"/>
      <c r="HPD481" s="701"/>
      <c r="HPE481" s="701"/>
      <c r="HPF481" s="701"/>
      <c r="HPG481" s="701"/>
      <c r="HPH481" s="701"/>
      <c r="HPI481" s="701"/>
      <c r="HPJ481" s="701"/>
      <c r="HPK481" s="701"/>
      <c r="HPL481" s="701"/>
      <c r="HPM481" s="701"/>
      <c r="HPN481" s="701"/>
      <c r="HPO481" s="701"/>
      <c r="HPP481" s="701"/>
      <c r="HPQ481" s="701"/>
      <c r="HPR481" s="701"/>
      <c r="HPS481" s="701"/>
      <c r="HPT481" s="701"/>
      <c r="HPU481" s="701"/>
      <c r="HPV481" s="701"/>
      <c r="HPW481" s="701"/>
      <c r="HPX481" s="701"/>
      <c r="HPY481" s="701"/>
      <c r="HPZ481" s="701"/>
      <c r="HQA481" s="701"/>
      <c r="HQB481" s="701"/>
      <c r="HQC481" s="701"/>
      <c r="HQD481" s="701"/>
      <c r="HQE481" s="701"/>
      <c r="HQF481" s="701"/>
      <c r="HQG481" s="701"/>
      <c r="HQH481" s="701"/>
      <c r="HQI481" s="701"/>
      <c r="HQJ481" s="701"/>
      <c r="HQK481" s="701"/>
      <c r="HQL481" s="701"/>
      <c r="HQM481" s="701"/>
      <c r="HQN481" s="701"/>
      <c r="HQO481" s="701"/>
      <c r="HQP481" s="701"/>
      <c r="HQQ481" s="701"/>
      <c r="HQR481" s="701"/>
      <c r="HQS481" s="701"/>
      <c r="HQT481" s="701"/>
      <c r="HQU481" s="701"/>
      <c r="HQV481" s="701"/>
      <c r="HQW481" s="701"/>
      <c r="HQX481" s="701"/>
      <c r="HQY481" s="701"/>
      <c r="HQZ481" s="701"/>
      <c r="HRA481" s="701"/>
      <c r="HRB481" s="701"/>
      <c r="HRC481" s="701"/>
      <c r="HRD481" s="701"/>
      <c r="HRE481" s="701"/>
      <c r="HRF481" s="701"/>
      <c r="HRG481" s="701"/>
      <c r="HRH481" s="701"/>
      <c r="HRI481" s="701"/>
      <c r="HRJ481" s="701"/>
      <c r="HRK481" s="701"/>
      <c r="HRL481" s="701"/>
      <c r="HRM481" s="701"/>
      <c r="HRN481" s="701"/>
      <c r="HRO481" s="701"/>
      <c r="HRP481" s="701"/>
      <c r="HRQ481" s="701"/>
      <c r="HRR481" s="701"/>
      <c r="HRS481" s="701"/>
      <c r="HRT481" s="701"/>
      <c r="HRU481" s="701"/>
      <c r="HRV481" s="701"/>
      <c r="HRW481" s="701"/>
      <c r="HRX481" s="701"/>
      <c r="HRY481" s="701"/>
      <c r="HRZ481" s="701"/>
      <c r="HSA481" s="701"/>
      <c r="HSB481" s="701"/>
      <c r="HSC481" s="701"/>
      <c r="HSD481" s="701"/>
      <c r="HSE481" s="701"/>
      <c r="HSF481" s="701"/>
      <c r="HSG481" s="701"/>
      <c r="HSH481" s="701"/>
      <c r="HSI481" s="701"/>
      <c r="HSJ481" s="701"/>
      <c r="HSK481" s="701"/>
      <c r="HSL481" s="701"/>
      <c r="HSM481" s="701"/>
      <c r="HSN481" s="701"/>
      <c r="HSO481" s="701"/>
      <c r="HSP481" s="701"/>
      <c r="HSQ481" s="701"/>
      <c r="HSR481" s="701"/>
      <c r="HSS481" s="701"/>
      <c r="HST481" s="701"/>
      <c r="HSU481" s="701"/>
      <c r="HSV481" s="701"/>
      <c r="HSW481" s="701"/>
      <c r="HSX481" s="701"/>
      <c r="HSY481" s="701"/>
      <c r="HSZ481" s="701"/>
      <c r="HTA481" s="701"/>
      <c r="HTB481" s="701"/>
      <c r="HTC481" s="701"/>
      <c r="HTD481" s="701"/>
      <c r="HTE481" s="701"/>
      <c r="HTF481" s="701"/>
      <c r="HTG481" s="701"/>
      <c r="HTH481" s="701"/>
      <c r="HTI481" s="701"/>
      <c r="HTJ481" s="701"/>
      <c r="HTK481" s="701"/>
      <c r="HTL481" s="701"/>
      <c r="HTM481" s="701"/>
      <c r="HTN481" s="701"/>
      <c r="HTO481" s="701"/>
      <c r="HTP481" s="701"/>
      <c r="HTQ481" s="701"/>
      <c r="HTR481" s="701"/>
      <c r="HTS481" s="701"/>
      <c r="HTT481" s="701"/>
      <c r="HTU481" s="701"/>
      <c r="HTV481" s="701"/>
      <c r="HTW481" s="701"/>
      <c r="HTX481" s="701"/>
      <c r="HTY481" s="701"/>
      <c r="HTZ481" s="701"/>
      <c r="HUA481" s="701"/>
      <c r="HUB481" s="701"/>
      <c r="HUC481" s="701"/>
      <c r="HUD481" s="701"/>
      <c r="HUE481" s="701"/>
      <c r="HUF481" s="701"/>
      <c r="HUG481" s="701"/>
      <c r="HUH481" s="701"/>
      <c r="HUI481" s="701"/>
      <c r="HUJ481" s="701"/>
      <c r="HUK481" s="701"/>
      <c r="HUL481" s="701"/>
      <c r="HUM481" s="701"/>
      <c r="HUN481" s="701"/>
      <c r="HUO481" s="701"/>
      <c r="HUP481" s="701"/>
      <c r="HUQ481" s="701"/>
      <c r="HUR481" s="701"/>
      <c r="HUS481" s="701"/>
      <c r="HUT481" s="701"/>
      <c r="HUU481" s="701"/>
      <c r="HUV481" s="701"/>
      <c r="HUW481" s="701"/>
      <c r="HUX481" s="701"/>
      <c r="HUY481" s="701"/>
      <c r="HUZ481" s="701"/>
      <c r="HVA481" s="701"/>
      <c r="HVB481" s="701"/>
      <c r="HVC481" s="701"/>
      <c r="HVD481" s="701"/>
      <c r="HVE481" s="701"/>
      <c r="HVF481" s="701"/>
      <c r="HVG481" s="701"/>
      <c r="HVH481" s="701"/>
      <c r="HVI481" s="701"/>
      <c r="HVJ481" s="701"/>
      <c r="HVK481" s="701"/>
      <c r="HVL481" s="701"/>
      <c r="HVM481" s="701"/>
      <c r="HVN481" s="701"/>
      <c r="HVO481" s="701"/>
      <c r="HVP481" s="701"/>
      <c r="HVQ481" s="701"/>
      <c r="HVR481" s="701"/>
      <c r="HVS481" s="701"/>
      <c r="HVT481" s="701"/>
      <c r="HVU481" s="701"/>
      <c r="HVV481" s="701"/>
      <c r="HVW481" s="701"/>
      <c r="HVX481" s="701"/>
      <c r="HVY481" s="701"/>
      <c r="HVZ481" s="701"/>
      <c r="HWA481" s="701"/>
      <c r="HWB481" s="701"/>
      <c r="HWC481" s="701"/>
      <c r="HWD481" s="701"/>
      <c r="HWE481" s="701"/>
      <c r="HWF481" s="701"/>
      <c r="HWG481" s="701"/>
      <c r="HWH481" s="701"/>
      <c r="HWI481" s="701"/>
      <c r="HWJ481" s="701"/>
      <c r="HWK481" s="701"/>
      <c r="HWL481" s="701"/>
      <c r="HWM481" s="701"/>
      <c r="HWN481" s="701"/>
      <c r="HWO481" s="701"/>
      <c r="HWP481" s="701"/>
      <c r="HWQ481" s="701"/>
      <c r="HWR481" s="701"/>
      <c r="HWS481" s="701"/>
      <c r="HWT481" s="701"/>
      <c r="HWU481" s="701"/>
      <c r="HWV481" s="701"/>
      <c r="HWW481" s="701"/>
      <c r="HWX481" s="701"/>
      <c r="HWY481" s="701"/>
      <c r="HWZ481" s="701"/>
      <c r="HXA481" s="701"/>
      <c r="HXB481" s="701"/>
      <c r="HXC481" s="701"/>
      <c r="HXD481" s="701"/>
      <c r="HXE481" s="701"/>
      <c r="HXF481" s="701"/>
      <c r="HXG481" s="701"/>
      <c r="HXH481" s="701"/>
      <c r="HXI481" s="701"/>
      <c r="HXJ481" s="701"/>
      <c r="HXK481" s="701"/>
      <c r="HXL481" s="701"/>
      <c r="HXM481" s="701"/>
      <c r="HXN481" s="701"/>
      <c r="HXO481" s="701"/>
      <c r="HXP481" s="701"/>
      <c r="HXQ481" s="701"/>
      <c r="HXR481" s="701"/>
      <c r="HXS481" s="701"/>
      <c r="HXT481" s="701"/>
      <c r="HXU481" s="701"/>
      <c r="HXV481" s="701"/>
      <c r="HXW481" s="701"/>
      <c r="HXX481" s="701"/>
      <c r="HXY481" s="701"/>
      <c r="HXZ481" s="701"/>
      <c r="HYA481" s="701"/>
      <c r="HYB481" s="701"/>
      <c r="HYC481" s="701"/>
      <c r="HYD481" s="701"/>
      <c r="HYE481" s="701"/>
      <c r="HYF481" s="701"/>
      <c r="HYG481" s="701"/>
      <c r="HYH481" s="701"/>
      <c r="HYI481" s="701"/>
      <c r="HYJ481" s="701"/>
      <c r="HYK481" s="701"/>
      <c r="HYL481" s="701"/>
      <c r="HYM481" s="701"/>
      <c r="HYN481" s="701"/>
      <c r="HYO481" s="701"/>
      <c r="HYP481" s="701"/>
      <c r="HYQ481" s="701"/>
      <c r="HYR481" s="701"/>
      <c r="HYS481" s="701"/>
      <c r="HYT481" s="701"/>
      <c r="HYU481" s="701"/>
      <c r="HYV481" s="701"/>
      <c r="HYW481" s="701"/>
      <c r="HYX481" s="701"/>
      <c r="HYY481" s="701"/>
      <c r="HYZ481" s="701"/>
      <c r="HZA481" s="701"/>
      <c r="HZB481" s="701"/>
      <c r="HZC481" s="701"/>
      <c r="HZD481" s="701"/>
      <c r="HZE481" s="701"/>
      <c r="HZF481" s="701"/>
      <c r="HZG481" s="701"/>
      <c r="HZH481" s="701"/>
      <c r="HZI481" s="701"/>
      <c r="HZJ481" s="701"/>
      <c r="HZK481" s="701"/>
      <c r="HZL481" s="701"/>
      <c r="HZM481" s="701"/>
      <c r="HZN481" s="701"/>
      <c r="HZO481" s="701"/>
      <c r="HZP481" s="701"/>
      <c r="HZQ481" s="701"/>
      <c r="HZR481" s="701"/>
      <c r="HZS481" s="701"/>
      <c r="HZT481" s="701"/>
      <c r="HZU481" s="701"/>
      <c r="HZV481" s="701"/>
      <c r="HZW481" s="701"/>
      <c r="HZX481" s="701"/>
      <c r="HZY481" s="701"/>
      <c r="HZZ481" s="701"/>
      <c r="IAA481" s="701"/>
      <c r="IAB481" s="701"/>
      <c r="IAC481" s="701"/>
      <c r="IAD481" s="701"/>
      <c r="IAE481" s="701"/>
      <c r="IAF481" s="701"/>
      <c r="IAG481" s="701"/>
      <c r="IAH481" s="701"/>
      <c r="IAI481" s="701"/>
      <c r="IAJ481" s="701"/>
      <c r="IAK481" s="701"/>
      <c r="IAL481" s="701"/>
      <c r="IAM481" s="701"/>
      <c r="IAN481" s="701"/>
      <c r="IAO481" s="701"/>
      <c r="IAP481" s="701"/>
      <c r="IAQ481" s="701"/>
      <c r="IAR481" s="701"/>
      <c r="IAS481" s="701"/>
      <c r="IAT481" s="701"/>
      <c r="IAU481" s="701"/>
      <c r="IAV481" s="701"/>
      <c r="IAW481" s="701"/>
      <c r="IAX481" s="701"/>
      <c r="IAY481" s="701"/>
      <c r="IAZ481" s="701"/>
      <c r="IBA481" s="701"/>
      <c r="IBB481" s="701"/>
      <c r="IBC481" s="701"/>
      <c r="IBD481" s="701"/>
      <c r="IBE481" s="701"/>
      <c r="IBF481" s="701"/>
      <c r="IBG481" s="701"/>
      <c r="IBH481" s="701"/>
      <c r="IBI481" s="701"/>
      <c r="IBJ481" s="701"/>
      <c r="IBK481" s="701"/>
      <c r="IBL481" s="701"/>
      <c r="IBM481" s="701"/>
      <c r="IBN481" s="701"/>
      <c r="IBO481" s="701"/>
      <c r="IBP481" s="701"/>
      <c r="IBQ481" s="701"/>
      <c r="IBR481" s="701"/>
      <c r="IBS481" s="701"/>
      <c r="IBT481" s="701"/>
      <c r="IBU481" s="701"/>
      <c r="IBV481" s="701"/>
      <c r="IBW481" s="701"/>
      <c r="IBX481" s="701"/>
      <c r="IBY481" s="701"/>
      <c r="IBZ481" s="701"/>
      <c r="ICA481" s="701"/>
      <c r="ICB481" s="701"/>
      <c r="ICC481" s="701"/>
      <c r="ICD481" s="701"/>
      <c r="ICE481" s="701"/>
      <c r="ICF481" s="701"/>
      <c r="ICG481" s="701"/>
      <c r="ICH481" s="701"/>
      <c r="ICI481" s="701"/>
      <c r="ICJ481" s="701"/>
      <c r="ICK481" s="701"/>
      <c r="ICL481" s="701"/>
      <c r="ICM481" s="701"/>
      <c r="ICN481" s="701"/>
      <c r="ICO481" s="701"/>
      <c r="ICP481" s="701"/>
      <c r="ICQ481" s="701"/>
      <c r="ICR481" s="701"/>
      <c r="ICS481" s="701"/>
      <c r="ICT481" s="701"/>
      <c r="ICU481" s="701"/>
      <c r="ICV481" s="701"/>
      <c r="ICW481" s="701"/>
      <c r="ICX481" s="701"/>
      <c r="ICY481" s="701"/>
      <c r="ICZ481" s="701"/>
      <c r="IDA481" s="701"/>
      <c r="IDB481" s="701"/>
      <c r="IDC481" s="701"/>
      <c r="IDD481" s="701"/>
      <c r="IDE481" s="701"/>
      <c r="IDF481" s="701"/>
      <c r="IDG481" s="701"/>
      <c r="IDH481" s="701"/>
      <c r="IDI481" s="701"/>
      <c r="IDJ481" s="701"/>
      <c r="IDK481" s="701"/>
      <c r="IDL481" s="701"/>
      <c r="IDM481" s="701"/>
      <c r="IDN481" s="701"/>
      <c r="IDO481" s="701"/>
      <c r="IDP481" s="701"/>
      <c r="IDQ481" s="701"/>
      <c r="IDR481" s="701"/>
      <c r="IDS481" s="701"/>
      <c r="IDT481" s="701"/>
      <c r="IDU481" s="701"/>
      <c r="IDV481" s="701"/>
      <c r="IDW481" s="701"/>
      <c r="IDX481" s="701"/>
      <c r="IDY481" s="701"/>
      <c r="IDZ481" s="701"/>
      <c r="IEA481" s="701"/>
      <c r="IEB481" s="701"/>
      <c r="IEC481" s="701"/>
      <c r="IED481" s="701"/>
      <c r="IEE481" s="701"/>
      <c r="IEF481" s="701"/>
      <c r="IEG481" s="701"/>
      <c r="IEH481" s="701"/>
      <c r="IEI481" s="701"/>
      <c r="IEJ481" s="701"/>
      <c r="IEK481" s="701"/>
      <c r="IEL481" s="701"/>
      <c r="IEM481" s="701"/>
      <c r="IEN481" s="701"/>
      <c r="IEO481" s="701"/>
      <c r="IEP481" s="701"/>
      <c r="IEQ481" s="701"/>
      <c r="IER481" s="701"/>
      <c r="IES481" s="701"/>
      <c r="IET481" s="701"/>
      <c r="IEU481" s="701"/>
      <c r="IEV481" s="701"/>
      <c r="IEW481" s="701"/>
      <c r="IEX481" s="701"/>
      <c r="IEY481" s="701"/>
      <c r="IEZ481" s="701"/>
      <c r="IFA481" s="701"/>
      <c r="IFB481" s="701"/>
      <c r="IFC481" s="701"/>
      <c r="IFD481" s="701"/>
      <c r="IFE481" s="701"/>
      <c r="IFF481" s="701"/>
      <c r="IFG481" s="701"/>
      <c r="IFH481" s="701"/>
      <c r="IFI481" s="701"/>
      <c r="IFJ481" s="701"/>
      <c r="IFK481" s="701"/>
      <c r="IFL481" s="701"/>
      <c r="IFM481" s="701"/>
      <c r="IFN481" s="701"/>
      <c r="IFO481" s="701"/>
      <c r="IFP481" s="701"/>
      <c r="IFQ481" s="701"/>
      <c r="IFR481" s="701"/>
      <c r="IFS481" s="701"/>
      <c r="IFT481" s="701"/>
      <c r="IFU481" s="701"/>
      <c r="IFV481" s="701"/>
      <c r="IFW481" s="701"/>
      <c r="IFX481" s="701"/>
      <c r="IFY481" s="701"/>
      <c r="IFZ481" s="701"/>
      <c r="IGA481" s="701"/>
      <c r="IGB481" s="701"/>
      <c r="IGC481" s="701"/>
      <c r="IGD481" s="701"/>
      <c r="IGE481" s="701"/>
      <c r="IGF481" s="701"/>
      <c r="IGG481" s="701"/>
      <c r="IGH481" s="701"/>
      <c r="IGI481" s="701"/>
      <c r="IGJ481" s="701"/>
      <c r="IGK481" s="701"/>
      <c r="IGL481" s="701"/>
      <c r="IGM481" s="701"/>
      <c r="IGN481" s="701"/>
      <c r="IGO481" s="701"/>
      <c r="IGP481" s="701"/>
      <c r="IGQ481" s="701"/>
      <c r="IGR481" s="701"/>
      <c r="IGS481" s="701"/>
      <c r="IGT481" s="701"/>
      <c r="IGU481" s="701"/>
      <c r="IGV481" s="701"/>
      <c r="IGW481" s="701"/>
      <c r="IGX481" s="701"/>
      <c r="IGY481" s="701"/>
      <c r="IGZ481" s="701"/>
      <c r="IHA481" s="701"/>
      <c r="IHB481" s="701"/>
      <c r="IHC481" s="701"/>
      <c r="IHD481" s="701"/>
      <c r="IHE481" s="701"/>
      <c r="IHF481" s="701"/>
      <c r="IHG481" s="701"/>
      <c r="IHH481" s="701"/>
      <c r="IHI481" s="701"/>
      <c r="IHJ481" s="701"/>
      <c r="IHK481" s="701"/>
      <c r="IHL481" s="701"/>
      <c r="IHM481" s="701"/>
      <c r="IHN481" s="701"/>
      <c r="IHO481" s="701"/>
      <c r="IHP481" s="701"/>
      <c r="IHQ481" s="701"/>
      <c r="IHR481" s="701"/>
      <c r="IHS481" s="701"/>
      <c r="IHT481" s="701"/>
      <c r="IHU481" s="701"/>
      <c r="IHV481" s="701"/>
      <c r="IHW481" s="701"/>
      <c r="IHX481" s="701"/>
      <c r="IHY481" s="701"/>
      <c r="IHZ481" s="701"/>
      <c r="IIA481" s="701"/>
      <c r="IIB481" s="701"/>
      <c r="IIC481" s="701"/>
      <c r="IID481" s="701"/>
      <c r="IIE481" s="701"/>
      <c r="IIF481" s="701"/>
      <c r="IIG481" s="701"/>
      <c r="IIH481" s="701"/>
      <c r="III481" s="701"/>
      <c r="IIJ481" s="701"/>
      <c r="IIK481" s="701"/>
      <c r="IIL481" s="701"/>
      <c r="IIM481" s="701"/>
      <c r="IIN481" s="701"/>
      <c r="IIO481" s="701"/>
      <c r="IIP481" s="701"/>
      <c r="IIQ481" s="701"/>
      <c r="IIR481" s="701"/>
      <c r="IIS481" s="701"/>
      <c r="IIT481" s="701"/>
      <c r="IIU481" s="701"/>
      <c r="IIV481" s="701"/>
      <c r="IIW481" s="701"/>
      <c r="IIX481" s="701"/>
      <c r="IIY481" s="701"/>
      <c r="IIZ481" s="701"/>
      <c r="IJA481" s="701"/>
      <c r="IJB481" s="701"/>
      <c r="IJC481" s="701"/>
      <c r="IJD481" s="701"/>
      <c r="IJE481" s="701"/>
      <c r="IJF481" s="701"/>
      <c r="IJG481" s="701"/>
      <c r="IJH481" s="701"/>
      <c r="IJI481" s="701"/>
      <c r="IJJ481" s="701"/>
      <c r="IJK481" s="701"/>
      <c r="IJL481" s="701"/>
      <c r="IJM481" s="701"/>
      <c r="IJN481" s="701"/>
      <c r="IJO481" s="701"/>
      <c r="IJP481" s="701"/>
      <c r="IJQ481" s="701"/>
      <c r="IJR481" s="701"/>
      <c r="IJS481" s="701"/>
      <c r="IJT481" s="701"/>
      <c r="IJU481" s="701"/>
      <c r="IJV481" s="701"/>
      <c r="IJW481" s="701"/>
      <c r="IJX481" s="701"/>
      <c r="IJY481" s="701"/>
      <c r="IJZ481" s="701"/>
      <c r="IKA481" s="701"/>
      <c r="IKB481" s="701"/>
      <c r="IKC481" s="701"/>
      <c r="IKD481" s="701"/>
      <c r="IKE481" s="701"/>
      <c r="IKF481" s="701"/>
      <c r="IKG481" s="701"/>
      <c r="IKH481" s="701"/>
      <c r="IKI481" s="701"/>
      <c r="IKJ481" s="701"/>
      <c r="IKK481" s="701"/>
      <c r="IKL481" s="701"/>
      <c r="IKM481" s="701"/>
      <c r="IKN481" s="701"/>
      <c r="IKO481" s="701"/>
      <c r="IKP481" s="701"/>
      <c r="IKQ481" s="701"/>
      <c r="IKR481" s="701"/>
      <c r="IKS481" s="701"/>
      <c r="IKT481" s="701"/>
      <c r="IKU481" s="701"/>
      <c r="IKV481" s="701"/>
      <c r="IKW481" s="701"/>
      <c r="IKX481" s="701"/>
      <c r="IKY481" s="701"/>
      <c r="IKZ481" s="701"/>
      <c r="ILA481" s="701"/>
      <c r="ILB481" s="701"/>
      <c r="ILC481" s="701"/>
      <c r="ILD481" s="701"/>
      <c r="ILE481" s="701"/>
      <c r="ILF481" s="701"/>
      <c r="ILG481" s="701"/>
      <c r="ILH481" s="701"/>
      <c r="ILI481" s="701"/>
      <c r="ILJ481" s="701"/>
      <c r="ILK481" s="701"/>
      <c r="ILL481" s="701"/>
      <c r="ILM481" s="701"/>
      <c r="ILN481" s="701"/>
      <c r="ILO481" s="701"/>
      <c r="ILP481" s="701"/>
      <c r="ILQ481" s="701"/>
      <c r="ILR481" s="701"/>
      <c r="ILS481" s="701"/>
      <c r="ILT481" s="701"/>
      <c r="ILU481" s="701"/>
      <c r="ILV481" s="701"/>
      <c r="ILW481" s="701"/>
      <c r="ILX481" s="701"/>
      <c r="ILY481" s="701"/>
      <c r="ILZ481" s="701"/>
      <c r="IMA481" s="701"/>
      <c r="IMB481" s="701"/>
      <c r="IMC481" s="701"/>
      <c r="IMD481" s="701"/>
      <c r="IME481" s="701"/>
      <c r="IMF481" s="701"/>
      <c r="IMG481" s="701"/>
      <c r="IMH481" s="701"/>
      <c r="IMI481" s="701"/>
      <c r="IMJ481" s="701"/>
      <c r="IMK481" s="701"/>
      <c r="IML481" s="701"/>
      <c r="IMM481" s="701"/>
      <c r="IMN481" s="701"/>
      <c r="IMO481" s="701"/>
      <c r="IMP481" s="701"/>
      <c r="IMQ481" s="701"/>
      <c r="IMR481" s="701"/>
      <c r="IMS481" s="701"/>
      <c r="IMT481" s="701"/>
      <c r="IMU481" s="701"/>
      <c r="IMV481" s="701"/>
      <c r="IMW481" s="701"/>
      <c r="IMX481" s="701"/>
      <c r="IMY481" s="701"/>
      <c r="IMZ481" s="701"/>
      <c r="INA481" s="701"/>
      <c r="INB481" s="701"/>
      <c r="INC481" s="701"/>
      <c r="IND481" s="701"/>
      <c r="INE481" s="701"/>
      <c r="INF481" s="701"/>
      <c r="ING481" s="701"/>
      <c r="INH481" s="701"/>
      <c r="INI481" s="701"/>
      <c r="INJ481" s="701"/>
      <c r="INK481" s="701"/>
      <c r="INL481" s="701"/>
      <c r="INM481" s="701"/>
      <c r="INN481" s="701"/>
      <c r="INO481" s="701"/>
      <c r="INP481" s="701"/>
      <c r="INQ481" s="701"/>
      <c r="INR481" s="701"/>
      <c r="INS481" s="701"/>
      <c r="INT481" s="701"/>
      <c r="INU481" s="701"/>
      <c r="INV481" s="701"/>
      <c r="INW481" s="701"/>
      <c r="INX481" s="701"/>
      <c r="INY481" s="701"/>
      <c r="INZ481" s="701"/>
      <c r="IOA481" s="701"/>
      <c r="IOB481" s="701"/>
      <c r="IOC481" s="701"/>
      <c r="IOD481" s="701"/>
      <c r="IOE481" s="701"/>
      <c r="IOF481" s="701"/>
      <c r="IOG481" s="701"/>
      <c r="IOH481" s="701"/>
      <c r="IOI481" s="701"/>
      <c r="IOJ481" s="701"/>
      <c r="IOK481" s="701"/>
      <c r="IOL481" s="701"/>
      <c r="IOM481" s="701"/>
      <c r="ION481" s="701"/>
      <c r="IOO481" s="701"/>
      <c r="IOP481" s="701"/>
      <c r="IOQ481" s="701"/>
      <c r="IOR481" s="701"/>
      <c r="IOS481" s="701"/>
      <c r="IOT481" s="701"/>
      <c r="IOU481" s="701"/>
      <c r="IOV481" s="701"/>
      <c r="IOW481" s="701"/>
      <c r="IOX481" s="701"/>
      <c r="IOY481" s="701"/>
      <c r="IOZ481" s="701"/>
      <c r="IPA481" s="701"/>
      <c r="IPB481" s="701"/>
      <c r="IPC481" s="701"/>
      <c r="IPD481" s="701"/>
      <c r="IPE481" s="701"/>
      <c r="IPF481" s="701"/>
      <c r="IPG481" s="701"/>
      <c r="IPH481" s="701"/>
      <c r="IPI481" s="701"/>
      <c r="IPJ481" s="701"/>
      <c r="IPK481" s="701"/>
      <c r="IPL481" s="701"/>
      <c r="IPM481" s="701"/>
      <c r="IPN481" s="701"/>
      <c r="IPO481" s="701"/>
      <c r="IPP481" s="701"/>
      <c r="IPQ481" s="701"/>
      <c r="IPR481" s="701"/>
      <c r="IPS481" s="701"/>
      <c r="IPT481" s="701"/>
      <c r="IPU481" s="701"/>
      <c r="IPV481" s="701"/>
      <c r="IPW481" s="701"/>
      <c r="IPX481" s="701"/>
      <c r="IPY481" s="701"/>
      <c r="IPZ481" s="701"/>
      <c r="IQA481" s="701"/>
      <c r="IQB481" s="701"/>
      <c r="IQC481" s="701"/>
      <c r="IQD481" s="701"/>
      <c r="IQE481" s="701"/>
      <c r="IQF481" s="701"/>
      <c r="IQG481" s="701"/>
      <c r="IQH481" s="701"/>
      <c r="IQI481" s="701"/>
      <c r="IQJ481" s="701"/>
      <c r="IQK481" s="701"/>
      <c r="IQL481" s="701"/>
      <c r="IQM481" s="701"/>
      <c r="IQN481" s="701"/>
      <c r="IQO481" s="701"/>
      <c r="IQP481" s="701"/>
      <c r="IQQ481" s="701"/>
      <c r="IQR481" s="701"/>
      <c r="IQS481" s="701"/>
      <c r="IQT481" s="701"/>
      <c r="IQU481" s="701"/>
      <c r="IQV481" s="701"/>
      <c r="IQW481" s="701"/>
      <c r="IQX481" s="701"/>
      <c r="IQY481" s="701"/>
      <c r="IQZ481" s="701"/>
      <c r="IRA481" s="701"/>
      <c r="IRB481" s="701"/>
      <c r="IRC481" s="701"/>
      <c r="IRD481" s="701"/>
      <c r="IRE481" s="701"/>
      <c r="IRF481" s="701"/>
      <c r="IRG481" s="701"/>
      <c r="IRH481" s="701"/>
      <c r="IRI481" s="701"/>
      <c r="IRJ481" s="701"/>
      <c r="IRK481" s="701"/>
      <c r="IRL481" s="701"/>
      <c r="IRM481" s="701"/>
      <c r="IRN481" s="701"/>
      <c r="IRO481" s="701"/>
      <c r="IRP481" s="701"/>
      <c r="IRQ481" s="701"/>
      <c r="IRR481" s="701"/>
      <c r="IRS481" s="701"/>
      <c r="IRT481" s="701"/>
      <c r="IRU481" s="701"/>
      <c r="IRV481" s="701"/>
      <c r="IRW481" s="701"/>
      <c r="IRX481" s="701"/>
      <c r="IRY481" s="701"/>
      <c r="IRZ481" s="701"/>
      <c r="ISA481" s="701"/>
      <c r="ISB481" s="701"/>
      <c r="ISC481" s="701"/>
      <c r="ISD481" s="701"/>
      <c r="ISE481" s="701"/>
      <c r="ISF481" s="701"/>
      <c r="ISG481" s="701"/>
      <c r="ISH481" s="701"/>
      <c r="ISI481" s="701"/>
      <c r="ISJ481" s="701"/>
      <c r="ISK481" s="701"/>
      <c r="ISL481" s="701"/>
      <c r="ISM481" s="701"/>
      <c r="ISN481" s="701"/>
      <c r="ISO481" s="701"/>
      <c r="ISP481" s="701"/>
      <c r="ISQ481" s="701"/>
      <c r="ISR481" s="701"/>
      <c r="ISS481" s="701"/>
      <c r="IST481" s="701"/>
      <c r="ISU481" s="701"/>
      <c r="ISV481" s="701"/>
      <c r="ISW481" s="701"/>
      <c r="ISX481" s="701"/>
      <c r="ISY481" s="701"/>
      <c r="ISZ481" s="701"/>
      <c r="ITA481" s="701"/>
      <c r="ITB481" s="701"/>
      <c r="ITC481" s="701"/>
      <c r="ITD481" s="701"/>
      <c r="ITE481" s="701"/>
      <c r="ITF481" s="701"/>
      <c r="ITG481" s="701"/>
      <c r="ITH481" s="701"/>
      <c r="ITI481" s="701"/>
      <c r="ITJ481" s="701"/>
      <c r="ITK481" s="701"/>
      <c r="ITL481" s="701"/>
      <c r="ITM481" s="701"/>
      <c r="ITN481" s="701"/>
      <c r="ITO481" s="701"/>
      <c r="ITP481" s="701"/>
      <c r="ITQ481" s="701"/>
      <c r="ITR481" s="701"/>
      <c r="ITS481" s="701"/>
      <c r="ITT481" s="701"/>
      <c r="ITU481" s="701"/>
      <c r="ITV481" s="701"/>
      <c r="ITW481" s="701"/>
      <c r="ITX481" s="701"/>
      <c r="ITY481" s="701"/>
      <c r="ITZ481" s="701"/>
      <c r="IUA481" s="701"/>
      <c r="IUB481" s="701"/>
      <c r="IUC481" s="701"/>
      <c r="IUD481" s="701"/>
      <c r="IUE481" s="701"/>
      <c r="IUF481" s="701"/>
      <c r="IUG481" s="701"/>
      <c r="IUH481" s="701"/>
      <c r="IUI481" s="701"/>
      <c r="IUJ481" s="701"/>
      <c r="IUK481" s="701"/>
      <c r="IUL481" s="701"/>
      <c r="IUM481" s="701"/>
      <c r="IUN481" s="701"/>
      <c r="IUO481" s="701"/>
      <c r="IUP481" s="701"/>
      <c r="IUQ481" s="701"/>
      <c r="IUR481" s="701"/>
      <c r="IUS481" s="701"/>
      <c r="IUT481" s="701"/>
      <c r="IUU481" s="701"/>
      <c r="IUV481" s="701"/>
      <c r="IUW481" s="701"/>
      <c r="IUX481" s="701"/>
      <c r="IUY481" s="701"/>
      <c r="IUZ481" s="701"/>
      <c r="IVA481" s="701"/>
      <c r="IVB481" s="701"/>
      <c r="IVC481" s="701"/>
      <c r="IVD481" s="701"/>
      <c r="IVE481" s="701"/>
      <c r="IVF481" s="701"/>
      <c r="IVG481" s="701"/>
      <c r="IVH481" s="701"/>
      <c r="IVI481" s="701"/>
      <c r="IVJ481" s="701"/>
      <c r="IVK481" s="701"/>
      <c r="IVL481" s="701"/>
      <c r="IVM481" s="701"/>
      <c r="IVN481" s="701"/>
      <c r="IVO481" s="701"/>
      <c r="IVP481" s="701"/>
      <c r="IVQ481" s="701"/>
      <c r="IVR481" s="701"/>
      <c r="IVS481" s="701"/>
      <c r="IVT481" s="701"/>
      <c r="IVU481" s="701"/>
      <c r="IVV481" s="701"/>
      <c r="IVW481" s="701"/>
      <c r="IVX481" s="701"/>
      <c r="IVY481" s="701"/>
      <c r="IVZ481" s="701"/>
      <c r="IWA481" s="701"/>
      <c r="IWB481" s="701"/>
      <c r="IWC481" s="701"/>
      <c r="IWD481" s="701"/>
      <c r="IWE481" s="701"/>
      <c r="IWF481" s="701"/>
      <c r="IWG481" s="701"/>
      <c r="IWH481" s="701"/>
      <c r="IWI481" s="701"/>
      <c r="IWJ481" s="701"/>
      <c r="IWK481" s="701"/>
      <c r="IWL481" s="701"/>
      <c r="IWM481" s="701"/>
      <c r="IWN481" s="701"/>
      <c r="IWO481" s="701"/>
      <c r="IWP481" s="701"/>
      <c r="IWQ481" s="701"/>
      <c r="IWR481" s="701"/>
      <c r="IWS481" s="701"/>
      <c r="IWT481" s="701"/>
      <c r="IWU481" s="701"/>
      <c r="IWV481" s="701"/>
      <c r="IWW481" s="701"/>
      <c r="IWX481" s="701"/>
      <c r="IWY481" s="701"/>
      <c r="IWZ481" s="701"/>
      <c r="IXA481" s="701"/>
      <c r="IXB481" s="701"/>
      <c r="IXC481" s="701"/>
      <c r="IXD481" s="701"/>
      <c r="IXE481" s="701"/>
      <c r="IXF481" s="701"/>
      <c r="IXG481" s="701"/>
      <c r="IXH481" s="701"/>
      <c r="IXI481" s="701"/>
      <c r="IXJ481" s="701"/>
      <c r="IXK481" s="701"/>
      <c r="IXL481" s="701"/>
      <c r="IXM481" s="701"/>
      <c r="IXN481" s="701"/>
      <c r="IXO481" s="701"/>
      <c r="IXP481" s="701"/>
      <c r="IXQ481" s="701"/>
      <c r="IXR481" s="701"/>
      <c r="IXS481" s="701"/>
      <c r="IXT481" s="701"/>
      <c r="IXU481" s="701"/>
      <c r="IXV481" s="701"/>
      <c r="IXW481" s="701"/>
      <c r="IXX481" s="701"/>
      <c r="IXY481" s="701"/>
      <c r="IXZ481" s="701"/>
      <c r="IYA481" s="701"/>
      <c r="IYB481" s="701"/>
      <c r="IYC481" s="701"/>
      <c r="IYD481" s="701"/>
      <c r="IYE481" s="701"/>
      <c r="IYF481" s="701"/>
      <c r="IYG481" s="701"/>
      <c r="IYH481" s="701"/>
      <c r="IYI481" s="701"/>
      <c r="IYJ481" s="701"/>
      <c r="IYK481" s="701"/>
      <c r="IYL481" s="701"/>
      <c r="IYM481" s="701"/>
      <c r="IYN481" s="701"/>
      <c r="IYO481" s="701"/>
      <c r="IYP481" s="701"/>
      <c r="IYQ481" s="701"/>
      <c r="IYR481" s="701"/>
      <c r="IYS481" s="701"/>
      <c r="IYT481" s="701"/>
      <c r="IYU481" s="701"/>
      <c r="IYV481" s="701"/>
      <c r="IYW481" s="701"/>
      <c r="IYX481" s="701"/>
      <c r="IYY481" s="701"/>
      <c r="IYZ481" s="701"/>
      <c r="IZA481" s="701"/>
      <c r="IZB481" s="701"/>
      <c r="IZC481" s="701"/>
      <c r="IZD481" s="701"/>
      <c r="IZE481" s="701"/>
      <c r="IZF481" s="701"/>
      <c r="IZG481" s="701"/>
      <c r="IZH481" s="701"/>
      <c r="IZI481" s="701"/>
      <c r="IZJ481" s="701"/>
      <c r="IZK481" s="701"/>
      <c r="IZL481" s="701"/>
      <c r="IZM481" s="701"/>
      <c r="IZN481" s="701"/>
      <c r="IZO481" s="701"/>
      <c r="IZP481" s="701"/>
      <c r="IZQ481" s="701"/>
      <c r="IZR481" s="701"/>
      <c r="IZS481" s="701"/>
      <c r="IZT481" s="701"/>
      <c r="IZU481" s="701"/>
      <c r="IZV481" s="701"/>
      <c r="IZW481" s="701"/>
      <c r="IZX481" s="701"/>
      <c r="IZY481" s="701"/>
      <c r="IZZ481" s="701"/>
      <c r="JAA481" s="701"/>
      <c r="JAB481" s="701"/>
      <c r="JAC481" s="701"/>
      <c r="JAD481" s="701"/>
      <c r="JAE481" s="701"/>
      <c r="JAF481" s="701"/>
      <c r="JAG481" s="701"/>
      <c r="JAH481" s="701"/>
      <c r="JAI481" s="701"/>
      <c r="JAJ481" s="701"/>
      <c r="JAK481" s="701"/>
      <c r="JAL481" s="701"/>
      <c r="JAM481" s="701"/>
      <c r="JAN481" s="701"/>
      <c r="JAO481" s="701"/>
      <c r="JAP481" s="701"/>
      <c r="JAQ481" s="701"/>
      <c r="JAR481" s="701"/>
      <c r="JAS481" s="701"/>
      <c r="JAT481" s="701"/>
      <c r="JAU481" s="701"/>
      <c r="JAV481" s="701"/>
      <c r="JAW481" s="701"/>
      <c r="JAX481" s="701"/>
      <c r="JAY481" s="701"/>
      <c r="JAZ481" s="701"/>
      <c r="JBA481" s="701"/>
      <c r="JBB481" s="701"/>
      <c r="JBC481" s="701"/>
      <c r="JBD481" s="701"/>
      <c r="JBE481" s="701"/>
      <c r="JBF481" s="701"/>
      <c r="JBG481" s="701"/>
      <c r="JBH481" s="701"/>
      <c r="JBI481" s="701"/>
      <c r="JBJ481" s="701"/>
      <c r="JBK481" s="701"/>
      <c r="JBL481" s="701"/>
      <c r="JBM481" s="701"/>
      <c r="JBN481" s="701"/>
      <c r="JBO481" s="701"/>
      <c r="JBP481" s="701"/>
      <c r="JBQ481" s="701"/>
      <c r="JBR481" s="701"/>
      <c r="JBS481" s="701"/>
      <c r="JBT481" s="701"/>
      <c r="JBU481" s="701"/>
      <c r="JBV481" s="701"/>
      <c r="JBW481" s="701"/>
      <c r="JBX481" s="701"/>
      <c r="JBY481" s="701"/>
      <c r="JBZ481" s="701"/>
      <c r="JCA481" s="701"/>
      <c r="JCB481" s="701"/>
      <c r="JCC481" s="701"/>
      <c r="JCD481" s="701"/>
      <c r="JCE481" s="701"/>
      <c r="JCF481" s="701"/>
      <c r="JCG481" s="701"/>
      <c r="JCH481" s="701"/>
      <c r="JCI481" s="701"/>
      <c r="JCJ481" s="701"/>
      <c r="JCK481" s="701"/>
      <c r="JCL481" s="701"/>
      <c r="JCM481" s="701"/>
      <c r="JCN481" s="701"/>
      <c r="JCO481" s="701"/>
      <c r="JCP481" s="701"/>
      <c r="JCQ481" s="701"/>
      <c r="JCR481" s="701"/>
      <c r="JCS481" s="701"/>
      <c r="JCT481" s="701"/>
      <c r="JCU481" s="701"/>
      <c r="JCV481" s="701"/>
      <c r="JCW481" s="701"/>
      <c r="JCX481" s="701"/>
      <c r="JCY481" s="701"/>
      <c r="JCZ481" s="701"/>
      <c r="JDA481" s="701"/>
      <c r="JDB481" s="701"/>
      <c r="JDC481" s="701"/>
      <c r="JDD481" s="701"/>
      <c r="JDE481" s="701"/>
      <c r="JDF481" s="701"/>
      <c r="JDG481" s="701"/>
      <c r="JDH481" s="701"/>
      <c r="JDI481" s="701"/>
      <c r="JDJ481" s="701"/>
      <c r="JDK481" s="701"/>
      <c r="JDL481" s="701"/>
      <c r="JDM481" s="701"/>
      <c r="JDN481" s="701"/>
      <c r="JDO481" s="701"/>
      <c r="JDP481" s="701"/>
      <c r="JDQ481" s="701"/>
      <c r="JDR481" s="701"/>
      <c r="JDS481" s="701"/>
      <c r="JDT481" s="701"/>
      <c r="JDU481" s="701"/>
      <c r="JDV481" s="701"/>
      <c r="JDW481" s="701"/>
      <c r="JDX481" s="701"/>
      <c r="JDY481" s="701"/>
      <c r="JDZ481" s="701"/>
      <c r="JEA481" s="701"/>
      <c r="JEB481" s="701"/>
      <c r="JEC481" s="701"/>
      <c r="JED481" s="701"/>
      <c r="JEE481" s="701"/>
      <c r="JEF481" s="701"/>
      <c r="JEG481" s="701"/>
      <c r="JEH481" s="701"/>
      <c r="JEI481" s="701"/>
      <c r="JEJ481" s="701"/>
      <c r="JEK481" s="701"/>
      <c r="JEL481" s="701"/>
      <c r="JEM481" s="701"/>
      <c r="JEN481" s="701"/>
      <c r="JEO481" s="701"/>
      <c r="JEP481" s="701"/>
      <c r="JEQ481" s="701"/>
      <c r="JER481" s="701"/>
      <c r="JES481" s="701"/>
      <c r="JET481" s="701"/>
      <c r="JEU481" s="701"/>
      <c r="JEV481" s="701"/>
      <c r="JEW481" s="701"/>
      <c r="JEX481" s="701"/>
      <c r="JEY481" s="701"/>
      <c r="JEZ481" s="701"/>
      <c r="JFA481" s="701"/>
      <c r="JFB481" s="701"/>
      <c r="JFC481" s="701"/>
      <c r="JFD481" s="701"/>
      <c r="JFE481" s="701"/>
      <c r="JFF481" s="701"/>
      <c r="JFG481" s="701"/>
      <c r="JFH481" s="701"/>
      <c r="JFI481" s="701"/>
      <c r="JFJ481" s="701"/>
      <c r="JFK481" s="701"/>
      <c r="JFL481" s="701"/>
      <c r="JFM481" s="701"/>
      <c r="JFN481" s="701"/>
      <c r="JFO481" s="701"/>
      <c r="JFP481" s="701"/>
      <c r="JFQ481" s="701"/>
      <c r="JFR481" s="701"/>
      <c r="JFS481" s="701"/>
      <c r="JFT481" s="701"/>
      <c r="JFU481" s="701"/>
      <c r="JFV481" s="701"/>
      <c r="JFW481" s="701"/>
      <c r="JFX481" s="701"/>
      <c r="JFY481" s="701"/>
      <c r="JFZ481" s="701"/>
      <c r="JGA481" s="701"/>
      <c r="JGB481" s="701"/>
      <c r="JGC481" s="701"/>
      <c r="JGD481" s="701"/>
      <c r="JGE481" s="701"/>
      <c r="JGF481" s="701"/>
      <c r="JGG481" s="701"/>
      <c r="JGH481" s="701"/>
      <c r="JGI481" s="701"/>
      <c r="JGJ481" s="701"/>
      <c r="JGK481" s="701"/>
      <c r="JGL481" s="701"/>
      <c r="JGM481" s="701"/>
      <c r="JGN481" s="701"/>
      <c r="JGO481" s="701"/>
      <c r="JGP481" s="701"/>
      <c r="JGQ481" s="701"/>
      <c r="JGR481" s="701"/>
      <c r="JGS481" s="701"/>
      <c r="JGT481" s="701"/>
      <c r="JGU481" s="701"/>
      <c r="JGV481" s="701"/>
      <c r="JGW481" s="701"/>
      <c r="JGX481" s="701"/>
      <c r="JGY481" s="701"/>
      <c r="JGZ481" s="701"/>
      <c r="JHA481" s="701"/>
      <c r="JHB481" s="701"/>
      <c r="JHC481" s="701"/>
      <c r="JHD481" s="701"/>
      <c r="JHE481" s="701"/>
      <c r="JHF481" s="701"/>
      <c r="JHG481" s="701"/>
      <c r="JHH481" s="701"/>
      <c r="JHI481" s="701"/>
      <c r="JHJ481" s="701"/>
      <c r="JHK481" s="701"/>
      <c r="JHL481" s="701"/>
      <c r="JHM481" s="701"/>
      <c r="JHN481" s="701"/>
      <c r="JHO481" s="701"/>
      <c r="JHP481" s="701"/>
      <c r="JHQ481" s="701"/>
      <c r="JHR481" s="701"/>
      <c r="JHS481" s="701"/>
      <c r="JHT481" s="701"/>
      <c r="JHU481" s="701"/>
      <c r="JHV481" s="701"/>
      <c r="JHW481" s="701"/>
      <c r="JHX481" s="701"/>
      <c r="JHY481" s="701"/>
      <c r="JHZ481" s="701"/>
      <c r="JIA481" s="701"/>
      <c r="JIB481" s="701"/>
      <c r="JIC481" s="701"/>
      <c r="JID481" s="701"/>
      <c r="JIE481" s="701"/>
      <c r="JIF481" s="701"/>
      <c r="JIG481" s="701"/>
      <c r="JIH481" s="701"/>
      <c r="JII481" s="701"/>
      <c r="JIJ481" s="701"/>
      <c r="JIK481" s="701"/>
      <c r="JIL481" s="701"/>
      <c r="JIM481" s="701"/>
      <c r="JIN481" s="701"/>
      <c r="JIO481" s="701"/>
      <c r="JIP481" s="701"/>
      <c r="JIQ481" s="701"/>
      <c r="JIR481" s="701"/>
      <c r="JIS481" s="701"/>
      <c r="JIT481" s="701"/>
      <c r="JIU481" s="701"/>
      <c r="JIV481" s="701"/>
      <c r="JIW481" s="701"/>
      <c r="JIX481" s="701"/>
      <c r="JIY481" s="701"/>
      <c r="JIZ481" s="701"/>
      <c r="JJA481" s="701"/>
      <c r="JJB481" s="701"/>
      <c r="JJC481" s="701"/>
      <c r="JJD481" s="701"/>
      <c r="JJE481" s="701"/>
      <c r="JJF481" s="701"/>
      <c r="JJG481" s="701"/>
      <c r="JJH481" s="701"/>
      <c r="JJI481" s="701"/>
      <c r="JJJ481" s="701"/>
      <c r="JJK481" s="701"/>
      <c r="JJL481" s="701"/>
      <c r="JJM481" s="701"/>
      <c r="JJN481" s="701"/>
      <c r="JJO481" s="701"/>
      <c r="JJP481" s="701"/>
      <c r="JJQ481" s="701"/>
      <c r="JJR481" s="701"/>
      <c r="JJS481" s="701"/>
      <c r="JJT481" s="701"/>
      <c r="JJU481" s="701"/>
      <c r="JJV481" s="701"/>
      <c r="JJW481" s="701"/>
      <c r="JJX481" s="701"/>
      <c r="JJY481" s="701"/>
      <c r="JJZ481" s="701"/>
      <c r="JKA481" s="701"/>
      <c r="JKB481" s="701"/>
      <c r="JKC481" s="701"/>
      <c r="JKD481" s="701"/>
      <c r="JKE481" s="701"/>
      <c r="JKF481" s="701"/>
      <c r="JKG481" s="701"/>
      <c r="JKH481" s="701"/>
      <c r="JKI481" s="701"/>
      <c r="JKJ481" s="701"/>
      <c r="JKK481" s="701"/>
      <c r="JKL481" s="701"/>
      <c r="JKM481" s="701"/>
      <c r="JKN481" s="701"/>
      <c r="JKO481" s="701"/>
      <c r="JKP481" s="701"/>
      <c r="JKQ481" s="701"/>
      <c r="JKR481" s="701"/>
      <c r="JKS481" s="701"/>
      <c r="JKT481" s="701"/>
      <c r="JKU481" s="701"/>
      <c r="JKV481" s="701"/>
      <c r="JKW481" s="701"/>
      <c r="JKX481" s="701"/>
      <c r="JKY481" s="701"/>
      <c r="JKZ481" s="701"/>
      <c r="JLA481" s="701"/>
      <c r="JLB481" s="701"/>
      <c r="JLC481" s="701"/>
      <c r="JLD481" s="701"/>
      <c r="JLE481" s="701"/>
      <c r="JLF481" s="701"/>
      <c r="JLG481" s="701"/>
      <c r="JLH481" s="701"/>
      <c r="JLI481" s="701"/>
      <c r="JLJ481" s="701"/>
      <c r="JLK481" s="701"/>
      <c r="JLL481" s="701"/>
      <c r="JLM481" s="701"/>
      <c r="JLN481" s="701"/>
      <c r="JLO481" s="701"/>
      <c r="JLP481" s="701"/>
      <c r="JLQ481" s="701"/>
      <c r="JLR481" s="701"/>
      <c r="JLS481" s="701"/>
      <c r="JLT481" s="701"/>
      <c r="JLU481" s="701"/>
      <c r="JLV481" s="701"/>
      <c r="JLW481" s="701"/>
      <c r="JLX481" s="701"/>
      <c r="JLY481" s="701"/>
      <c r="JLZ481" s="701"/>
      <c r="JMA481" s="701"/>
      <c r="JMB481" s="701"/>
      <c r="JMC481" s="701"/>
      <c r="JMD481" s="701"/>
      <c r="JME481" s="701"/>
      <c r="JMF481" s="701"/>
      <c r="JMG481" s="701"/>
      <c r="JMH481" s="701"/>
      <c r="JMI481" s="701"/>
      <c r="JMJ481" s="701"/>
      <c r="JMK481" s="701"/>
      <c r="JML481" s="701"/>
      <c r="JMM481" s="701"/>
      <c r="JMN481" s="701"/>
      <c r="JMO481" s="701"/>
      <c r="JMP481" s="701"/>
      <c r="JMQ481" s="701"/>
      <c r="JMR481" s="701"/>
      <c r="JMS481" s="701"/>
      <c r="JMT481" s="701"/>
      <c r="JMU481" s="701"/>
      <c r="JMV481" s="701"/>
      <c r="JMW481" s="701"/>
      <c r="JMX481" s="701"/>
      <c r="JMY481" s="701"/>
      <c r="JMZ481" s="701"/>
      <c r="JNA481" s="701"/>
      <c r="JNB481" s="701"/>
      <c r="JNC481" s="701"/>
      <c r="JND481" s="701"/>
      <c r="JNE481" s="701"/>
      <c r="JNF481" s="701"/>
      <c r="JNG481" s="701"/>
      <c r="JNH481" s="701"/>
      <c r="JNI481" s="701"/>
      <c r="JNJ481" s="701"/>
      <c r="JNK481" s="701"/>
      <c r="JNL481" s="701"/>
      <c r="JNM481" s="701"/>
      <c r="JNN481" s="701"/>
      <c r="JNO481" s="701"/>
      <c r="JNP481" s="701"/>
      <c r="JNQ481" s="701"/>
      <c r="JNR481" s="701"/>
      <c r="JNS481" s="701"/>
      <c r="JNT481" s="701"/>
      <c r="JNU481" s="701"/>
      <c r="JNV481" s="701"/>
      <c r="JNW481" s="701"/>
      <c r="JNX481" s="701"/>
      <c r="JNY481" s="701"/>
      <c r="JNZ481" s="701"/>
      <c r="JOA481" s="701"/>
      <c r="JOB481" s="701"/>
      <c r="JOC481" s="701"/>
      <c r="JOD481" s="701"/>
      <c r="JOE481" s="701"/>
      <c r="JOF481" s="701"/>
      <c r="JOG481" s="701"/>
      <c r="JOH481" s="701"/>
      <c r="JOI481" s="701"/>
      <c r="JOJ481" s="701"/>
      <c r="JOK481" s="701"/>
      <c r="JOL481" s="701"/>
      <c r="JOM481" s="701"/>
      <c r="JON481" s="701"/>
      <c r="JOO481" s="701"/>
      <c r="JOP481" s="701"/>
      <c r="JOQ481" s="701"/>
      <c r="JOR481" s="701"/>
      <c r="JOS481" s="701"/>
      <c r="JOT481" s="701"/>
      <c r="JOU481" s="701"/>
      <c r="JOV481" s="701"/>
      <c r="JOW481" s="701"/>
      <c r="JOX481" s="701"/>
      <c r="JOY481" s="701"/>
      <c r="JOZ481" s="701"/>
      <c r="JPA481" s="701"/>
      <c r="JPB481" s="701"/>
      <c r="JPC481" s="701"/>
      <c r="JPD481" s="701"/>
      <c r="JPE481" s="701"/>
      <c r="JPF481" s="701"/>
      <c r="JPG481" s="701"/>
      <c r="JPH481" s="701"/>
      <c r="JPI481" s="701"/>
      <c r="JPJ481" s="701"/>
      <c r="JPK481" s="701"/>
      <c r="JPL481" s="701"/>
      <c r="JPM481" s="701"/>
      <c r="JPN481" s="701"/>
      <c r="JPO481" s="701"/>
      <c r="JPP481" s="701"/>
      <c r="JPQ481" s="701"/>
      <c r="JPR481" s="701"/>
      <c r="JPS481" s="701"/>
      <c r="JPT481" s="701"/>
      <c r="JPU481" s="701"/>
      <c r="JPV481" s="701"/>
      <c r="JPW481" s="701"/>
      <c r="JPX481" s="701"/>
      <c r="JPY481" s="701"/>
      <c r="JPZ481" s="701"/>
      <c r="JQA481" s="701"/>
      <c r="JQB481" s="701"/>
      <c r="JQC481" s="701"/>
      <c r="JQD481" s="701"/>
      <c r="JQE481" s="701"/>
      <c r="JQF481" s="701"/>
      <c r="JQG481" s="701"/>
      <c r="JQH481" s="701"/>
      <c r="JQI481" s="701"/>
      <c r="JQJ481" s="701"/>
      <c r="JQK481" s="701"/>
      <c r="JQL481" s="701"/>
      <c r="JQM481" s="701"/>
      <c r="JQN481" s="701"/>
      <c r="JQO481" s="701"/>
      <c r="JQP481" s="701"/>
      <c r="JQQ481" s="701"/>
      <c r="JQR481" s="701"/>
      <c r="JQS481" s="701"/>
      <c r="JQT481" s="701"/>
      <c r="JQU481" s="701"/>
      <c r="JQV481" s="701"/>
      <c r="JQW481" s="701"/>
      <c r="JQX481" s="701"/>
      <c r="JQY481" s="701"/>
      <c r="JQZ481" s="701"/>
      <c r="JRA481" s="701"/>
      <c r="JRB481" s="701"/>
      <c r="JRC481" s="701"/>
      <c r="JRD481" s="701"/>
      <c r="JRE481" s="701"/>
      <c r="JRF481" s="701"/>
      <c r="JRG481" s="701"/>
      <c r="JRH481" s="701"/>
      <c r="JRI481" s="701"/>
      <c r="JRJ481" s="701"/>
      <c r="JRK481" s="701"/>
      <c r="JRL481" s="701"/>
      <c r="JRM481" s="701"/>
      <c r="JRN481" s="701"/>
      <c r="JRO481" s="701"/>
      <c r="JRP481" s="701"/>
      <c r="JRQ481" s="701"/>
      <c r="JRR481" s="701"/>
      <c r="JRS481" s="701"/>
      <c r="JRT481" s="701"/>
      <c r="JRU481" s="701"/>
      <c r="JRV481" s="701"/>
      <c r="JRW481" s="701"/>
      <c r="JRX481" s="701"/>
      <c r="JRY481" s="701"/>
      <c r="JRZ481" s="701"/>
      <c r="JSA481" s="701"/>
      <c r="JSB481" s="701"/>
      <c r="JSC481" s="701"/>
      <c r="JSD481" s="701"/>
      <c r="JSE481" s="701"/>
      <c r="JSF481" s="701"/>
      <c r="JSG481" s="701"/>
      <c r="JSH481" s="701"/>
      <c r="JSI481" s="701"/>
      <c r="JSJ481" s="701"/>
      <c r="JSK481" s="701"/>
      <c r="JSL481" s="701"/>
      <c r="JSM481" s="701"/>
      <c r="JSN481" s="701"/>
      <c r="JSO481" s="701"/>
      <c r="JSP481" s="701"/>
      <c r="JSQ481" s="701"/>
      <c r="JSR481" s="701"/>
      <c r="JSS481" s="701"/>
      <c r="JST481" s="701"/>
      <c r="JSU481" s="701"/>
      <c r="JSV481" s="701"/>
      <c r="JSW481" s="701"/>
      <c r="JSX481" s="701"/>
      <c r="JSY481" s="701"/>
      <c r="JSZ481" s="701"/>
      <c r="JTA481" s="701"/>
      <c r="JTB481" s="701"/>
      <c r="JTC481" s="701"/>
      <c r="JTD481" s="701"/>
      <c r="JTE481" s="701"/>
      <c r="JTF481" s="701"/>
      <c r="JTG481" s="701"/>
      <c r="JTH481" s="701"/>
      <c r="JTI481" s="701"/>
      <c r="JTJ481" s="701"/>
      <c r="JTK481" s="701"/>
      <c r="JTL481" s="701"/>
      <c r="JTM481" s="701"/>
      <c r="JTN481" s="701"/>
      <c r="JTO481" s="701"/>
      <c r="JTP481" s="701"/>
      <c r="JTQ481" s="701"/>
      <c r="JTR481" s="701"/>
      <c r="JTS481" s="701"/>
      <c r="JTT481" s="701"/>
      <c r="JTU481" s="701"/>
      <c r="JTV481" s="701"/>
      <c r="JTW481" s="701"/>
      <c r="JTX481" s="701"/>
      <c r="JTY481" s="701"/>
      <c r="JTZ481" s="701"/>
      <c r="JUA481" s="701"/>
      <c r="JUB481" s="701"/>
      <c r="JUC481" s="701"/>
      <c r="JUD481" s="701"/>
      <c r="JUE481" s="701"/>
      <c r="JUF481" s="701"/>
      <c r="JUG481" s="701"/>
      <c r="JUH481" s="701"/>
      <c r="JUI481" s="701"/>
      <c r="JUJ481" s="701"/>
      <c r="JUK481" s="701"/>
      <c r="JUL481" s="701"/>
      <c r="JUM481" s="701"/>
      <c r="JUN481" s="701"/>
      <c r="JUO481" s="701"/>
      <c r="JUP481" s="701"/>
      <c r="JUQ481" s="701"/>
      <c r="JUR481" s="701"/>
      <c r="JUS481" s="701"/>
      <c r="JUT481" s="701"/>
      <c r="JUU481" s="701"/>
      <c r="JUV481" s="701"/>
      <c r="JUW481" s="701"/>
      <c r="JUX481" s="701"/>
      <c r="JUY481" s="701"/>
      <c r="JUZ481" s="701"/>
      <c r="JVA481" s="701"/>
      <c r="JVB481" s="701"/>
      <c r="JVC481" s="701"/>
      <c r="JVD481" s="701"/>
      <c r="JVE481" s="701"/>
      <c r="JVF481" s="701"/>
      <c r="JVG481" s="701"/>
      <c r="JVH481" s="701"/>
      <c r="JVI481" s="701"/>
      <c r="JVJ481" s="701"/>
      <c r="JVK481" s="701"/>
      <c r="JVL481" s="701"/>
      <c r="JVM481" s="701"/>
      <c r="JVN481" s="701"/>
      <c r="JVO481" s="701"/>
      <c r="JVP481" s="701"/>
      <c r="JVQ481" s="701"/>
      <c r="JVR481" s="701"/>
      <c r="JVS481" s="701"/>
      <c r="JVT481" s="701"/>
      <c r="JVU481" s="701"/>
      <c r="JVV481" s="701"/>
      <c r="JVW481" s="701"/>
      <c r="JVX481" s="701"/>
      <c r="JVY481" s="701"/>
      <c r="JVZ481" s="701"/>
      <c r="JWA481" s="701"/>
      <c r="JWB481" s="701"/>
      <c r="JWC481" s="701"/>
      <c r="JWD481" s="701"/>
      <c r="JWE481" s="701"/>
      <c r="JWF481" s="701"/>
      <c r="JWG481" s="701"/>
      <c r="JWH481" s="701"/>
      <c r="JWI481" s="701"/>
      <c r="JWJ481" s="701"/>
      <c r="JWK481" s="701"/>
      <c r="JWL481" s="701"/>
      <c r="JWM481" s="701"/>
      <c r="JWN481" s="701"/>
      <c r="JWO481" s="701"/>
      <c r="JWP481" s="701"/>
      <c r="JWQ481" s="701"/>
      <c r="JWR481" s="701"/>
      <c r="JWS481" s="701"/>
      <c r="JWT481" s="701"/>
      <c r="JWU481" s="701"/>
      <c r="JWV481" s="701"/>
      <c r="JWW481" s="701"/>
      <c r="JWX481" s="701"/>
      <c r="JWY481" s="701"/>
      <c r="JWZ481" s="701"/>
      <c r="JXA481" s="701"/>
      <c r="JXB481" s="701"/>
      <c r="JXC481" s="701"/>
      <c r="JXD481" s="701"/>
      <c r="JXE481" s="701"/>
      <c r="JXF481" s="701"/>
      <c r="JXG481" s="701"/>
      <c r="JXH481" s="701"/>
      <c r="JXI481" s="701"/>
      <c r="JXJ481" s="701"/>
      <c r="JXK481" s="701"/>
      <c r="JXL481" s="701"/>
      <c r="JXM481" s="701"/>
      <c r="JXN481" s="701"/>
      <c r="JXO481" s="701"/>
      <c r="JXP481" s="701"/>
      <c r="JXQ481" s="701"/>
      <c r="JXR481" s="701"/>
      <c r="JXS481" s="701"/>
      <c r="JXT481" s="701"/>
      <c r="JXU481" s="701"/>
      <c r="JXV481" s="701"/>
      <c r="JXW481" s="701"/>
      <c r="JXX481" s="701"/>
      <c r="JXY481" s="701"/>
      <c r="JXZ481" s="701"/>
      <c r="JYA481" s="701"/>
      <c r="JYB481" s="701"/>
      <c r="JYC481" s="701"/>
      <c r="JYD481" s="701"/>
      <c r="JYE481" s="701"/>
      <c r="JYF481" s="701"/>
      <c r="JYG481" s="701"/>
      <c r="JYH481" s="701"/>
      <c r="JYI481" s="701"/>
      <c r="JYJ481" s="701"/>
      <c r="JYK481" s="701"/>
      <c r="JYL481" s="701"/>
      <c r="JYM481" s="701"/>
      <c r="JYN481" s="701"/>
      <c r="JYO481" s="701"/>
      <c r="JYP481" s="701"/>
      <c r="JYQ481" s="701"/>
      <c r="JYR481" s="701"/>
      <c r="JYS481" s="701"/>
      <c r="JYT481" s="701"/>
      <c r="JYU481" s="701"/>
      <c r="JYV481" s="701"/>
      <c r="JYW481" s="701"/>
      <c r="JYX481" s="701"/>
      <c r="JYY481" s="701"/>
      <c r="JYZ481" s="701"/>
      <c r="JZA481" s="701"/>
      <c r="JZB481" s="701"/>
      <c r="JZC481" s="701"/>
      <c r="JZD481" s="701"/>
      <c r="JZE481" s="701"/>
      <c r="JZF481" s="701"/>
      <c r="JZG481" s="701"/>
      <c r="JZH481" s="701"/>
      <c r="JZI481" s="701"/>
      <c r="JZJ481" s="701"/>
      <c r="JZK481" s="701"/>
      <c r="JZL481" s="701"/>
      <c r="JZM481" s="701"/>
      <c r="JZN481" s="701"/>
      <c r="JZO481" s="701"/>
      <c r="JZP481" s="701"/>
      <c r="JZQ481" s="701"/>
      <c r="JZR481" s="701"/>
      <c r="JZS481" s="701"/>
      <c r="JZT481" s="701"/>
      <c r="JZU481" s="701"/>
      <c r="JZV481" s="701"/>
      <c r="JZW481" s="701"/>
      <c r="JZX481" s="701"/>
      <c r="JZY481" s="701"/>
      <c r="JZZ481" s="701"/>
      <c r="KAA481" s="701"/>
      <c r="KAB481" s="701"/>
      <c r="KAC481" s="701"/>
      <c r="KAD481" s="701"/>
      <c r="KAE481" s="701"/>
      <c r="KAF481" s="701"/>
      <c r="KAG481" s="701"/>
      <c r="KAH481" s="701"/>
      <c r="KAI481" s="701"/>
      <c r="KAJ481" s="701"/>
      <c r="KAK481" s="701"/>
      <c r="KAL481" s="701"/>
      <c r="KAM481" s="701"/>
      <c r="KAN481" s="701"/>
      <c r="KAO481" s="701"/>
      <c r="KAP481" s="701"/>
      <c r="KAQ481" s="701"/>
      <c r="KAR481" s="701"/>
      <c r="KAS481" s="701"/>
      <c r="KAT481" s="701"/>
      <c r="KAU481" s="701"/>
      <c r="KAV481" s="701"/>
      <c r="KAW481" s="701"/>
      <c r="KAX481" s="701"/>
      <c r="KAY481" s="701"/>
      <c r="KAZ481" s="701"/>
      <c r="KBA481" s="701"/>
      <c r="KBB481" s="701"/>
      <c r="KBC481" s="701"/>
      <c r="KBD481" s="701"/>
      <c r="KBE481" s="701"/>
      <c r="KBF481" s="701"/>
      <c r="KBG481" s="701"/>
      <c r="KBH481" s="701"/>
      <c r="KBI481" s="701"/>
      <c r="KBJ481" s="701"/>
      <c r="KBK481" s="701"/>
      <c r="KBL481" s="701"/>
      <c r="KBM481" s="701"/>
      <c r="KBN481" s="701"/>
      <c r="KBO481" s="701"/>
      <c r="KBP481" s="701"/>
      <c r="KBQ481" s="701"/>
      <c r="KBR481" s="701"/>
      <c r="KBS481" s="701"/>
      <c r="KBT481" s="701"/>
      <c r="KBU481" s="701"/>
      <c r="KBV481" s="701"/>
      <c r="KBW481" s="701"/>
      <c r="KBX481" s="701"/>
      <c r="KBY481" s="701"/>
      <c r="KBZ481" s="701"/>
      <c r="KCA481" s="701"/>
      <c r="KCB481" s="701"/>
      <c r="KCC481" s="701"/>
      <c r="KCD481" s="701"/>
      <c r="KCE481" s="701"/>
      <c r="KCF481" s="701"/>
      <c r="KCG481" s="701"/>
      <c r="KCH481" s="701"/>
      <c r="KCI481" s="701"/>
      <c r="KCJ481" s="701"/>
      <c r="KCK481" s="701"/>
      <c r="KCL481" s="701"/>
      <c r="KCM481" s="701"/>
      <c r="KCN481" s="701"/>
      <c r="KCO481" s="701"/>
      <c r="KCP481" s="701"/>
      <c r="KCQ481" s="701"/>
      <c r="KCR481" s="701"/>
      <c r="KCS481" s="701"/>
      <c r="KCT481" s="701"/>
      <c r="KCU481" s="701"/>
      <c r="KCV481" s="701"/>
      <c r="KCW481" s="701"/>
      <c r="KCX481" s="701"/>
      <c r="KCY481" s="701"/>
      <c r="KCZ481" s="701"/>
      <c r="KDA481" s="701"/>
      <c r="KDB481" s="701"/>
      <c r="KDC481" s="701"/>
      <c r="KDD481" s="701"/>
      <c r="KDE481" s="701"/>
      <c r="KDF481" s="701"/>
      <c r="KDG481" s="701"/>
      <c r="KDH481" s="701"/>
      <c r="KDI481" s="701"/>
      <c r="KDJ481" s="701"/>
      <c r="KDK481" s="701"/>
      <c r="KDL481" s="701"/>
      <c r="KDM481" s="701"/>
      <c r="KDN481" s="701"/>
      <c r="KDO481" s="701"/>
      <c r="KDP481" s="701"/>
      <c r="KDQ481" s="701"/>
      <c r="KDR481" s="701"/>
      <c r="KDS481" s="701"/>
      <c r="KDT481" s="701"/>
      <c r="KDU481" s="701"/>
      <c r="KDV481" s="701"/>
      <c r="KDW481" s="701"/>
      <c r="KDX481" s="701"/>
      <c r="KDY481" s="701"/>
      <c r="KDZ481" s="701"/>
      <c r="KEA481" s="701"/>
      <c r="KEB481" s="701"/>
      <c r="KEC481" s="701"/>
      <c r="KED481" s="701"/>
      <c r="KEE481" s="701"/>
      <c r="KEF481" s="701"/>
      <c r="KEG481" s="701"/>
      <c r="KEH481" s="701"/>
      <c r="KEI481" s="701"/>
      <c r="KEJ481" s="701"/>
      <c r="KEK481" s="701"/>
      <c r="KEL481" s="701"/>
      <c r="KEM481" s="701"/>
      <c r="KEN481" s="701"/>
      <c r="KEO481" s="701"/>
      <c r="KEP481" s="701"/>
      <c r="KEQ481" s="701"/>
      <c r="KER481" s="701"/>
      <c r="KES481" s="701"/>
      <c r="KET481" s="701"/>
      <c r="KEU481" s="701"/>
      <c r="KEV481" s="701"/>
      <c r="KEW481" s="701"/>
      <c r="KEX481" s="701"/>
      <c r="KEY481" s="701"/>
      <c r="KEZ481" s="701"/>
      <c r="KFA481" s="701"/>
      <c r="KFB481" s="701"/>
      <c r="KFC481" s="701"/>
      <c r="KFD481" s="701"/>
      <c r="KFE481" s="701"/>
      <c r="KFF481" s="701"/>
      <c r="KFG481" s="701"/>
      <c r="KFH481" s="701"/>
      <c r="KFI481" s="701"/>
      <c r="KFJ481" s="701"/>
      <c r="KFK481" s="701"/>
      <c r="KFL481" s="701"/>
      <c r="KFM481" s="701"/>
      <c r="KFN481" s="701"/>
      <c r="KFO481" s="701"/>
      <c r="KFP481" s="701"/>
      <c r="KFQ481" s="701"/>
      <c r="KFR481" s="701"/>
      <c r="KFS481" s="701"/>
      <c r="KFT481" s="701"/>
      <c r="KFU481" s="701"/>
      <c r="KFV481" s="701"/>
      <c r="KFW481" s="701"/>
      <c r="KFX481" s="701"/>
      <c r="KFY481" s="701"/>
      <c r="KFZ481" s="701"/>
      <c r="KGA481" s="701"/>
      <c r="KGB481" s="701"/>
      <c r="KGC481" s="701"/>
      <c r="KGD481" s="701"/>
      <c r="KGE481" s="701"/>
      <c r="KGF481" s="701"/>
      <c r="KGG481" s="701"/>
      <c r="KGH481" s="701"/>
      <c r="KGI481" s="701"/>
      <c r="KGJ481" s="701"/>
      <c r="KGK481" s="701"/>
      <c r="KGL481" s="701"/>
      <c r="KGM481" s="701"/>
      <c r="KGN481" s="701"/>
      <c r="KGO481" s="701"/>
      <c r="KGP481" s="701"/>
      <c r="KGQ481" s="701"/>
      <c r="KGR481" s="701"/>
      <c r="KGS481" s="701"/>
      <c r="KGT481" s="701"/>
      <c r="KGU481" s="701"/>
      <c r="KGV481" s="701"/>
      <c r="KGW481" s="701"/>
      <c r="KGX481" s="701"/>
      <c r="KGY481" s="701"/>
      <c r="KGZ481" s="701"/>
      <c r="KHA481" s="701"/>
      <c r="KHB481" s="701"/>
      <c r="KHC481" s="701"/>
      <c r="KHD481" s="701"/>
      <c r="KHE481" s="701"/>
      <c r="KHF481" s="701"/>
      <c r="KHG481" s="701"/>
      <c r="KHH481" s="701"/>
      <c r="KHI481" s="701"/>
      <c r="KHJ481" s="701"/>
      <c r="KHK481" s="701"/>
      <c r="KHL481" s="701"/>
      <c r="KHM481" s="701"/>
      <c r="KHN481" s="701"/>
      <c r="KHO481" s="701"/>
      <c r="KHP481" s="701"/>
      <c r="KHQ481" s="701"/>
      <c r="KHR481" s="701"/>
      <c r="KHS481" s="701"/>
      <c r="KHT481" s="701"/>
      <c r="KHU481" s="701"/>
      <c r="KHV481" s="701"/>
      <c r="KHW481" s="701"/>
      <c r="KHX481" s="701"/>
      <c r="KHY481" s="701"/>
      <c r="KHZ481" s="701"/>
      <c r="KIA481" s="701"/>
      <c r="KIB481" s="701"/>
      <c r="KIC481" s="701"/>
      <c r="KID481" s="701"/>
      <c r="KIE481" s="701"/>
      <c r="KIF481" s="701"/>
      <c r="KIG481" s="701"/>
      <c r="KIH481" s="701"/>
      <c r="KII481" s="701"/>
      <c r="KIJ481" s="701"/>
      <c r="KIK481" s="701"/>
      <c r="KIL481" s="701"/>
      <c r="KIM481" s="701"/>
      <c r="KIN481" s="701"/>
      <c r="KIO481" s="701"/>
      <c r="KIP481" s="701"/>
      <c r="KIQ481" s="701"/>
      <c r="KIR481" s="701"/>
      <c r="KIS481" s="701"/>
      <c r="KIT481" s="701"/>
      <c r="KIU481" s="701"/>
      <c r="KIV481" s="701"/>
      <c r="KIW481" s="701"/>
      <c r="KIX481" s="701"/>
      <c r="KIY481" s="701"/>
      <c r="KIZ481" s="701"/>
      <c r="KJA481" s="701"/>
      <c r="KJB481" s="701"/>
      <c r="KJC481" s="701"/>
      <c r="KJD481" s="701"/>
      <c r="KJE481" s="701"/>
      <c r="KJF481" s="701"/>
      <c r="KJG481" s="701"/>
      <c r="KJH481" s="701"/>
      <c r="KJI481" s="701"/>
      <c r="KJJ481" s="701"/>
      <c r="KJK481" s="701"/>
      <c r="KJL481" s="701"/>
      <c r="KJM481" s="701"/>
      <c r="KJN481" s="701"/>
      <c r="KJO481" s="701"/>
      <c r="KJP481" s="701"/>
      <c r="KJQ481" s="701"/>
      <c r="KJR481" s="701"/>
      <c r="KJS481" s="701"/>
      <c r="KJT481" s="701"/>
      <c r="KJU481" s="701"/>
      <c r="KJV481" s="701"/>
      <c r="KJW481" s="701"/>
      <c r="KJX481" s="701"/>
      <c r="KJY481" s="701"/>
      <c r="KJZ481" s="701"/>
      <c r="KKA481" s="701"/>
      <c r="KKB481" s="701"/>
      <c r="KKC481" s="701"/>
      <c r="KKD481" s="701"/>
      <c r="KKE481" s="701"/>
      <c r="KKF481" s="701"/>
      <c r="KKG481" s="701"/>
      <c r="KKH481" s="701"/>
      <c r="KKI481" s="701"/>
      <c r="KKJ481" s="701"/>
      <c r="KKK481" s="701"/>
      <c r="KKL481" s="701"/>
      <c r="KKM481" s="701"/>
      <c r="KKN481" s="701"/>
      <c r="KKO481" s="701"/>
      <c r="KKP481" s="701"/>
      <c r="KKQ481" s="701"/>
      <c r="KKR481" s="701"/>
      <c r="KKS481" s="701"/>
      <c r="KKT481" s="701"/>
      <c r="KKU481" s="701"/>
      <c r="KKV481" s="701"/>
      <c r="KKW481" s="701"/>
      <c r="KKX481" s="701"/>
      <c r="KKY481" s="701"/>
      <c r="KKZ481" s="701"/>
      <c r="KLA481" s="701"/>
      <c r="KLB481" s="701"/>
      <c r="KLC481" s="701"/>
      <c r="KLD481" s="701"/>
      <c r="KLE481" s="701"/>
      <c r="KLF481" s="701"/>
      <c r="KLG481" s="701"/>
      <c r="KLH481" s="701"/>
      <c r="KLI481" s="701"/>
      <c r="KLJ481" s="701"/>
      <c r="KLK481" s="701"/>
      <c r="KLL481" s="701"/>
      <c r="KLM481" s="701"/>
      <c r="KLN481" s="701"/>
      <c r="KLO481" s="701"/>
      <c r="KLP481" s="701"/>
      <c r="KLQ481" s="701"/>
      <c r="KLR481" s="701"/>
      <c r="KLS481" s="701"/>
      <c r="KLT481" s="701"/>
      <c r="KLU481" s="701"/>
      <c r="KLV481" s="701"/>
      <c r="KLW481" s="701"/>
      <c r="KLX481" s="701"/>
      <c r="KLY481" s="701"/>
      <c r="KLZ481" s="701"/>
      <c r="KMA481" s="701"/>
      <c r="KMB481" s="701"/>
      <c r="KMC481" s="701"/>
      <c r="KMD481" s="701"/>
      <c r="KME481" s="701"/>
      <c r="KMF481" s="701"/>
      <c r="KMG481" s="701"/>
      <c r="KMH481" s="701"/>
      <c r="KMI481" s="701"/>
      <c r="KMJ481" s="701"/>
      <c r="KMK481" s="701"/>
      <c r="KML481" s="701"/>
      <c r="KMM481" s="701"/>
      <c r="KMN481" s="701"/>
      <c r="KMO481" s="701"/>
      <c r="KMP481" s="701"/>
      <c r="KMQ481" s="701"/>
      <c r="KMR481" s="701"/>
      <c r="KMS481" s="701"/>
      <c r="KMT481" s="701"/>
      <c r="KMU481" s="701"/>
      <c r="KMV481" s="701"/>
      <c r="KMW481" s="701"/>
      <c r="KMX481" s="701"/>
      <c r="KMY481" s="701"/>
      <c r="KMZ481" s="701"/>
      <c r="KNA481" s="701"/>
      <c r="KNB481" s="701"/>
      <c r="KNC481" s="701"/>
      <c r="KND481" s="701"/>
      <c r="KNE481" s="701"/>
      <c r="KNF481" s="701"/>
      <c r="KNG481" s="701"/>
      <c r="KNH481" s="701"/>
      <c r="KNI481" s="701"/>
      <c r="KNJ481" s="701"/>
      <c r="KNK481" s="701"/>
      <c r="KNL481" s="701"/>
      <c r="KNM481" s="701"/>
      <c r="KNN481" s="701"/>
      <c r="KNO481" s="701"/>
      <c r="KNP481" s="701"/>
      <c r="KNQ481" s="701"/>
      <c r="KNR481" s="701"/>
      <c r="KNS481" s="701"/>
      <c r="KNT481" s="701"/>
      <c r="KNU481" s="701"/>
      <c r="KNV481" s="701"/>
      <c r="KNW481" s="701"/>
      <c r="KNX481" s="701"/>
      <c r="KNY481" s="701"/>
      <c r="KNZ481" s="701"/>
      <c r="KOA481" s="701"/>
      <c r="KOB481" s="701"/>
      <c r="KOC481" s="701"/>
      <c r="KOD481" s="701"/>
      <c r="KOE481" s="701"/>
      <c r="KOF481" s="701"/>
      <c r="KOG481" s="701"/>
      <c r="KOH481" s="701"/>
      <c r="KOI481" s="701"/>
      <c r="KOJ481" s="701"/>
      <c r="KOK481" s="701"/>
      <c r="KOL481" s="701"/>
      <c r="KOM481" s="701"/>
      <c r="KON481" s="701"/>
      <c r="KOO481" s="701"/>
      <c r="KOP481" s="701"/>
      <c r="KOQ481" s="701"/>
      <c r="KOR481" s="701"/>
      <c r="KOS481" s="701"/>
      <c r="KOT481" s="701"/>
      <c r="KOU481" s="701"/>
      <c r="KOV481" s="701"/>
      <c r="KOW481" s="701"/>
      <c r="KOX481" s="701"/>
      <c r="KOY481" s="701"/>
      <c r="KOZ481" s="701"/>
      <c r="KPA481" s="701"/>
      <c r="KPB481" s="701"/>
      <c r="KPC481" s="701"/>
      <c r="KPD481" s="701"/>
      <c r="KPE481" s="701"/>
      <c r="KPF481" s="701"/>
      <c r="KPG481" s="701"/>
      <c r="KPH481" s="701"/>
      <c r="KPI481" s="701"/>
      <c r="KPJ481" s="701"/>
      <c r="KPK481" s="701"/>
      <c r="KPL481" s="701"/>
      <c r="KPM481" s="701"/>
      <c r="KPN481" s="701"/>
      <c r="KPO481" s="701"/>
      <c r="KPP481" s="701"/>
      <c r="KPQ481" s="701"/>
      <c r="KPR481" s="701"/>
      <c r="KPS481" s="701"/>
      <c r="KPT481" s="701"/>
      <c r="KPU481" s="701"/>
      <c r="KPV481" s="701"/>
      <c r="KPW481" s="701"/>
      <c r="KPX481" s="701"/>
      <c r="KPY481" s="701"/>
      <c r="KPZ481" s="701"/>
      <c r="KQA481" s="701"/>
      <c r="KQB481" s="701"/>
      <c r="KQC481" s="701"/>
      <c r="KQD481" s="701"/>
      <c r="KQE481" s="701"/>
      <c r="KQF481" s="701"/>
      <c r="KQG481" s="701"/>
      <c r="KQH481" s="701"/>
      <c r="KQI481" s="701"/>
      <c r="KQJ481" s="701"/>
      <c r="KQK481" s="701"/>
      <c r="KQL481" s="701"/>
      <c r="KQM481" s="701"/>
      <c r="KQN481" s="701"/>
      <c r="KQO481" s="701"/>
      <c r="KQP481" s="701"/>
      <c r="KQQ481" s="701"/>
      <c r="KQR481" s="701"/>
      <c r="KQS481" s="701"/>
      <c r="KQT481" s="701"/>
      <c r="KQU481" s="701"/>
      <c r="KQV481" s="701"/>
      <c r="KQW481" s="701"/>
      <c r="KQX481" s="701"/>
      <c r="KQY481" s="701"/>
      <c r="KQZ481" s="701"/>
      <c r="KRA481" s="701"/>
      <c r="KRB481" s="701"/>
      <c r="KRC481" s="701"/>
      <c r="KRD481" s="701"/>
      <c r="KRE481" s="701"/>
      <c r="KRF481" s="701"/>
      <c r="KRG481" s="701"/>
      <c r="KRH481" s="701"/>
      <c r="KRI481" s="701"/>
      <c r="KRJ481" s="701"/>
      <c r="KRK481" s="701"/>
      <c r="KRL481" s="701"/>
      <c r="KRM481" s="701"/>
      <c r="KRN481" s="701"/>
      <c r="KRO481" s="701"/>
      <c r="KRP481" s="701"/>
      <c r="KRQ481" s="701"/>
      <c r="KRR481" s="701"/>
      <c r="KRS481" s="701"/>
      <c r="KRT481" s="701"/>
      <c r="KRU481" s="701"/>
      <c r="KRV481" s="701"/>
      <c r="KRW481" s="701"/>
      <c r="KRX481" s="701"/>
      <c r="KRY481" s="701"/>
      <c r="KRZ481" s="701"/>
      <c r="KSA481" s="701"/>
      <c r="KSB481" s="701"/>
      <c r="KSC481" s="701"/>
      <c r="KSD481" s="701"/>
      <c r="KSE481" s="701"/>
      <c r="KSF481" s="701"/>
      <c r="KSG481" s="701"/>
      <c r="KSH481" s="701"/>
      <c r="KSI481" s="701"/>
      <c r="KSJ481" s="701"/>
      <c r="KSK481" s="701"/>
      <c r="KSL481" s="701"/>
      <c r="KSM481" s="701"/>
      <c r="KSN481" s="701"/>
      <c r="KSO481" s="701"/>
      <c r="KSP481" s="701"/>
      <c r="KSQ481" s="701"/>
      <c r="KSR481" s="701"/>
      <c r="KSS481" s="701"/>
      <c r="KST481" s="701"/>
      <c r="KSU481" s="701"/>
      <c r="KSV481" s="701"/>
      <c r="KSW481" s="701"/>
      <c r="KSX481" s="701"/>
      <c r="KSY481" s="701"/>
      <c r="KSZ481" s="701"/>
      <c r="KTA481" s="701"/>
      <c r="KTB481" s="701"/>
      <c r="KTC481" s="701"/>
      <c r="KTD481" s="701"/>
      <c r="KTE481" s="701"/>
      <c r="KTF481" s="701"/>
      <c r="KTG481" s="701"/>
      <c r="KTH481" s="701"/>
      <c r="KTI481" s="701"/>
      <c r="KTJ481" s="701"/>
      <c r="KTK481" s="701"/>
      <c r="KTL481" s="701"/>
      <c r="KTM481" s="701"/>
      <c r="KTN481" s="701"/>
      <c r="KTO481" s="701"/>
      <c r="KTP481" s="701"/>
      <c r="KTQ481" s="701"/>
      <c r="KTR481" s="701"/>
      <c r="KTS481" s="701"/>
      <c r="KTT481" s="701"/>
      <c r="KTU481" s="701"/>
      <c r="KTV481" s="701"/>
      <c r="KTW481" s="701"/>
      <c r="KTX481" s="701"/>
      <c r="KTY481" s="701"/>
      <c r="KTZ481" s="701"/>
      <c r="KUA481" s="701"/>
      <c r="KUB481" s="701"/>
      <c r="KUC481" s="701"/>
      <c r="KUD481" s="701"/>
      <c r="KUE481" s="701"/>
      <c r="KUF481" s="701"/>
      <c r="KUG481" s="701"/>
      <c r="KUH481" s="701"/>
      <c r="KUI481" s="701"/>
      <c r="KUJ481" s="701"/>
      <c r="KUK481" s="701"/>
      <c r="KUL481" s="701"/>
      <c r="KUM481" s="701"/>
      <c r="KUN481" s="701"/>
      <c r="KUO481" s="701"/>
      <c r="KUP481" s="701"/>
      <c r="KUQ481" s="701"/>
      <c r="KUR481" s="701"/>
      <c r="KUS481" s="701"/>
      <c r="KUT481" s="701"/>
      <c r="KUU481" s="701"/>
      <c r="KUV481" s="701"/>
      <c r="KUW481" s="701"/>
      <c r="KUX481" s="701"/>
      <c r="KUY481" s="701"/>
      <c r="KUZ481" s="701"/>
      <c r="KVA481" s="701"/>
      <c r="KVB481" s="701"/>
      <c r="KVC481" s="701"/>
      <c r="KVD481" s="701"/>
      <c r="KVE481" s="701"/>
      <c r="KVF481" s="701"/>
      <c r="KVG481" s="701"/>
      <c r="KVH481" s="701"/>
      <c r="KVI481" s="701"/>
      <c r="KVJ481" s="701"/>
      <c r="KVK481" s="701"/>
      <c r="KVL481" s="701"/>
      <c r="KVM481" s="701"/>
      <c r="KVN481" s="701"/>
      <c r="KVO481" s="701"/>
      <c r="KVP481" s="701"/>
      <c r="KVQ481" s="701"/>
      <c r="KVR481" s="701"/>
      <c r="KVS481" s="701"/>
      <c r="KVT481" s="701"/>
      <c r="KVU481" s="701"/>
      <c r="KVV481" s="701"/>
      <c r="KVW481" s="701"/>
      <c r="KVX481" s="701"/>
      <c r="KVY481" s="701"/>
      <c r="KVZ481" s="701"/>
      <c r="KWA481" s="701"/>
      <c r="KWB481" s="701"/>
      <c r="KWC481" s="701"/>
      <c r="KWD481" s="701"/>
      <c r="KWE481" s="701"/>
      <c r="KWF481" s="701"/>
      <c r="KWG481" s="701"/>
      <c r="KWH481" s="701"/>
      <c r="KWI481" s="701"/>
      <c r="KWJ481" s="701"/>
      <c r="KWK481" s="701"/>
      <c r="KWL481" s="701"/>
      <c r="KWM481" s="701"/>
      <c r="KWN481" s="701"/>
      <c r="KWO481" s="701"/>
      <c r="KWP481" s="701"/>
      <c r="KWQ481" s="701"/>
      <c r="KWR481" s="701"/>
      <c r="KWS481" s="701"/>
      <c r="KWT481" s="701"/>
      <c r="KWU481" s="701"/>
      <c r="KWV481" s="701"/>
      <c r="KWW481" s="701"/>
      <c r="KWX481" s="701"/>
      <c r="KWY481" s="701"/>
      <c r="KWZ481" s="701"/>
      <c r="KXA481" s="701"/>
      <c r="KXB481" s="701"/>
      <c r="KXC481" s="701"/>
      <c r="KXD481" s="701"/>
      <c r="KXE481" s="701"/>
      <c r="KXF481" s="701"/>
      <c r="KXG481" s="701"/>
      <c r="KXH481" s="701"/>
      <c r="KXI481" s="701"/>
      <c r="KXJ481" s="701"/>
      <c r="KXK481" s="701"/>
      <c r="KXL481" s="701"/>
      <c r="KXM481" s="701"/>
      <c r="KXN481" s="701"/>
      <c r="KXO481" s="701"/>
      <c r="KXP481" s="701"/>
      <c r="KXQ481" s="701"/>
      <c r="KXR481" s="701"/>
      <c r="KXS481" s="701"/>
      <c r="KXT481" s="701"/>
      <c r="KXU481" s="701"/>
      <c r="KXV481" s="701"/>
      <c r="KXW481" s="701"/>
      <c r="KXX481" s="701"/>
      <c r="KXY481" s="701"/>
      <c r="KXZ481" s="701"/>
      <c r="KYA481" s="701"/>
      <c r="KYB481" s="701"/>
      <c r="KYC481" s="701"/>
      <c r="KYD481" s="701"/>
      <c r="KYE481" s="701"/>
      <c r="KYF481" s="701"/>
      <c r="KYG481" s="701"/>
      <c r="KYH481" s="701"/>
      <c r="KYI481" s="701"/>
      <c r="KYJ481" s="701"/>
      <c r="KYK481" s="701"/>
      <c r="KYL481" s="701"/>
      <c r="KYM481" s="701"/>
      <c r="KYN481" s="701"/>
      <c r="KYO481" s="701"/>
      <c r="KYP481" s="701"/>
      <c r="KYQ481" s="701"/>
      <c r="KYR481" s="701"/>
      <c r="KYS481" s="701"/>
      <c r="KYT481" s="701"/>
      <c r="KYU481" s="701"/>
      <c r="KYV481" s="701"/>
      <c r="KYW481" s="701"/>
      <c r="KYX481" s="701"/>
      <c r="KYY481" s="701"/>
      <c r="KYZ481" s="701"/>
      <c r="KZA481" s="701"/>
      <c r="KZB481" s="701"/>
      <c r="KZC481" s="701"/>
      <c r="KZD481" s="701"/>
      <c r="KZE481" s="701"/>
      <c r="KZF481" s="701"/>
      <c r="KZG481" s="701"/>
      <c r="KZH481" s="701"/>
      <c r="KZI481" s="701"/>
      <c r="KZJ481" s="701"/>
      <c r="KZK481" s="701"/>
      <c r="KZL481" s="701"/>
      <c r="KZM481" s="701"/>
      <c r="KZN481" s="701"/>
      <c r="KZO481" s="701"/>
      <c r="KZP481" s="701"/>
      <c r="KZQ481" s="701"/>
      <c r="KZR481" s="701"/>
      <c r="KZS481" s="701"/>
      <c r="KZT481" s="701"/>
      <c r="KZU481" s="701"/>
      <c r="KZV481" s="701"/>
      <c r="KZW481" s="701"/>
      <c r="KZX481" s="701"/>
      <c r="KZY481" s="701"/>
      <c r="KZZ481" s="701"/>
      <c r="LAA481" s="701"/>
      <c r="LAB481" s="701"/>
      <c r="LAC481" s="701"/>
      <c r="LAD481" s="701"/>
      <c r="LAE481" s="701"/>
      <c r="LAF481" s="701"/>
      <c r="LAG481" s="701"/>
      <c r="LAH481" s="701"/>
      <c r="LAI481" s="701"/>
      <c r="LAJ481" s="701"/>
      <c r="LAK481" s="701"/>
      <c r="LAL481" s="701"/>
      <c r="LAM481" s="701"/>
      <c r="LAN481" s="701"/>
      <c r="LAO481" s="701"/>
      <c r="LAP481" s="701"/>
      <c r="LAQ481" s="701"/>
      <c r="LAR481" s="701"/>
      <c r="LAS481" s="701"/>
      <c r="LAT481" s="701"/>
      <c r="LAU481" s="701"/>
      <c r="LAV481" s="701"/>
      <c r="LAW481" s="701"/>
      <c r="LAX481" s="701"/>
      <c r="LAY481" s="701"/>
      <c r="LAZ481" s="701"/>
      <c r="LBA481" s="701"/>
      <c r="LBB481" s="701"/>
      <c r="LBC481" s="701"/>
      <c r="LBD481" s="701"/>
      <c r="LBE481" s="701"/>
      <c r="LBF481" s="701"/>
      <c r="LBG481" s="701"/>
      <c r="LBH481" s="701"/>
      <c r="LBI481" s="701"/>
      <c r="LBJ481" s="701"/>
      <c r="LBK481" s="701"/>
      <c r="LBL481" s="701"/>
      <c r="LBM481" s="701"/>
      <c r="LBN481" s="701"/>
      <c r="LBO481" s="701"/>
      <c r="LBP481" s="701"/>
      <c r="LBQ481" s="701"/>
      <c r="LBR481" s="701"/>
      <c r="LBS481" s="701"/>
      <c r="LBT481" s="701"/>
      <c r="LBU481" s="701"/>
      <c r="LBV481" s="701"/>
      <c r="LBW481" s="701"/>
      <c r="LBX481" s="701"/>
      <c r="LBY481" s="701"/>
      <c r="LBZ481" s="701"/>
      <c r="LCA481" s="701"/>
      <c r="LCB481" s="701"/>
      <c r="LCC481" s="701"/>
      <c r="LCD481" s="701"/>
      <c r="LCE481" s="701"/>
      <c r="LCF481" s="701"/>
      <c r="LCG481" s="701"/>
      <c r="LCH481" s="701"/>
      <c r="LCI481" s="701"/>
      <c r="LCJ481" s="701"/>
      <c r="LCK481" s="701"/>
      <c r="LCL481" s="701"/>
      <c r="LCM481" s="701"/>
      <c r="LCN481" s="701"/>
      <c r="LCO481" s="701"/>
      <c r="LCP481" s="701"/>
      <c r="LCQ481" s="701"/>
      <c r="LCR481" s="701"/>
      <c r="LCS481" s="701"/>
      <c r="LCT481" s="701"/>
      <c r="LCU481" s="701"/>
      <c r="LCV481" s="701"/>
      <c r="LCW481" s="701"/>
      <c r="LCX481" s="701"/>
      <c r="LCY481" s="701"/>
      <c r="LCZ481" s="701"/>
      <c r="LDA481" s="701"/>
      <c r="LDB481" s="701"/>
      <c r="LDC481" s="701"/>
      <c r="LDD481" s="701"/>
      <c r="LDE481" s="701"/>
      <c r="LDF481" s="701"/>
      <c r="LDG481" s="701"/>
      <c r="LDH481" s="701"/>
      <c r="LDI481" s="701"/>
      <c r="LDJ481" s="701"/>
      <c r="LDK481" s="701"/>
      <c r="LDL481" s="701"/>
      <c r="LDM481" s="701"/>
      <c r="LDN481" s="701"/>
      <c r="LDO481" s="701"/>
      <c r="LDP481" s="701"/>
      <c r="LDQ481" s="701"/>
      <c r="LDR481" s="701"/>
      <c r="LDS481" s="701"/>
      <c r="LDT481" s="701"/>
      <c r="LDU481" s="701"/>
      <c r="LDV481" s="701"/>
      <c r="LDW481" s="701"/>
      <c r="LDX481" s="701"/>
      <c r="LDY481" s="701"/>
      <c r="LDZ481" s="701"/>
      <c r="LEA481" s="701"/>
      <c r="LEB481" s="701"/>
      <c r="LEC481" s="701"/>
      <c r="LED481" s="701"/>
      <c r="LEE481" s="701"/>
      <c r="LEF481" s="701"/>
      <c r="LEG481" s="701"/>
      <c r="LEH481" s="701"/>
      <c r="LEI481" s="701"/>
      <c r="LEJ481" s="701"/>
      <c r="LEK481" s="701"/>
      <c r="LEL481" s="701"/>
      <c r="LEM481" s="701"/>
      <c r="LEN481" s="701"/>
      <c r="LEO481" s="701"/>
      <c r="LEP481" s="701"/>
      <c r="LEQ481" s="701"/>
      <c r="LER481" s="701"/>
      <c r="LES481" s="701"/>
      <c r="LET481" s="701"/>
      <c r="LEU481" s="701"/>
      <c r="LEV481" s="701"/>
      <c r="LEW481" s="701"/>
      <c r="LEX481" s="701"/>
      <c r="LEY481" s="701"/>
      <c r="LEZ481" s="701"/>
      <c r="LFA481" s="701"/>
      <c r="LFB481" s="701"/>
      <c r="LFC481" s="701"/>
      <c r="LFD481" s="701"/>
      <c r="LFE481" s="701"/>
      <c r="LFF481" s="701"/>
      <c r="LFG481" s="701"/>
      <c r="LFH481" s="701"/>
      <c r="LFI481" s="701"/>
      <c r="LFJ481" s="701"/>
      <c r="LFK481" s="701"/>
      <c r="LFL481" s="701"/>
      <c r="LFM481" s="701"/>
      <c r="LFN481" s="701"/>
      <c r="LFO481" s="701"/>
      <c r="LFP481" s="701"/>
      <c r="LFQ481" s="701"/>
      <c r="LFR481" s="701"/>
      <c r="LFS481" s="701"/>
      <c r="LFT481" s="701"/>
      <c r="LFU481" s="701"/>
      <c r="LFV481" s="701"/>
      <c r="LFW481" s="701"/>
      <c r="LFX481" s="701"/>
      <c r="LFY481" s="701"/>
      <c r="LFZ481" s="701"/>
      <c r="LGA481" s="701"/>
      <c r="LGB481" s="701"/>
      <c r="LGC481" s="701"/>
      <c r="LGD481" s="701"/>
      <c r="LGE481" s="701"/>
      <c r="LGF481" s="701"/>
      <c r="LGG481" s="701"/>
      <c r="LGH481" s="701"/>
      <c r="LGI481" s="701"/>
      <c r="LGJ481" s="701"/>
      <c r="LGK481" s="701"/>
      <c r="LGL481" s="701"/>
      <c r="LGM481" s="701"/>
      <c r="LGN481" s="701"/>
      <c r="LGO481" s="701"/>
      <c r="LGP481" s="701"/>
      <c r="LGQ481" s="701"/>
      <c r="LGR481" s="701"/>
      <c r="LGS481" s="701"/>
      <c r="LGT481" s="701"/>
      <c r="LGU481" s="701"/>
      <c r="LGV481" s="701"/>
      <c r="LGW481" s="701"/>
      <c r="LGX481" s="701"/>
      <c r="LGY481" s="701"/>
      <c r="LGZ481" s="701"/>
      <c r="LHA481" s="701"/>
      <c r="LHB481" s="701"/>
      <c r="LHC481" s="701"/>
      <c r="LHD481" s="701"/>
      <c r="LHE481" s="701"/>
      <c r="LHF481" s="701"/>
      <c r="LHG481" s="701"/>
      <c r="LHH481" s="701"/>
      <c r="LHI481" s="701"/>
      <c r="LHJ481" s="701"/>
      <c r="LHK481" s="701"/>
      <c r="LHL481" s="701"/>
      <c r="LHM481" s="701"/>
      <c r="LHN481" s="701"/>
      <c r="LHO481" s="701"/>
      <c r="LHP481" s="701"/>
      <c r="LHQ481" s="701"/>
      <c r="LHR481" s="701"/>
      <c r="LHS481" s="701"/>
      <c r="LHT481" s="701"/>
      <c r="LHU481" s="701"/>
      <c r="LHV481" s="701"/>
      <c r="LHW481" s="701"/>
      <c r="LHX481" s="701"/>
      <c r="LHY481" s="701"/>
      <c r="LHZ481" s="701"/>
      <c r="LIA481" s="701"/>
      <c r="LIB481" s="701"/>
      <c r="LIC481" s="701"/>
      <c r="LID481" s="701"/>
      <c r="LIE481" s="701"/>
      <c r="LIF481" s="701"/>
      <c r="LIG481" s="701"/>
      <c r="LIH481" s="701"/>
      <c r="LII481" s="701"/>
      <c r="LIJ481" s="701"/>
      <c r="LIK481" s="701"/>
      <c r="LIL481" s="701"/>
      <c r="LIM481" s="701"/>
      <c r="LIN481" s="701"/>
      <c r="LIO481" s="701"/>
      <c r="LIP481" s="701"/>
      <c r="LIQ481" s="701"/>
      <c r="LIR481" s="701"/>
      <c r="LIS481" s="701"/>
      <c r="LIT481" s="701"/>
      <c r="LIU481" s="701"/>
      <c r="LIV481" s="701"/>
      <c r="LIW481" s="701"/>
      <c r="LIX481" s="701"/>
      <c r="LIY481" s="701"/>
      <c r="LIZ481" s="701"/>
      <c r="LJA481" s="701"/>
      <c r="LJB481" s="701"/>
      <c r="LJC481" s="701"/>
      <c r="LJD481" s="701"/>
      <c r="LJE481" s="701"/>
      <c r="LJF481" s="701"/>
      <c r="LJG481" s="701"/>
      <c r="LJH481" s="701"/>
      <c r="LJI481" s="701"/>
      <c r="LJJ481" s="701"/>
      <c r="LJK481" s="701"/>
      <c r="LJL481" s="701"/>
      <c r="LJM481" s="701"/>
      <c r="LJN481" s="701"/>
      <c r="LJO481" s="701"/>
      <c r="LJP481" s="701"/>
      <c r="LJQ481" s="701"/>
      <c r="LJR481" s="701"/>
      <c r="LJS481" s="701"/>
      <c r="LJT481" s="701"/>
      <c r="LJU481" s="701"/>
      <c r="LJV481" s="701"/>
      <c r="LJW481" s="701"/>
      <c r="LJX481" s="701"/>
      <c r="LJY481" s="701"/>
      <c r="LJZ481" s="701"/>
      <c r="LKA481" s="701"/>
      <c r="LKB481" s="701"/>
      <c r="LKC481" s="701"/>
      <c r="LKD481" s="701"/>
      <c r="LKE481" s="701"/>
      <c r="LKF481" s="701"/>
      <c r="LKG481" s="701"/>
      <c r="LKH481" s="701"/>
      <c r="LKI481" s="701"/>
      <c r="LKJ481" s="701"/>
      <c r="LKK481" s="701"/>
      <c r="LKL481" s="701"/>
      <c r="LKM481" s="701"/>
      <c r="LKN481" s="701"/>
      <c r="LKO481" s="701"/>
      <c r="LKP481" s="701"/>
      <c r="LKQ481" s="701"/>
      <c r="LKR481" s="701"/>
      <c r="LKS481" s="701"/>
      <c r="LKT481" s="701"/>
      <c r="LKU481" s="701"/>
      <c r="LKV481" s="701"/>
      <c r="LKW481" s="701"/>
      <c r="LKX481" s="701"/>
      <c r="LKY481" s="701"/>
      <c r="LKZ481" s="701"/>
      <c r="LLA481" s="701"/>
      <c r="LLB481" s="701"/>
      <c r="LLC481" s="701"/>
      <c r="LLD481" s="701"/>
      <c r="LLE481" s="701"/>
      <c r="LLF481" s="701"/>
      <c r="LLG481" s="701"/>
      <c r="LLH481" s="701"/>
      <c r="LLI481" s="701"/>
      <c r="LLJ481" s="701"/>
      <c r="LLK481" s="701"/>
      <c r="LLL481" s="701"/>
      <c r="LLM481" s="701"/>
      <c r="LLN481" s="701"/>
      <c r="LLO481" s="701"/>
      <c r="LLP481" s="701"/>
      <c r="LLQ481" s="701"/>
      <c r="LLR481" s="701"/>
      <c r="LLS481" s="701"/>
      <c r="LLT481" s="701"/>
      <c r="LLU481" s="701"/>
      <c r="LLV481" s="701"/>
      <c r="LLW481" s="701"/>
      <c r="LLX481" s="701"/>
      <c r="LLY481" s="701"/>
      <c r="LLZ481" s="701"/>
      <c r="LMA481" s="701"/>
      <c r="LMB481" s="701"/>
      <c r="LMC481" s="701"/>
      <c r="LMD481" s="701"/>
      <c r="LME481" s="701"/>
      <c r="LMF481" s="701"/>
      <c r="LMG481" s="701"/>
      <c r="LMH481" s="701"/>
      <c r="LMI481" s="701"/>
      <c r="LMJ481" s="701"/>
      <c r="LMK481" s="701"/>
      <c r="LML481" s="701"/>
      <c r="LMM481" s="701"/>
      <c r="LMN481" s="701"/>
      <c r="LMO481" s="701"/>
      <c r="LMP481" s="701"/>
      <c r="LMQ481" s="701"/>
      <c r="LMR481" s="701"/>
      <c r="LMS481" s="701"/>
      <c r="LMT481" s="701"/>
      <c r="LMU481" s="701"/>
      <c r="LMV481" s="701"/>
      <c r="LMW481" s="701"/>
      <c r="LMX481" s="701"/>
      <c r="LMY481" s="701"/>
      <c r="LMZ481" s="701"/>
      <c r="LNA481" s="701"/>
      <c r="LNB481" s="701"/>
      <c r="LNC481" s="701"/>
      <c r="LND481" s="701"/>
      <c r="LNE481" s="701"/>
      <c r="LNF481" s="701"/>
      <c r="LNG481" s="701"/>
      <c r="LNH481" s="701"/>
      <c r="LNI481" s="701"/>
      <c r="LNJ481" s="701"/>
      <c r="LNK481" s="701"/>
      <c r="LNL481" s="701"/>
      <c r="LNM481" s="701"/>
      <c r="LNN481" s="701"/>
      <c r="LNO481" s="701"/>
      <c r="LNP481" s="701"/>
      <c r="LNQ481" s="701"/>
      <c r="LNR481" s="701"/>
      <c r="LNS481" s="701"/>
      <c r="LNT481" s="701"/>
      <c r="LNU481" s="701"/>
      <c r="LNV481" s="701"/>
      <c r="LNW481" s="701"/>
      <c r="LNX481" s="701"/>
      <c r="LNY481" s="701"/>
      <c r="LNZ481" s="701"/>
      <c r="LOA481" s="701"/>
      <c r="LOB481" s="701"/>
      <c r="LOC481" s="701"/>
      <c r="LOD481" s="701"/>
      <c r="LOE481" s="701"/>
      <c r="LOF481" s="701"/>
      <c r="LOG481" s="701"/>
      <c r="LOH481" s="701"/>
      <c r="LOI481" s="701"/>
      <c r="LOJ481" s="701"/>
      <c r="LOK481" s="701"/>
      <c r="LOL481" s="701"/>
      <c r="LOM481" s="701"/>
      <c r="LON481" s="701"/>
      <c r="LOO481" s="701"/>
      <c r="LOP481" s="701"/>
      <c r="LOQ481" s="701"/>
      <c r="LOR481" s="701"/>
      <c r="LOS481" s="701"/>
      <c r="LOT481" s="701"/>
      <c r="LOU481" s="701"/>
      <c r="LOV481" s="701"/>
      <c r="LOW481" s="701"/>
      <c r="LOX481" s="701"/>
      <c r="LOY481" s="701"/>
      <c r="LOZ481" s="701"/>
      <c r="LPA481" s="701"/>
      <c r="LPB481" s="701"/>
      <c r="LPC481" s="701"/>
      <c r="LPD481" s="701"/>
      <c r="LPE481" s="701"/>
      <c r="LPF481" s="701"/>
      <c r="LPG481" s="701"/>
      <c r="LPH481" s="701"/>
      <c r="LPI481" s="701"/>
      <c r="LPJ481" s="701"/>
      <c r="LPK481" s="701"/>
      <c r="LPL481" s="701"/>
      <c r="LPM481" s="701"/>
      <c r="LPN481" s="701"/>
      <c r="LPO481" s="701"/>
      <c r="LPP481" s="701"/>
      <c r="LPQ481" s="701"/>
      <c r="LPR481" s="701"/>
      <c r="LPS481" s="701"/>
      <c r="LPT481" s="701"/>
      <c r="LPU481" s="701"/>
      <c r="LPV481" s="701"/>
      <c r="LPW481" s="701"/>
      <c r="LPX481" s="701"/>
      <c r="LPY481" s="701"/>
      <c r="LPZ481" s="701"/>
      <c r="LQA481" s="701"/>
      <c r="LQB481" s="701"/>
      <c r="LQC481" s="701"/>
      <c r="LQD481" s="701"/>
      <c r="LQE481" s="701"/>
      <c r="LQF481" s="701"/>
      <c r="LQG481" s="701"/>
      <c r="LQH481" s="701"/>
      <c r="LQI481" s="701"/>
      <c r="LQJ481" s="701"/>
      <c r="LQK481" s="701"/>
      <c r="LQL481" s="701"/>
      <c r="LQM481" s="701"/>
      <c r="LQN481" s="701"/>
      <c r="LQO481" s="701"/>
      <c r="LQP481" s="701"/>
      <c r="LQQ481" s="701"/>
      <c r="LQR481" s="701"/>
      <c r="LQS481" s="701"/>
      <c r="LQT481" s="701"/>
      <c r="LQU481" s="701"/>
      <c r="LQV481" s="701"/>
      <c r="LQW481" s="701"/>
      <c r="LQX481" s="701"/>
      <c r="LQY481" s="701"/>
      <c r="LQZ481" s="701"/>
      <c r="LRA481" s="701"/>
      <c r="LRB481" s="701"/>
      <c r="LRC481" s="701"/>
      <c r="LRD481" s="701"/>
      <c r="LRE481" s="701"/>
      <c r="LRF481" s="701"/>
      <c r="LRG481" s="701"/>
      <c r="LRH481" s="701"/>
      <c r="LRI481" s="701"/>
      <c r="LRJ481" s="701"/>
      <c r="LRK481" s="701"/>
      <c r="LRL481" s="701"/>
      <c r="LRM481" s="701"/>
      <c r="LRN481" s="701"/>
      <c r="LRO481" s="701"/>
      <c r="LRP481" s="701"/>
      <c r="LRQ481" s="701"/>
      <c r="LRR481" s="701"/>
      <c r="LRS481" s="701"/>
      <c r="LRT481" s="701"/>
      <c r="LRU481" s="701"/>
      <c r="LRV481" s="701"/>
      <c r="LRW481" s="701"/>
      <c r="LRX481" s="701"/>
      <c r="LRY481" s="701"/>
      <c r="LRZ481" s="701"/>
      <c r="LSA481" s="701"/>
      <c r="LSB481" s="701"/>
      <c r="LSC481" s="701"/>
      <c r="LSD481" s="701"/>
      <c r="LSE481" s="701"/>
      <c r="LSF481" s="701"/>
      <c r="LSG481" s="701"/>
      <c r="LSH481" s="701"/>
      <c r="LSI481" s="701"/>
      <c r="LSJ481" s="701"/>
      <c r="LSK481" s="701"/>
      <c r="LSL481" s="701"/>
      <c r="LSM481" s="701"/>
      <c r="LSN481" s="701"/>
      <c r="LSO481" s="701"/>
      <c r="LSP481" s="701"/>
      <c r="LSQ481" s="701"/>
      <c r="LSR481" s="701"/>
      <c r="LSS481" s="701"/>
      <c r="LST481" s="701"/>
      <c r="LSU481" s="701"/>
      <c r="LSV481" s="701"/>
      <c r="LSW481" s="701"/>
      <c r="LSX481" s="701"/>
      <c r="LSY481" s="701"/>
      <c r="LSZ481" s="701"/>
      <c r="LTA481" s="701"/>
      <c r="LTB481" s="701"/>
      <c r="LTC481" s="701"/>
      <c r="LTD481" s="701"/>
      <c r="LTE481" s="701"/>
      <c r="LTF481" s="701"/>
      <c r="LTG481" s="701"/>
      <c r="LTH481" s="701"/>
      <c r="LTI481" s="701"/>
      <c r="LTJ481" s="701"/>
      <c r="LTK481" s="701"/>
      <c r="LTL481" s="701"/>
      <c r="LTM481" s="701"/>
      <c r="LTN481" s="701"/>
      <c r="LTO481" s="701"/>
      <c r="LTP481" s="701"/>
      <c r="LTQ481" s="701"/>
      <c r="LTR481" s="701"/>
      <c r="LTS481" s="701"/>
      <c r="LTT481" s="701"/>
      <c r="LTU481" s="701"/>
      <c r="LTV481" s="701"/>
      <c r="LTW481" s="701"/>
      <c r="LTX481" s="701"/>
      <c r="LTY481" s="701"/>
      <c r="LTZ481" s="701"/>
      <c r="LUA481" s="701"/>
      <c r="LUB481" s="701"/>
      <c r="LUC481" s="701"/>
      <c r="LUD481" s="701"/>
      <c r="LUE481" s="701"/>
      <c r="LUF481" s="701"/>
      <c r="LUG481" s="701"/>
      <c r="LUH481" s="701"/>
      <c r="LUI481" s="701"/>
      <c r="LUJ481" s="701"/>
      <c r="LUK481" s="701"/>
      <c r="LUL481" s="701"/>
      <c r="LUM481" s="701"/>
      <c r="LUN481" s="701"/>
      <c r="LUO481" s="701"/>
      <c r="LUP481" s="701"/>
      <c r="LUQ481" s="701"/>
      <c r="LUR481" s="701"/>
      <c r="LUS481" s="701"/>
      <c r="LUT481" s="701"/>
      <c r="LUU481" s="701"/>
      <c r="LUV481" s="701"/>
      <c r="LUW481" s="701"/>
      <c r="LUX481" s="701"/>
      <c r="LUY481" s="701"/>
      <c r="LUZ481" s="701"/>
      <c r="LVA481" s="701"/>
      <c r="LVB481" s="701"/>
      <c r="LVC481" s="701"/>
      <c r="LVD481" s="701"/>
      <c r="LVE481" s="701"/>
      <c r="LVF481" s="701"/>
      <c r="LVG481" s="701"/>
      <c r="LVH481" s="701"/>
      <c r="LVI481" s="701"/>
      <c r="LVJ481" s="701"/>
      <c r="LVK481" s="701"/>
      <c r="LVL481" s="701"/>
      <c r="LVM481" s="701"/>
      <c r="LVN481" s="701"/>
      <c r="LVO481" s="701"/>
      <c r="LVP481" s="701"/>
      <c r="LVQ481" s="701"/>
      <c r="LVR481" s="701"/>
      <c r="LVS481" s="701"/>
      <c r="LVT481" s="701"/>
      <c r="LVU481" s="701"/>
      <c r="LVV481" s="701"/>
      <c r="LVW481" s="701"/>
      <c r="LVX481" s="701"/>
      <c r="LVY481" s="701"/>
      <c r="LVZ481" s="701"/>
      <c r="LWA481" s="701"/>
      <c r="LWB481" s="701"/>
      <c r="LWC481" s="701"/>
      <c r="LWD481" s="701"/>
      <c r="LWE481" s="701"/>
      <c r="LWF481" s="701"/>
      <c r="LWG481" s="701"/>
      <c r="LWH481" s="701"/>
      <c r="LWI481" s="701"/>
      <c r="LWJ481" s="701"/>
      <c r="LWK481" s="701"/>
      <c r="LWL481" s="701"/>
      <c r="LWM481" s="701"/>
      <c r="LWN481" s="701"/>
      <c r="LWO481" s="701"/>
      <c r="LWP481" s="701"/>
      <c r="LWQ481" s="701"/>
      <c r="LWR481" s="701"/>
      <c r="LWS481" s="701"/>
      <c r="LWT481" s="701"/>
      <c r="LWU481" s="701"/>
      <c r="LWV481" s="701"/>
      <c r="LWW481" s="701"/>
      <c r="LWX481" s="701"/>
      <c r="LWY481" s="701"/>
      <c r="LWZ481" s="701"/>
      <c r="LXA481" s="701"/>
      <c r="LXB481" s="701"/>
      <c r="LXC481" s="701"/>
      <c r="LXD481" s="701"/>
      <c r="LXE481" s="701"/>
      <c r="LXF481" s="701"/>
      <c r="LXG481" s="701"/>
      <c r="LXH481" s="701"/>
      <c r="LXI481" s="701"/>
      <c r="LXJ481" s="701"/>
      <c r="LXK481" s="701"/>
      <c r="LXL481" s="701"/>
      <c r="LXM481" s="701"/>
      <c r="LXN481" s="701"/>
      <c r="LXO481" s="701"/>
      <c r="LXP481" s="701"/>
      <c r="LXQ481" s="701"/>
      <c r="LXR481" s="701"/>
      <c r="LXS481" s="701"/>
      <c r="LXT481" s="701"/>
      <c r="LXU481" s="701"/>
      <c r="LXV481" s="701"/>
      <c r="LXW481" s="701"/>
      <c r="LXX481" s="701"/>
      <c r="LXY481" s="701"/>
      <c r="LXZ481" s="701"/>
      <c r="LYA481" s="701"/>
      <c r="LYB481" s="701"/>
      <c r="LYC481" s="701"/>
      <c r="LYD481" s="701"/>
      <c r="LYE481" s="701"/>
      <c r="LYF481" s="701"/>
      <c r="LYG481" s="701"/>
      <c r="LYH481" s="701"/>
      <c r="LYI481" s="701"/>
      <c r="LYJ481" s="701"/>
      <c r="LYK481" s="701"/>
      <c r="LYL481" s="701"/>
      <c r="LYM481" s="701"/>
      <c r="LYN481" s="701"/>
      <c r="LYO481" s="701"/>
      <c r="LYP481" s="701"/>
      <c r="LYQ481" s="701"/>
      <c r="LYR481" s="701"/>
      <c r="LYS481" s="701"/>
      <c r="LYT481" s="701"/>
      <c r="LYU481" s="701"/>
      <c r="LYV481" s="701"/>
      <c r="LYW481" s="701"/>
      <c r="LYX481" s="701"/>
      <c r="LYY481" s="701"/>
      <c r="LYZ481" s="701"/>
      <c r="LZA481" s="701"/>
      <c r="LZB481" s="701"/>
      <c r="LZC481" s="701"/>
      <c r="LZD481" s="701"/>
      <c r="LZE481" s="701"/>
      <c r="LZF481" s="701"/>
      <c r="LZG481" s="701"/>
      <c r="LZH481" s="701"/>
      <c r="LZI481" s="701"/>
      <c r="LZJ481" s="701"/>
      <c r="LZK481" s="701"/>
      <c r="LZL481" s="701"/>
      <c r="LZM481" s="701"/>
      <c r="LZN481" s="701"/>
      <c r="LZO481" s="701"/>
      <c r="LZP481" s="701"/>
      <c r="LZQ481" s="701"/>
      <c r="LZR481" s="701"/>
      <c r="LZS481" s="701"/>
      <c r="LZT481" s="701"/>
      <c r="LZU481" s="701"/>
      <c r="LZV481" s="701"/>
      <c r="LZW481" s="701"/>
      <c r="LZX481" s="701"/>
      <c r="LZY481" s="701"/>
      <c r="LZZ481" s="701"/>
      <c r="MAA481" s="701"/>
      <c r="MAB481" s="701"/>
      <c r="MAC481" s="701"/>
      <c r="MAD481" s="701"/>
      <c r="MAE481" s="701"/>
      <c r="MAF481" s="701"/>
      <c r="MAG481" s="701"/>
      <c r="MAH481" s="701"/>
      <c r="MAI481" s="701"/>
      <c r="MAJ481" s="701"/>
      <c r="MAK481" s="701"/>
      <c r="MAL481" s="701"/>
      <c r="MAM481" s="701"/>
      <c r="MAN481" s="701"/>
      <c r="MAO481" s="701"/>
      <c r="MAP481" s="701"/>
      <c r="MAQ481" s="701"/>
      <c r="MAR481" s="701"/>
      <c r="MAS481" s="701"/>
      <c r="MAT481" s="701"/>
      <c r="MAU481" s="701"/>
      <c r="MAV481" s="701"/>
      <c r="MAW481" s="701"/>
      <c r="MAX481" s="701"/>
      <c r="MAY481" s="701"/>
      <c r="MAZ481" s="701"/>
      <c r="MBA481" s="701"/>
      <c r="MBB481" s="701"/>
      <c r="MBC481" s="701"/>
      <c r="MBD481" s="701"/>
      <c r="MBE481" s="701"/>
      <c r="MBF481" s="701"/>
      <c r="MBG481" s="701"/>
      <c r="MBH481" s="701"/>
      <c r="MBI481" s="701"/>
      <c r="MBJ481" s="701"/>
      <c r="MBK481" s="701"/>
      <c r="MBL481" s="701"/>
      <c r="MBM481" s="701"/>
      <c r="MBN481" s="701"/>
      <c r="MBO481" s="701"/>
      <c r="MBP481" s="701"/>
      <c r="MBQ481" s="701"/>
      <c r="MBR481" s="701"/>
      <c r="MBS481" s="701"/>
      <c r="MBT481" s="701"/>
      <c r="MBU481" s="701"/>
      <c r="MBV481" s="701"/>
      <c r="MBW481" s="701"/>
      <c r="MBX481" s="701"/>
      <c r="MBY481" s="701"/>
      <c r="MBZ481" s="701"/>
      <c r="MCA481" s="701"/>
      <c r="MCB481" s="701"/>
      <c r="MCC481" s="701"/>
      <c r="MCD481" s="701"/>
      <c r="MCE481" s="701"/>
      <c r="MCF481" s="701"/>
      <c r="MCG481" s="701"/>
      <c r="MCH481" s="701"/>
      <c r="MCI481" s="701"/>
      <c r="MCJ481" s="701"/>
      <c r="MCK481" s="701"/>
      <c r="MCL481" s="701"/>
      <c r="MCM481" s="701"/>
      <c r="MCN481" s="701"/>
      <c r="MCO481" s="701"/>
      <c r="MCP481" s="701"/>
      <c r="MCQ481" s="701"/>
      <c r="MCR481" s="701"/>
      <c r="MCS481" s="701"/>
      <c r="MCT481" s="701"/>
      <c r="MCU481" s="701"/>
      <c r="MCV481" s="701"/>
      <c r="MCW481" s="701"/>
      <c r="MCX481" s="701"/>
      <c r="MCY481" s="701"/>
      <c r="MCZ481" s="701"/>
      <c r="MDA481" s="701"/>
      <c r="MDB481" s="701"/>
      <c r="MDC481" s="701"/>
      <c r="MDD481" s="701"/>
      <c r="MDE481" s="701"/>
      <c r="MDF481" s="701"/>
      <c r="MDG481" s="701"/>
      <c r="MDH481" s="701"/>
      <c r="MDI481" s="701"/>
      <c r="MDJ481" s="701"/>
      <c r="MDK481" s="701"/>
      <c r="MDL481" s="701"/>
      <c r="MDM481" s="701"/>
      <c r="MDN481" s="701"/>
      <c r="MDO481" s="701"/>
      <c r="MDP481" s="701"/>
      <c r="MDQ481" s="701"/>
      <c r="MDR481" s="701"/>
      <c r="MDS481" s="701"/>
      <c r="MDT481" s="701"/>
      <c r="MDU481" s="701"/>
      <c r="MDV481" s="701"/>
      <c r="MDW481" s="701"/>
      <c r="MDX481" s="701"/>
      <c r="MDY481" s="701"/>
      <c r="MDZ481" s="701"/>
      <c r="MEA481" s="701"/>
      <c r="MEB481" s="701"/>
      <c r="MEC481" s="701"/>
      <c r="MED481" s="701"/>
      <c r="MEE481" s="701"/>
      <c r="MEF481" s="701"/>
      <c r="MEG481" s="701"/>
      <c r="MEH481" s="701"/>
      <c r="MEI481" s="701"/>
      <c r="MEJ481" s="701"/>
      <c r="MEK481" s="701"/>
      <c r="MEL481" s="701"/>
      <c r="MEM481" s="701"/>
      <c r="MEN481" s="701"/>
      <c r="MEO481" s="701"/>
      <c r="MEP481" s="701"/>
      <c r="MEQ481" s="701"/>
      <c r="MER481" s="701"/>
      <c r="MES481" s="701"/>
      <c r="MET481" s="701"/>
      <c r="MEU481" s="701"/>
      <c r="MEV481" s="701"/>
      <c r="MEW481" s="701"/>
      <c r="MEX481" s="701"/>
      <c r="MEY481" s="701"/>
      <c r="MEZ481" s="701"/>
      <c r="MFA481" s="701"/>
      <c r="MFB481" s="701"/>
      <c r="MFC481" s="701"/>
      <c r="MFD481" s="701"/>
      <c r="MFE481" s="701"/>
      <c r="MFF481" s="701"/>
      <c r="MFG481" s="701"/>
      <c r="MFH481" s="701"/>
      <c r="MFI481" s="701"/>
      <c r="MFJ481" s="701"/>
      <c r="MFK481" s="701"/>
      <c r="MFL481" s="701"/>
      <c r="MFM481" s="701"/>
      <c r="MFN481" s="701"/>
      <c r="MFO481" s="701"/>
      <c r="MFP481" s="701"/>
      <c r="MFQ481" s="701"/>
      <c r="MFR481" s="701"/>
      <c r="MFS481" s="701"/>
      <c r="MFT481" s="701"/>
      <c r="MFU481" s="701"/>
      <c r="MFV481" s="701"/>
      <c r="MFW481" s="701"/>
      <c r="MFX481" s="701"/>
      <c r="MFY481" s="701"/>
      <c r="MFZ481" s="701"/>
      <c r="MGA481" s="701"/>
      <c r="MGB481" s="701"/>
      <c r="MGC481" s="701"/>
      <c r="MGD481" s="701"/>
      <c r="MGE481" s="701"/>
      <c r="MGF481" s="701"/>
      <c r="MGG481" s="701"/>
      <c r="MGH481" s="701"/>
      <c r="MGI481" s="701"/>
      <c r="MGJ481" s="701"/>
      <c r="MGK481" s="701"/>
      <c r="MGL481" s="701"/>
      <c r="MGM481" s="701"/>
      <c r="MGN481" s="701"/>
      <c r="MGO481" s="701"/>
      <c r="MGP481" s="701"/>
      <c r="MGQ481" s="701"/>
      <c r="MGR481" s="701"/>
      <c r="MGS481" s="701"/>
      <c r="MGT481" s="701"/>
      <c r="MGU481" s="701"/>
      <c r="MGV481" s="701"/>
      <c r="MGW481" s="701"/>
      <c r="MGX481" s="701"/>
      <c r="MGY481" s="701"/>
      <c r="MGZ481" s="701"/>
      <c r="MHA481" s="701"/>
      <c r="MHB481" s="701"/>
      <c r="MHC481" s="701"/>
      <c r="MHD481" s="701"/>
      <c r="MHE481" s="701"/>
      <c r="MHF481" s="701"/>
      <c r="MHG481" s="701"/>
      <c r="MHH481" s="701"/>
      <c r="MHI481" s="701"/>
      <c r="MHJ481" s="701"/>
      <c r="MHK481" s="701"/>
      <c r="MHL481" s="701"/>
      <c r="MHM481" s="701"/>
      <c r="MHN481" s="701"/>
      <c r="MHO481" s="701"/>
      <c r="MHP481" s="701"/>
      <c r="MHQ481" s="701"/>
      <c r="MHR481" s="701"/>
      <c r="MHS481" s="701"/>
      <c r="MHT481" s="701"/>
      <c r="MHU481" s="701"/>
      <c r="MHV481" s="701"/>
      <c r="MHW481" s="701"/>
      <c r="MHX481" s="701"/>
      <c r="MHY481" s="701"/>
      <c r="MHZ481" s="701"/>
      <c r="MIA481" s="701"/>
      <c r="MIB481" s="701"/>
      <c r="MIC481" s="701"/>
      <c r="MID481" s="701"/>
      <c r="MIE481" s="701"/>
      <c r="MIF481" s="701"/>
      <c r="MIG481" s="701"/>
      <c r="MIH481" s="701"/>
      <c r="MII481" s="701"/>
      <c r="MIJ481" s="701"/>
      <c r="MIK481" s="701"/>
      <c r="MIL481" s="701"/>
      <c r="MIM481" s="701"/>
      <c r="MIN481" s="701"/>
      <c r="MIO481" s="701"/>
      <c r="MIP481" s="701"/>
      <c r="MIQ481" s="701"/>
      <c r="MIR481" s="701"/>
      <c r="MIS481" s="701"/>
      <c r="MIT481" s="701"/>
      <c r="MIU481" s="701"/>
      <c r="MIV481" s="701"/>
      <c r="MIW481" s="701"/>
      <c r="MIX481" s="701"/>
      <c r="MIY481" s="701"/>
      <c r="MIZ481" s="701"/>
      <c r="MJA481" s="701"/>
      <c r="MJB481" s="701"/>
      <c r="MJC481" s="701"/>
      <c r="MJD481" s="701"/>
      <c r="MJE481" s="701"/>
      <c r="MJF481" s="701"/>
      <c r="MJG481" s="701"/>
      <c r="MJH481" s="701"/>
      <c r="MJI481" s="701"/>
      <c r="MJJ481" s="701"/>
      <c r="MJK481" s="701"/>
      <c r="MJL481" s="701"/>
      <c r="MJM481" s="701"/>
      <c r="MJN481" s="701"/>
      <c r="MJO481" s="701"/>
      <c r="MJP481" s="701"/>
      <c r="MJQ481" s="701"/>
      <c r="MJR481" s="701"/>
      <c r="MJS481" s="701"/>
      <c r="MJT481" s="701"/>
      <c r="MJU481" s="701"/>
      <c r="MJV481" s="701"/>
      <c r="MJW481" s="701"/>
      <c r="MJX481" s="701"/>
      <c r="MJY481" s="701"/>
      <c r="MJZ481" s="701"/>
      <c r="MKA481" s="701"/>
      <c r="MKB481" s="701"/>
      <c r="MKC481" s="701"/>
      <c r="MKD481" s="701"/>
      <c r="MKE481" s="701"/>
      <c r="MKF481" s="701"/>
      <c r="MKG481" s="701"/>
      <c r="MKH481" s="701"/>
      <c r="MKI481" s="701"/>
      <c r="MKJ481" s="701"/>
      <c r="MKK481" s="701"/>
      <c r="MKL481" s="701"/>
      <c r="MKM481" s="701"/>
      <c r="MKN481" s="701"/>
      <c r="MKO481" s="701"/>
      <c r="MKP481" s="701"/>
      <c r="MKQ481" s="701"/>
      <c r="MKR481" s="701"/>
      <c r="MKS481" s="701"/>
      <c r="MKT481" s="701"/>
      <c r="MKU481" s="701"/>
      <c r="MKV481" s="701"/>
      <c r="MKW481" s="701"/>
      <c r="MKX481" s="701"/>
      <c r="MKY481" s="701"/>
      <c r="MKZ481" s="701"/>
      <c r="MLA481" s="701"/>
      <c r="MLB481" s="701"/>
      <c r="MLC481" s="701"/>
      <c r="MLD481" s="701"/>
      <c r="MLE481" s="701"/>
      <c r="MLF481" s="701"/>
      <c r="MLG481" s="701"/>
      <c r="MLH481" s="701"/>
      <c r="MLI481" s="701"/>
      <c r="MLJ481" s="701"/>
      <c r="MLK481" s="701"/>
      <c r="MLL481" s="701"/>
      <c r="MLM481" s="701"/>
      <c r="MLN481" s="701"/>
      <c r="MLO481" s="701"/>
      <c r="MLP481" s="701"/>
      <c r="MLQ481" s="701"/>
      <c r="MLR481" s="701"/>
      <c r="MLS481" s="701"/>
      <c r="MLT481" s="701"/>
      <c r="MLU481" s="701"/>
      <c r="MLV481" s="701"/>
      <c r="MLW481" s="701"/>
      <c r="MLX481" s="701"/>
      <c r="MLY481" s="701"/>
      <c r="MLZ481" s="701"/>
      <c r="MMA481" s="701"/>
      <c r="MMB481" s="701"/>
      <c r="MMC481" s="701"/>
      <c r="MMD481" s="701"/>
      <c r="MME481" s="701"/>
      <c r="MMF481" s="701"/>
      <c r="MMG481" s="701"/>
      <c r="MMH481" s="701"/>
      <c r="MMI481" s="701"/>
      <c r="MMJ481" s="701"/>
      <c r="MMK481" s="701"/>
      <c r="MML481" s="701"/>
      <c r="MMM481" s="701"/>
      <c r="MMN481" s="701"/>
      <c r="MMO481" s="701"/>
      <c r="MMP481" s="701"/>
      <c r="MMQ481" s="701"/>
      <c r="MMR481" s="701"/>
      <c r="MMS481" s="701"/>
      <c r="MMT481" s="701"/>
      <c r="MMU481" s="701"/>
      <c r="MMV481" s="701"/>
      <c r="MMW481" s="701"/>
      <c r="MMX481" s="701"/>
      <c r="MMY481" s="701"/>
      <c r="MMZ481" s="701"/>
      <c r="MNA481" s="701"/>
      <c r="MNB481" s="701"/>
      <c r="MNC481" s="701"/>
      <c r="MND481" s="701"/>
      <c r="MNE481" s="701"/>
      <c r="MNF481" s="701"/>
      <c r="MNG481" s="701"/>
      <c r="MNH481" s="701"/>
      <c r="MNI481" s="701"/>
      <c r="MNJ481" s="701"/>
      <c r="MNK481" s="701"/>
      <c r="MNL481" s="701"/>
      <c r="MNM481" s="701"/>
      <c r="MNN481" s="701"/>
      <c r="MNO481" s="701"/>
      <c r="MNP481" s="701"/>
      <c r="MNQ481" s="701"/>
      <c r="MNR481" s="701"/>
      <c r="MNS481" s="701"/>
      <c r="MNT481" s="701"/>
      <c r="MNU481" s="701"/>
      <c r="MNV481" s="701"/>
      <c r="MNW481" s="701"/>
      <c r="MNX481" s="701"/>
      <c r="MNY481" s="701"/>
      <c r="MNZ481" s="701"/>
      <c r="MOA481" s="701"/>
      <c r="MOB481" s="701"/>
      <c r="MOC481" s="701"/>
      <c r="MOD481" s="701"/>
      <c r="MOE481" s="701"/>
      <c r="MOF481" s="701"/>
      <c r="MOG481" s="701"/>
      <c r="MOH481" s="701"/>
      <c r="MOI481" s="701"/>
      <c r="MOJ481" s="701"/>
      <c r="MOK481" s="701"/>
      <c r="MOL481" s="701"/>
      <c r="MOM481" s="701"/>
      <c r="MON481" s="701"/>
      <c r="MOO481" s="701"/>
      <c r="MOP481" s="701"/>
      <c r="MOQ481" s="701"/>
      <c r="MOR481" s="701"/>
      <c r="MOS481" s="701"/>
      <c r="MOT481" s="701"/>
      <c r="MOU481" s="701"/>
      <c r="MOV481" s="701"/>
      <c r="MOW481" s="701"/>
      <c r="MOX481" s="701"/>
      <c r="MOY481" s="701"/>
      <c r="MOZ481" s="701"/>
      <c r="MPA481" s="701"/>
      <c r="MPB481" s="701"/>
      <c r="MPC481" s="701"/>
      <c r="MPD481" s="701"/>
      <c r="MPE481" s="701"/>
      <c r="MPF481" s="701"/>
      <c r="MPG481" s="701"/>
      <c r="MPH481" s="701"/>
      <c r="MPI481" s="701"/>
      <c r="MPJ481" s="701"/>
      <c r="MPK481" s="701"/>
      <c r="MPL481" s="701"/>
      <c r="MPM481" s="701"/>
      <c r="MPN481" s="701"/>
      <c r="MPO481" s="701"/>
      <c r="MPP481" s="701"/>
      <c r="MPQ481" s="701"/>
      <c r="MPR481" s="701"/>
      <c r="MPS481" s="701"/>
      <c r="MPT481" s="701"/>
      <c r="MPU481" s="701"/>
      <c r="MPV481" s="701"/>
      <c r="MPW481" s="701"/>
      <c r="MPX481" s="701"/>
      <c r="MPY481" s="701"/>
      <c r="MPZ481" s="701"/>
      <c r="MQA481" s="701"/>
      <c r="MQB481" s="701"/>
      <c r="MQC481" s="701"/>
      <c r="MQD481" s="701"/>
      <c r="MQE481" s="701"/>
      <c r="MQF481" s="701"/>
      <c r="MQG481" s="701"/>
      <c r="MQH481" s="701"/>
      <c r="MQI481" s="701"/>
      <c r="MQJ481" s="701"/>
      <c r="MQK481" s="701"/>
      <c r="MQL481" s="701"/>
      <c r="MQM481" s="701"/>
      <c r="MQN481" s="701"/>
      <c r="MQO481" s="701"/>
      <c r="MQP481" s="701"/>
      <c r="MQQ481" s="701"/>
      <c r="MQR481" s="701"/>
      <c r="MQS481" s="701"/>
      <c r="MQT481" s="701"/>
      <c r="MQU481" s="701"/>
      <c r="MQV481" s="701"/>
      <c r="MQW481" s="701"/>
      <c r="MQX481" s="701"/>
      <c r="MQY481" s="701"/>
      <c r="MQZ481" s="701"/>
      <c r="MRA481" s="701"/>
      <c r="MRB481" s="701"/>
      <c r="MRC481" s="701"/>
      <c r="MRD481" s="701"/>
      <c r="MRE481" s="701"/>
      <c r="MRF481" s="701"/>
      <c r="MRG481" s="701"/>
      <c r="MRH481" s="701"/>
      <c r="MRI481" s="701"/>
      <c r="MRJ481" s="701"/>
      <c r="MRK481" s="701"/>
      <c r="MRL481" s="701"/>
      <c r="MRM481" s="701"/>
      <c r="MRN481" s="701"/>
      <c r="MRO481" s="701"/>
      <c r="MRP481" s="701"/>
      <c r="MRQ481" s="701"/>
      <c r="MRR481" s="701"/>
      <c r="MRS481" s="701"/>
      <c r="MRT481" s="701"/>
      <c r="MRU481" s="701"/>
      <c r="MRV481" s="701"/>
      <c r="MRW481" s="701"/>
      <c r="MRX481" s="701"/>
      <c r="MRY481" s="701"/>
      <c r="MRZ481" s="701"/>
      <c r="MSA481" s="701"/>
      <c r="MSB481" s="701"/>
      <c r="MSC481" s="701"/>
      <c r="MSD481" s="701"/>
      <c r="MSE481" s="701"/>
      <c r="MSF481" s="701"/>
      <c r="MSG481" s="701"/>
      <c r="MSH481" s="701"/>
      <c r="MSI481" s="701"/>
      <c r="MSJ481" s="701"/>
      <c r="MSK481" s="701"/>
      <c r="MSL481" s="701"/>
      <c r="MSM481" s="701"/>
      <c r="MSN481" s="701"/>
      <c r="MSO481" s="701"/>
      <c r="MSP481" s="701"/>
      <c r="MSQ481" s="701"/>
      <c r="MSR481" s="701"/>
      <c r="MSS481" s="701"/>
      <c r="MST481" s="701"/>
      <c r="MSU481" s="701"/>
      <c r="MSV481" s="701"/>
      <c r="MSW481" s="701"/>
      <c r="MSX481" s="701"/>
      <c r="MSY481" s="701"/>
      <c r="MSZ481" s="701"/>
      <c r="MTA481" s="701"/>
      <c r="MTB481" s="701"/>
      <c r="MTC481" s="701"/>
      <c r="MTD481" s="701"/>
      <c r="MTE481" s="701"/>
      <c r="MTF481" s="701"/>
      <c r="MTG481" s="701"/>
      <c r="MTH481" s="701"/>
      <c r="MTI481" s="701"/>
      <c r="MTJ481" s="701"/>
      <c r="MTK481" s="701"/>
      <c r="MTL481" s="701"/>
      <c r="MTM481" s="701"/>
      <c r="MTN481" s="701"/>
      <c r="MTO481" s="701"/>
      <c r="MTP481" s="701"/>
      <c r="MTQ481" s="701"/>
      <c r="MTR481" s="701"/>
      <c r="MTS481" s="701"/>
      <c r="MTT481" s="701"/>
      <c r="MTU481" s="701"/>
      <c r="MTV481" s="701"/>
      <c r="MTW481" s="701"/>
      <c r="MTX481" s="701"/>
      <c r="MTY481" s="701"/>
      <c r="MTZ481" s="701"/>
      <c r="MUA481" s="701"/>
      <c r="MUB481" s="701"/>
      <c r="MUC481" s="701"/>
      <c r="MUD481" s="701"/>
      <c r="MUE481" s="701"/>
      <c r="MUF481" s="701"/>
      <c r="MUG481" s="701"/>
      <c r="MUH481" s="701"/>
      <c r="MUI481" s="701"/>
      <c r="MUJ481" s="701"/>
      <c r="MUK481" s="701"/>
      <c r="MUL481" s="701"/>
      <c r="MUM481" s="701"/>
      <c r="MUN481" s="701"/>
      <c r="MUO481" s="701"/>
      <c r="MUP481" s="701"/>
      <c r="MUQ481" s="701"/>
      <c r="MUR481" s="701"/>
      <c r="MUS481" s="701"/>
      <c r="MUT481" s="701"/>
      <c r="MUU481" s="701"/>
      <c r="MUV481" s="701"/>
      <c r="MUW481" s="701"/>
      <c r="MUX481" s="701"/>
      <c r="MUY481" s="701"/>
      <c r="MUZ481" s="701"/>
      <c r="MVA481" s="701"/>
      <c r="MVB481" s="701"/>
      <c r="MVC481" s="701"/>
      <c r="MVD481" s="701"/>
      <c r="MVE481" s="701"/>
      <c r="MVF481" s="701"/>
      <c r="MVG481" s="701"/>
      <c r="MVH481" s="701"/>
      <c r="MVI481" s="701"/>
      <c r="MVJ481" s="701"/>
      <c r="MVK481" s="701"/>
      <c r="MVL481" s="701"/>
      <c r="MVM481" s="701"/>
      <c r="MVN481" s="701"/>
      <c r="MVO481" s="701"/>
      <c r="MVP481" s="701"/>
      <c r="MVQ481" s="701"/>
      <c r="MVR481" s="701"/>
      <c r="MVS481" s="701"/>
      <c r="MVT481" s="701"/>
      <c r="MVU481" s="701"/>
      <c r="MVV481" s="701"/>
      <c r="MVW481" s="701"/>
      <c r="MVX481" s="701"/>
      <c r="MVY481" s="701"/>
      <c r="MVZ481" s="701"/>
      <c r="MWA481" s="701"/>
      <c r="MWB481" s="701"/>
      <c r="MWC481" s="701"/>
      <c r="MWD481" s="701"/>
      <c r="MWE481" s="701"/>
      <c r="MWF481" s="701"/>
      <c r="MWG481" s="701"/>
      <c r="MWH481" s="701"/>
      <c r="MWI481" s="701"/>
      <c r="MWJ481" s="701"/>
      <c r="MWK481" s="701"/>
      <c r="MWL481" s="701"/>
      <c r="MWM481" s="701"/>
      <c r="MWN481" s="701"/>
      <c r="MWO481" s="701"/>
      <c r="MWP481" s="701"/>
      <c r="MWQ481" s="701"/>
      <c r="MWR481" s="701"/>
      <c r="MWS481" s="701"/>
      <c r="MWT481" s="701"/>
      <c r="MWU481" s="701"/>
      <c r="MWV481" s="701"/>
      <c r="MWW481" s="701"/>
      <c r="MWX481" s="701"/>
      <c r="MWY481" s="701"/>
      <c r="MWZ481" s="701"/>
      <c r="MXA481" s="701"/>
      <c r="MXB481" s="701"/>
      <c r="MXC481" s="701"/>
      <c r="MXD481" s="701"/>
      <c r="MXE481" s="701"/>
      <c r="MXF481" s="701"/>
      <c r="MXG481" s="701"/>
      <c r="MXH481" s="701"/>
      <c r="MXI481" s="701"/>
      <c r="MXJ481" s="701"/>
      <c r="MXK481" s="701"/>
      <c r="MXL481" s="701"/>
      <c r="MXM481" s="701"/>
      <c r="MXN481" s="701"/>
      <c r="MXO481" s="701"/>
      <c r="MXP481" s="701"/>
      <c r="MXQ481" s="701"/>
      <c r="MXR481" s="701"/>
      <c r="MXS481" s="701"/>
      <c r="MXT481" s="701"/>
      <c r="MXU481" s="701"/>
      <c r="MXV481" s="701"/>
      <c r="MXW481" s="701"/>
      <c r="MXX481" s="701"/>
      <c r="MXY481" s="701"/>
      <c r="MXZ481" s="701"/>
      <c r="MYA481" s="701"/>
      <c r="MYB481" s="701"/>
      <c r="MYC481" s="701"/>
      <c r="MYD481" s="701"/>
      <c r="MYE481" s="701"/>
      <c r="MYF481" s="701"/>
      <c r="MYG481" s="701"/>
      <c r="MYH481" s="701"/>
      <c r="MYI481" s="701"/>
      <c r="MYJ481" s="701"/>
      <c r="MYK481" s="701"/>
      <c r="MYL481" s="701"/>
      <c r="MYM481" s="701"/>
      <c r="MYN481" s="701"/>
      <c r="MYO481" s="701"/>
      <c r="MYP481" s="701"/>
      <c r="MYQ481" s="701"/>
      <c r="MYR481" s="701"/>
      <c r="MYS481" s="701"/>
      <c r="MYT481" s="701"/>
      <c r="MYU481" s="701"/>
      <c r="MYV481" s="701"/>
      <c r="MYW481" s="701"/>
      <c r="MYX481" s="701"/>
      <c r="MYY481" s="701"/>
      <c r="MYZ481" s="701"/>
      <c r="MZA481" s="701"/>
      <c r="MZB481" s="701"/>
      <c r="MZC481" s="701"/>
      <c r="MZD481" s="701"/>
      <c r="MZE481" s="701"/>
      <c r="MZF481" s="701"/>
      <c r="MZG481" s="701"/>
      <c r="MZH481" s="701"/>
      <c r="MZI481" s="701"/>
      <c r="MZJ481" s="701"/>
      <c r="MZK481" s="701"/>
      <c r="MZL481" s="701"/>
      <c r="MZM481" s="701"/>
      <c r="MZN481" s="701"/>
      <c r="MZO481" s="701"/>
      <c r="MZP481" s="701"/>
      <c r="MZQ481" s="701"/>
      <c r="MZR481" s="701"/>
      <c r="MZS481" s="701"/>
      <c r="MZT481" s="701"/>
      <c r="MZU481" s="701"/>
      <c r="MZV481" s="701"/>
      <c r="MZW481" s="701"/>
      <c r="MZX481" s="701"/>
      <c r="MZY481" s="701"/>
      <c r="MZZ481" s="701"/>
      <c r="NAA481" s="701"/>
      <c r="NAB481" s="701"/>
      <c r="NAC481" s="701"/>
      <c r="NAD481" s="701"/>
      <c r="NAE481" s="701"/>
      <c r="NAF481" s="701"/>
      <c r="NAG481" s="701"/>
      <c r="NAH481" s="701"/>
      <c r="NAI481" s="701"/>
      <c r="NAJ481" s="701"/>
      <c r="NAK481" s="701"/>
      <c r="NAL481" s="701"/>
      <c r="NAM481" s="701"/>
      <c r="NAN481" s="701"/>
      <c r="NAO481" s="701"/>
      <c r="NAP481" s="701"/>
      <c r="NAQ481" s="701"/>
      <c r="NAR481" s="701"/>
      <c r="NAS481" s="701"/>
      <c r="NAT481" s="701"/>
      <c r="NAU481" s="701"/>
      <c r="NAV481" s="701"/>
      <c r="NAW481" s="701"/>
      <c r="NAX481" s="701"/>
      <c r="NAY481" s="701"/>
      <c r="NAZ481" s="701"/>
      <c r="NBA481" s="701"/>
      <c r="NBB481" s="701"/>
      <c r="NBC481" s="701"/>
      <c r="NBD481" s="701"/>
      <c r="NBE481" s="701"/>
      <c r="NBF481" s="701"/>
      <c r="NBG481" s="701"/>
      <c r="NBH481" s="701"/>
      <c r="NBI481" s="701"/>
      <c r="NBJ481" s="701"/>
      <c r="NBK481" s="701"/>
      <c r="NBL481" s="701"/>
      <c r="NBM481" s="701"/>
      <c r="NBN481" s="701"/>
      <c r="NBO481" s="701"/>
      <c r="NBP481" s="701"/>
      <c r="NBQ481" s="701"/>
      <c r="NBR481" s="701"/>
      <c r="NBS481" s="701"/>
      <c r="NBT481" s="701"/>
      <c r="NBU481" s="701"/>
      <c r="NBV481" s="701"/>
      <c r="NBW481" s="701"/>
      <c r="NBX481" s="701"/>
      <c r="NBY481" s="701"/>
      <c r="NBZ481" s="701"/>
      <c r="NCA481" s="701"/>
      <c r="NCB481" s="701"/>
      <c r="NCC481" s="701"/>
      <c r="NCD481" s="701"/>
      <c r="NCE481" s="701"/>
      <c r="NCF481" s="701"/>
      <c r="NCG481" s="701"/>
      <c r="NCH481" s="701"/>
      <c r="NCI481" s="701"/>
      <c r="NCJ481" s="701"/>
      <c r="NCK481" s="701"/>
      <c r="NCL481" s="701"/>
      <c r="NCM481" s="701"/>
      <c r="NCN481" s="701"/>
      <c r="NCO481" s="701"/>
      <c r="NCP481" s="701"/>
      <c r="NCQ481" s="701"/>
      <c r="NCR481" s="701"/>
      <c r="NCS481" s="701"/>
      <c r="NCT481" s="701"/>
      <c r="NCU481" s="701"/>
      <c r="NCV481" s="701"/>
      <c r="NCW481" s="701"/>
      <c r="NCX481" s="701"/>
      <c r="NCY481" s="701"/>
      <c r="NCZ481" s="701"/>
      <c r="NDA481" s="701"/>
      <c r="NDB481" s="701"/>
      <c r="NDC481" s="701"/>
      <c r="NDD481" s="701"/>
      <c r="NDE481" s="701"/>
      <c r="NDF481" s="701"/>
      <c r="NDG481" s="701"/>
      <c r="NDH481" s="701"/>
      <c r="NDI481" s="701"/>
      <c r="NDJ481" s="701"/>
      <c r="NDK481" s="701"/>
      <c r="NDL481" s="701"/>
      <c r="NDM481" s="701"/>
      <c r="NDN481" s="701"/>
      <c r="NDO481" s="701"/>
      <c r="NDP481" s="701"/>
      <c r="NDQ481" s="701"/>
      <c r="NDR481" s="701"/>
      <c r="NDS481" s="701"/>
      <c r="NDT481" s="701"/>
      <c r="NDU481" s="701"/>
      <c r="NDV481" s="701"/>
      <c r="NDW481" s="701"/>
      <c r="NDX481" s="701"/>
      <c r="NDY481" s="701"/>
      <c r="NDZ481" s="701"/>
      <c r="NEA481" s="701"/>
      <c r="NEB481" s="701"/>
      <c r="NEC481" s="701"/>
      <c r="NED481" s="701"/>
      <c r="NEE481" s="701"/>
      <c r="NEF481" s="701"/>
      <c r="NEG481" s="701"/>
      <c r="NEH481" s="701"/>
      <c r="NEI481" s="701"/>
      <c r="NEJ481" s="701"/>
      <c r="NEK481" s="701"/>
      <c r="NEL481" s="701"/>
      <c r="NEM481" s="701"/>
      <c r="NEN481" s="701"/>
      <c r="NEO481" s="701"/>
      <c r="NEP481" s="701"/>
      <c r="NEQ481" s="701"/>
      <c r="NER481" s="701"/>
      <c r="NES481" s="701"/>
      <c r="NET481" s="701"/>
      <c r="NEU481" s="701"/>
      <c r="NEV481" s="701"/>
      <c r="NEW481" s="701"/>
      <c r="NEX481" s="701"/>
      <c r="NEY481" s="701"/>
      <c r="NEZ481" s="701"/>
      <c r="NFA481" s="701"/>
      <c r="NFB481" s="701"/>
      <c r="NFC481" s="701"/>
      <c r="NFD481" s="701"/>
      <c r="NFE481" s="701"/>
      <c r="NFF481" s="701"/>
      <c r="NFG481" s="701"/>
      <c r="NFH481" s="701"/>
      <c r="NFI481" s="701"/>
      <c r="NFJ481" s="701"/>
      <c r="NFK481" s="701"/>
      <c r="NFL481" s="701"/>
      <c r="NFM481" s="701"/>
      <c r="NFN481" s="701"/>
      <c r="NFO481" s="701"/>
      <c r="NFP481" s="701"/>
      <c r="NFQ481" s="701"/>
      <c r="NFR481" s="701"/>
      <c r="NFS481" s="701"/>
      <c r="NFT481" s="701"/>
      <c r="NFU481" s="701"/>
      <c r="NFV481" s="701"/>
      <c r="NFW481" s="701"/>
      <c r="NFX481" s="701"/>
      <c r="NFY481" s="701"/>
      <c r="NFZ481" s="701"/>
      <c r="NGA481" s="701"/>
      <c r="NGB481" s="701"/>
      <c r="NGC481" s="701"/>
      <c r="NGD481" s="701"/>
      <c r="NGE481" s="701"/>
      <c r="NGF481" s="701"/>
      <c r="NGG481" s="701"/>
      <c r="NGH481" s="701"/>
      <c r="NGI481" s="701"/>
      <c r="NGJ481" s="701"/>
      <c r="NGK481" s="701"/>
      <c r="NGL481" s="701"/>
      <c r="NGM481" s="701"/>
      <c r="NGN481" s="701"/>
      <c r="NGO481" s="701"/>
      <c r="NGP481" s="701"/>
      <c r="NGQ481" s="701"/>
      <c r="NGR481" s="701"/>
      <c r="NGS481" s="701"/>
      <c r="NGT481" s="701"/>
      <c r="NGU481" s="701"/>
      <c r="NGV481" s="701"/>
      <c r="NGW481" s="701"/>
      <c r="NGX481" s="701"/>
      <c r="NGY481" s="701"/>
      <c r="NGZ481" s="701"/>
      <c r="NHA481" s="701"/>
      <c r="NHB481" s="701"/>
      <c r="NHC481" s="701"/>
      <c r="NHD481" s="701"/>
      <c r="NHE481" s="701"/>
      <c r="NHF481" s="701"/>
      <c r="NHG481" s="701"/>
      <c r="NHH481" s="701"/>
      <c r="NHI481" s="701"/>
      <c r="NHJ481" s="701"/>
      <c r="NHK481" s="701"/>
      <c r="NHL481" s="701"/>
      <c r="NHM481" s="701"/>
      <c r="NHN481" s="701"/>
      <c r="NHO481" s="701"/>
      <c r="NHP481" s="701"/>
      <c r="NHQ481" s="701"/>
      <c r="NHR481" s="701"/>
      <c r="NHS481" s="701"/>
      <c r="NHT481" s="701"/>
      <c r="NHU481" s="701"/>
      <c r="NHV481" s="701"/>
      <c r="NHW481" s="701"/>
      <c r="NHX481" s="701"/>
      <c r="NHY481" s="701"/>
      <c r="NHZ481" s="701"/>
      <c r="NIA481" s="701"/>
      <c r="NIB481" s="701"/>
      <c r="NIC481" s="701"/>
      <c r="NID481" s="701"/>
      <c r="NIE481" s="701"/>
      <c r="NIF481" s="701"/>
      <c r="NIG481" s="701"/>
      <c r="NIH481" s="701"/>
      <c r="NII481" s="701"/>
      <c r="NIJ481" s="701"/>
      <c r="NIK481" s="701"/>
      <c r="NIL481" s="701"/>
      <c r="NIM481" s="701"/>
      <c r="NIN481" s="701"/>
      <c r="NIO481" s="701"/>
      <c r="NIP481" s="701"/>
      <c r="NIQ481" s="701"/>
      <c r="NIR481" s="701"/>
      <c r="NIS481" s="701"/>
      <c r="NIT481" s="701"/>
      <c r="NIU481" s="701"/>
      <c r="NIV481" s="701"/>
      <c r="NIW481" s="701"/>
      <c r="NIX481" s="701"/>
      <c r="NIY481" s="701"/>
      <c r="NIZ481" s="701"/>
      <c r="NJA481" s="701"/>
      <c r="NJB481" s="701"/>
      <c r="NJC481" s="701"/>
      <c r="NJD481" s="701"/>
      <c r="NJE481" s="701"/>
      <c r="NJF481" s="701"/>
      <c r="NJG481" s="701"/>
      <c r="NJH481" s="701"/>
      <c r="NJI481" s="701"/>
      <c r="NJJ481" s="701"/>
      <c r="NJK481" s="701"/>
      <c r="NJL481" s="701"/>
      <c r="NJM481" s="701"/>
      <c r="NJN481" s="701"/>
      <c r="NJO481" s="701"/>
      <c r="NJP481" s="701"/>
      <c r="NJQ481" s="701"/>
      <c r="NJR481" s="701"/>
      <c r="NJS481" s="701"/>
      <c r="NJT481" s="701"/>
      <c r="NJU481" s="701"/>
      <c r="NJV481" s="701"/>
      <c r="NJW481" s="701"/>
      <c r="NJX481" s="701"/>
      <c r="NJY481" s="701"/>
      <c r="NJZ481" s="701"/>
      <c r="NKA481" s="701"/>
      <c r="NKB481" s="701"/>
      <c r="NKC481" s="701"/>
      <c r="NKD481" s="701"/>
      <c r="NKE481" s="701"/>
      <c r="NKF481" s="701"/>
      <c r="NKG481" s="701"/>
      <c r="NKH481" s="701"/>
      <c r="NKI481" s="701"/>
      <c r="NKJ481" s="701"/>
      <c r="NKK481" s="701"/>
      <c r="NKL481" s="701"/>
      <c r="NKM481" s="701"/>
      <c r="NKN481" s="701"/>
      <c r="NKO481" s="701"/>
      <c r="NKP481" s="701"/>
      <c r="NKQ481" s="701"/>
      <c r="NKR481" s="701"/>
      <c r="NKS481" s="701"/>
      <c r="NKT481" s="701"/>
      <c r="NKU481" s="701"/>
      <c r="NKV481" s="701"/>
      <c r="NKW481" s="701"/>
      <c r="NKX481" s="701"/>
      <c r="NKY481" s="701"/>
      <c r="NKZ481" s="701"/>
      <c r="NLA481" s="701"/>
      <c r="NLB481" s="701"/>
      <c r="NLC481" s="701"/>
      <c r="NLD481" s="701"/>
      <c r="NLE481" s="701"/>
      <c r="NLF481" s="701"/>
      <c r="NLG481" s="701"/>
      <c r="NLH481" s="701"/>
      <c r="NLI481" s="701"/>
      <c r="NLJ481" s="701"/>
      <c r="NLK481" s="701"/>
      <c r="NLL481" s="701"/>
      <c r="NLM481" s="701"/>
      <c r="NLN481" s="701"/>
      <c r="NLO481" s="701"/>
      <c r="NLP481" s="701"/>
      <c r="NLQ481" s="701"/>
      <c r="NLR481" s="701"/>
      <c r="NLS481" s="701"/>
      <c r="NLT481" s="701"/>
      <c r="NLU481" s="701"/>
      <c r="NLV481" s="701"/>
      <c r="NLW481" s="701"/>
      <c r="NLX481" s="701"/>
      <c r="NLY481" s="701"/>
      <c r="NLZ481" s="701"/>
      <c r="NMA481" s="701"/>
      <c r="NMB481" s="701"/>
      <c r="NMC481" s="701"/>
      <c r="NMD481" s="701"/>
      <c r="NME481" s="701"/>
      <c r="NMF481" s="701"/>
      <c r="NMG481" s="701"/>
      <c r="NMH481" s="701"/>
      <c r="NMI481" s="701"/>
      <c r="NMJ481" s="701"/>
      <c r="NMK481" s="701"/>
      <c r="NML481" s="701"/>
      <c r="NMM481" s="701"/>
      <c r="NMN481" s="701"/>
      <c r="NMO481" s="701"/>
      <c r="NMP481" s="701"/>
      <c r="NMQ481" s="701"/>
      <c r="NMR481" s="701"/>
      <c r="NMS481" s="701"/>
      <c r="NMT481" s="701"/>
      <c r="NMU481" s="701"/>
      <c r="NMV481" s="701"/>
      <c r="NMW481" s="701"/>
      <c r="NMX481" s="701"/>
      <c r="NMY481" s="701"/>
      <c r="NMZ481" s="701"/>
      <c r="NNA481" s="701"/>
      <c r="NNB481" s="701"/>
      <c r="NNC481" s="701"/>
      <c r="NND481" s="701"/>
      <c r="NNE481" s="701"/>
      <c r="NNF481" s="701"/>
      <c r="NNG481" s="701"/>
      <c r="NNH481" s="701"/>
      <c r="NNI481" s="701"/>
      <c r="NNJ481" s="701"/>
      <c r="NNK481" s="701"/>
      <c r="NNL481" s="701"/>
      <c r="NNM481" s="701"/>
      <c r="NNN481" s="701"/>
      <c r="NNO481" s="701"/>
      <c r="NNP481" s="701"/>
      <c r="NNQ481" s="701"/>
      <c r="NNR481" s="701"/>
      <c r="NNS481" s="701"/>
      <c r="NNT481" s="701"/>
      <c r="NNU481" s="701"/>
      <c r="NNV481" s="701"/>
      <c r="NNW481" s="701"/>
      <c r="NNX481" s="701"/>
      <c r="NNY481" s="701"/>
      <c r="NNZ481" s="701"/>
      <c r="NOA481" s="701"/>
      <c r="NOB481" s="701"/>
      <c r="NOC481" s="701"/>
      <c r="NOD481" s="701"/>
      <c r="NOE481" s="701"/>
      <c r="NOF481" s="701"/>
      <c r="NOG481" s="701"/>
      <c r="NOH481" s="701"/>
      <c r="NOI481" s="701"/>
      <c r="NOJ481" s="701"/>
      <c r="NOK481" s="701"/>
      <c r="NOL481" s="701"/>
      <c r="NOM481" s="701"/>
      <c r="NON481" s="701"/>
      <c r="NOO481" s="701"/>
      <c r="NOP481" s="701"/>
      <c r="NOQ481" s="701"/>
      <c r="NOR481" s="701"/>
      <c r="NOS481" s="701"/>
      <c r="NOT481" s="701"/>
      <c r="NOU481" s="701"/>
      <c r="NOV481" s="701"/>
      <c r="NOW481" s="701"/>
      <c r="NOX481" s="701"/>
      <c r="NOY481" s="701"/>
      <c r="NOZ481" s="701"/>
      <c r="NPA481" s="701"/>
      <c r="NPB481" s="701"/>
      <c r="NPC481" s="701"/>
      <c r="NPD481" s="701"/>
      <c r="NPE481" s="701"/>
      <c r="NPF481" s="701"/>
      <c r="NPG481" s="701"/>
      <c r="NPH481" s="701"/>
      <c r="NPI481" s="701"/>
      <c r="NPJ481" s="701"/>
      <c r="NPK481" s="701"/>
      <c r="NPL481" s="701"/>
      <c r="NPM481" s="701"/>
      <c r="NPN481" s="701"/>
      <c r="NPO481" s="701"/>
      <c r="NPP481" s="701"/>
      <c r="NPQ481" s="701"/>
      <c r="NPR481" s="701"/>
      <c r="NPS481" s="701"/>
      <c r="NPT481" s="701"/>
      <c r="NPU481" s="701"/>
      <c r="NPV481" s="701"/>
      <c r="NPW481" s="701"/>
      <c r="NPX481" s="701"/>
      <c r="NPY481" s="701"/>
      <c r="NPZ481" s="701"/>
      <c r="NQA481" s="701"/>
      <c r="NQB481" s="701"/>
      <c r="NQC481" s="701"/>
      <c r="NQD481" s="701"/>
      <c r="NQE481" s="701"/>
      <c r="NQF481" s="701"/>
      <c r="NQG481" s="701"/>
      <c r="NQH481" s="701"/>
      <c r="NQI481" s="701"/>
      <c r="NQJ481" s="701"/>
      <c r="NQK481" s="701"/>
      <c r="NQL481" s="701"/>
      <c r="NQM481" s="701"/>
      <c r="NQN481" s="701"/>
      <c r="NQO481" s="701"/>
      <c r="NQP481" s="701"/>
      <c r="NQQ481" s="701"/>
      <c r="NQR481" s="701"/>
      <c r="NQS481" s="701"/>
      <c r="NQT481" s="701"/>
      <c r="NQU481" s="701"/>
      <c r="NQV481" s="701"/>
      <c r="NQW481" s="701"/>
      <c r="NQX481" s="701"/>
      <c r="NQY481" s="701"/>
      <c r="NQZ481" s="701"/>
      <c r="NRA481" s="701"/>
      <c r="NRB481" s="701"/>
      <c r="NRC481" s="701"/>
      <c r="NRD481" s="701"/>
      <c r="NRE481" s="701"/>
      <c r="NRF481" s="701"/>
      <c r="NRG481" s="701"/>
      <c r="NRH481" s="701"/>
      <c r="NRI481" s="701"/>
      <c r="NRJ481" s="701"/>
      <c r="NRK481" s="701"/>
      <c r="NRL481" s="701"/>
      <c r="NRM481" s="701"/>
      <c r="NRN481" s="701"/>
      <c r="NRO481" s="701"/>
      <c r="NRP481" s="701"/>
      <c r="NRQ481" s="701"/>
      <c r="NRR481" s="701"/>
      <c r="NRS481" s="701"/>
      <c r="NRT481" s="701"/>
      <c r="NRU481" s="701"/>
      <c r="NRV481" s="701"/>
      <c r="NRW481" s="701"/>
      <c r="NRX481" s="701"/>
      <c r="NRY481" s="701"/>
      <c r="NRZ481" s="701"/>
      <c r="NSA481" s="701"/>
      <c r="NSB481" s="701"/>
      <c r="NSC481" s="701"/>
      <c r="NSD481" s="701"/>
      <c r="NSE481" s="701"/>
      <c r="NSF481" s="701"/>
      <c r="NSG481" s="701"/>
      <c r="NSH481" s="701"/>
      <c r="NSI481" s="701"/>
      <c r="NSJ481" s="701"/>
      <c r="NSK481" s="701"/>
      <c r="NSL481" s="701"/>
      <c r="NSM481" s="701"/>
      <c r="NSN481" s="701"/>
      <c r="NSO481" s="701"/>
      <c r="NSP481" s="701"/>
      <c r="NSQ481" s="701"/>
      <c r="NSR481" s="701"/>
      <c r="NSS481" s="701"/>
      <c r="NST481" s="701"/>
      <c r="NSU481" s="701"/>
      <c r="NSV481" s="701"/>
      <c r="NSW481" s="701"/>
      <c r="NSX481" s="701"/>
      <c r="NSY481" s="701"/>
      <c r="NSZ481" s="701"/>
      <c r="NTA481" s="701"/>
      <c r="NTB481" s="701"/>
      <c r="NTC481" s="701"/>
      <c r="NTD481" s="701"/>
      <c r="NTE481" s="701"/>
      <c r="NTF481" s="701"/>
      <c r="NTG481" s="701"/>
      <c r="NTH481" s="701"/>
      <c r="NTI481" s="701"/>
      <c r="NTJ481" s="701"/>
      <c r="NTK481" s="701"/>
      <c r="NTL481" s="701"/>
      <c r="NTM481" s="701"/>
      <c r="NTN481" s="701"/>
      <c r="NTO481" s="701"/>
      <c r="NTP481" s="701"/>
      <c r="NTQ481" s="701"/>
      <c r="NTR481" s="701"/>
      <c r="NTS481" s="701"/>
      <c r="NTT481" s="701"/>
      <c r="NTU481" s="701"/>
      <c r="NTV481" s="701"/>
      <c r="NTW481" s="701"/>
      <c r="NTX481" s="701"/>
      <c r="NTY481" s="701"/>
      <c r="NTZ481" s="701"/>
      <c r="NUA481" s="701"/>
      <c r="NUB481" s="701"/>
      <c r="NUC481" s="701"/>
      <c r="NUD481" s="701"/>
      <c r="NUE481" s="701"/>
      <c r="NUF481" s="701"/>
      <c r="NUG481" s="701"/>
      <c r="NUH481" s="701"/>
      <c r="NUI481" s="701"/>
      <c r="NUJ481" s="701"/>
      <c r="NUK481" s="701"/>
      <c r="NUL481" s="701"/>
      <c r="NUM481" s="701"/>
      <c r="NUN481" s="701"/>
      <c r="NUO481" s="701"/>
      <c r="NUP481" s="701"/>
      <c r="NUQ481" s="701"/>
      <c r="NUR481" s="701"/>
      <c r="NUS481" s="701"/>
      <c r="NUT481" s="701"/>
      <c r="NUU481" s="701"/>
      <c r="NUV481" s="701"/>
      <c r="NUW481" s="701"/>
      <c r="NUX481" s="701"/>
      <c r="NUY481" s="701"/>
      <c r="NUZ481" s="701"/>
      <c r="NVA481" s="701"/>
      <c r="NVB481" s="701"/>
      <c r="NVC481" s="701"/>
      <c r="NVD481" s="701"/>
      <c r="NVE481" s="701"/>
      <c r="NVF481" s="701"/>
      <c r="NVG481" s="701"/>
      <c r="NVH481" s="701"/>
      <c r="NVI481" s="701"/>
      <c r="NVJ481" s="701"/>
      <c r="NVK481" s="701"/>
      <c r="NVL481" s="701"/>
      <c r="NVM481" s="701"/>
      <c r="NVN481" s="701"/>
      <c r="NVO481" s="701"/>
      <c r="NVP481" s="701"/>
      <c r="NVQ481" s="701"/>
      <c r="NVR481" s="701"/>
      <c r="NVS481" s="701"/>
      <c r="NVT481" s="701"/>
      <c r="NVU481" s="701"/>
      <c r="NVV481" s="701"/>
      <c r="NVW481" s="701"/>
      <c r="NVX481" s="701"/>
      <c r="NVY481" s="701"/>
      <c r="NVZ481" s="701"/>
      <c r="NWA481" s="701"/>
      <c r="NWB481" s="701"/>
      <c r="NWC481" s="701"/>
      <c r="NWD481" s="701"/>
      <c r="NWE481" s="701"/>
      <c r="NWF481" s="701"/>
      <c r="NWG481" s="701"/>
      <c r="NWH481" s="701"/>
      <c r="NWI481" s="701"/>
      <c r="NWJ481" s="701"/>
      <c r="NWK481" s="701"/>
      <c r="NWL481" s="701"/>
      <c r="NWM481" s="701"/>
      <c r="NWN481" s="701"/>
      <c r="NWO481" s="701"/>
      <c r="NWP481" s="701"/>
      <c r="NWQ481" s="701"/>
      <c r="NWR481" s="701"/>
      <c r="NWS481" s="701"/>
      <c r="NWT481" s="701"/>
      <c r="NWU481" s="701"/>
      <c r="NWV481" s="701"/>
      <c r="NWW481" s="701"/>
      <c r="NWX481" s="701"/>
      <c r="NWY481" s="701"/>
      <c r="NWZ481" s="701"/>
      <c r="NXA481" s="701"/>
      <c r="NXB481" s="701"/>
      <c r="NXC481" s="701"/>
      <c r="NXD481" s="701"/>
      <c r="NXE481" s="701"/>
      <c r="NXF481" s="701"/>
      <c r="NXG481" s="701"/>
      <c r="NXH481" s="701"/>
      <c r="NXI481" s="701"/>
      <c r="NXJ481" s="701"/>
      <c r="NXK481" s="701"/>
      <c r="NXL481" s="701"/>
      <c r="NXM481" s="701"/>
      <c r="NXN481" s="701"/>
      <c r="NXO481" s="701"/>
      <c r="NXP481" s="701"/>
      <c r="NXQ481" s="701"/>
      <c r="NXR481" s="701"/>
      <c r="NXS481" s="701"/>
      <c r="NXT481" s="701"/>
      <c r="NXU481" s="701"/>
      <c r="NXV481" s="701"/>
      <c r="NXW481" s="701"/>
      <c r="NXX481" s="701"/>
      <c r="NXY481" s="701"/>
      <c r="NXZ481" s="701"/>
      <c r="NYA481" s="701"/>
      <c r="NYB481" s="701"/>
      <c r="NYC481" s="701"/>
      <c r="NYD481" s="701"/>
      <c r="NYE481" s="701"/>
      <c r="NYF481" s="701"/>
      <c r="NYG481" s="701"/>
      <c r="NYH481" s="701"/>
      <c r="NYI481" s="701"/>
      <c r="NYJ481" s="701"/>
      <c r="NYK481" s="701"/>
      <c r="NYL481" s="701"/>
      <c r="NYM481" s="701"/>
      <c r="NYN481" s="701"/>
      <c r="NYO481" s="701"/>
      <c r="NYP481" s="701"/>
      <c r="NYQ481" s="701"/>
      <c r="NYR481" s="701"/>
      <c r="NYS481" s="701"/>
      <c r="NYT481" s="701"/>
      <c r="NYU481" s="701"/>
      <c r="NYV481" s="701"/>
      <c r="NYW481" s="701"/>
      <c r="NYX481" s="701"/>
      <c r="NYY481" s="701"/>
      <c r="NYZ481" s="701"/>
      <c r="NZA481" s="701"/>
      <c r="NZB481" s="701"/>
      <c r="NZC481" s="701"/>
      <c r="NZD481" s="701"/>
      <c r="NZE481" s="701"/>
      <c r="NZF481" s="701"/>
      <c r="NZG481" s="701"/>
      <c r="NZH481" s="701"/>
      <c r="NZI481" s="701"/>
      <c r="NZJ481" s="701"/>
      <c r="NZK481" s="701"/>
      <c r="NZL481" s="701"/>
      <c r="NZM481" s="701"/>
      <c r="NZN481" s="701"/>
      <c r="NZO481" s="701"/>
      <c r="NZP481" s="701"/>
      <c r="NZQ481" s="701"/>
      <c r="NZR481" s="701"/>
      <c r="NZS481" s="701"/>
      <c r="NZT481" s="701"/>
      <c r="NZU481" s="701"/>
      <c r="NZV481" s="701"/>
      <c r="NZW481" s="701"/>
      <c r="NZX481" s="701"/>
      <c r="NZY481" s="701"/>
      <c r="NZZ481" s="701"/>
      <c r="OAA481" s="701"/>
      <c r="OAB481" s="701"/>
      <c r="OAC481" s="701"/>
      <c r="OAD481" s="701"/>
      <c r="OAE481" s="701"/>
      <c r="OAF481" s="701"/>
      <c r="OAG481" s="701"/>
      <c r="OAH481" s="701"/>
      <c r="OAI481" s="701"/>
      <c r="OAJ481" s="701"/>
      <c r="OAK481" s="701"/>
      <c r="OAL481" s="701"/>
      <c r="OAM481" s="701"/>
      <c r="OAN481" s="701"/>
      <c r="OAO481" s="701"/>
      <c r="OAP481" s="701"/>
      <c r="OAQ481" s="701"/>
      <c r="OAR481" s="701"/>
      <c r="OAS481" s="701"/>
      <c r="OAT481" s="701"/>
      <c r="OAU481" s="701"/>
      <c r="OAV481" s="701"/>
      <c r="OAW481" s="701"/>
      <c r="OAX481" s="701"/>
      <c r="OAY481" s="701"/>
      <c r="OAZ481" s="701"/>
      <c r="OBA481" s="701"/>
      <c r="OBB481" s="701"/>
      <c r="OBC481" s="701"/>
      <c r="OBD481" s="701"/>
      <c r="OBE481" s="701"/>
      <c r="OBF481" s="701"/>
      <c r="OBG481" s="701"/>
      <c r="OBH481" s="701"/>
      <c r="OBI481" s="701"/>
      <c r="OBJ481" s="701"/>
      <c r="OBK481" s="701"/>
      <c r="OBL481" s="701"/>
      <c r="OBM481" s="701"/>
      <c r="OBN481" s="701"/>
      <c r="OBO481" s="701"/>
      <c r="OBP481" s="701"/>
      <c r="OBQ481" s="701"/>
      <c r="OBR481" s="701"/>
      <c r="OBS481" s="701"/>
      <c r="OBT481" s="701"/>
      <c r="OBU481" s="701"/>
      <c r="OBV481" s="701"/>
      <c r="OBW481" s="701"/>
      <c r="OBX481" s="701"/>
      <c r="OBY481" s="701"/>
      <c r="OBZ481" s="701"/>
      <c r="OCA481" s="701"/>
      <c r="OCB481" s="701"/>
      <c r="OCC481" s="701"/>
      <c r="OCD481" s="701"/>
      <c r="OCE481" s="701"/>
      <c r="OCF481" s="701"/>
      <c r="OCG481" s="701"/>
      <c r="OCH481" s="701"/>
      <c r="OCI481" s="701"/>
      <c r="OCJ481" s="701"/>
      <c r="OCK481" s="701"/>
      <c r="OCL481" s="701"/>
      <c r="OCM481" s="701"/>
      <c r="OCN481" s="701"/>
      <c r="OCO481" s="701"/>
      <c r="OCP481" s="701"/>
      <c r="OCQ481" s="701"/>
      <c r="OCR481" s="701"/>
      <c r="OCS481" s="701"/>
      <c r="OCT481" s="701"/>
      <c r="OCU481" s="701"/>
      <c r="OCV481" s="701"/>
      <c r="OCW481" s="701"/>
      <c r="OCX481" s="701"/>
      <c r="OCY481" s="701"/>
      <c r="OCZ481" s="701"/>
      <c r="ODA481" s="701"/>
      <c r="ODB481" s="701"/>
      <c r="ODC481" s="701"/>
      <c r="ODD481" s="701"/>
      <c r="ODE481" s="701"/>
      <c r="ODF481" s="701"/>
      <c r="ODG481" s="701"/>
      <c r="ODH481" s="701"/>
      <c r="ODI481" s="701"/>
      <c r="ODJ481" s="701"/>
      <c r="ODK481" s="701"/>
      <c r="ODL481" s="701"/>
      <c r="ODM481" s="701"/>
      <c r="ODN481" s="701"/>
      <c r="ODO481" s="701"/>
      <c r="ODP481" s="701"/>
      <c r="ODQ481" s="701"/>
      <c r="ODR481" s="701"/>
      <c r="ODS481" s="701"/>
      <c r="ODT481" s="701"/>
      <c r="ODU481" s="701"/>
      <c r="ODV481" s="701"/>
      <c r="ODW481" s="701"/>
      <c r="ODX481" s="701"/>
      <c r="ODY481" s="701"/>
      <c r="ODZ481" s="701"/>
      <c r="OEA481" s="701"/>
      <c r="OEB481" s="701"/>
      <c r="OEC481" s="701"/>
      <c r="OED481" s="701"/>
      <c r="OEE481" s="701"/>
      <c r="OEF481" s="701"/>
      <c r="OEG481" s="701"/>
      <c r="OEH481" s="701"/>
      <c r="OEI481" s="701"/>
      <c r="OEJ481" s="701"/>
      <c r="OEK481" s="701"/>
      <c r="OEL481" s="701"/>
      <c r="OEM481" s="701"/>
      <c r="OEN481" s="701"/>
      <c r="OEO481" s="701"/>
      <c r="OEP481" s="701"/>
      <c r="OEQ481" s="701"/>
      <c r="OER481" s="701"/>
      <c r="OES481" s="701"/>
      <c r="OET481" s="701"/>
      <c r="OEU481" s="701"/>
      <c r="OEV481" s="701"/>
      <c r="OEW481" s="701"/>
      <c r="OEX481" s="701"/>
      <c r="OEY481" s="701"/>
      <c r="OEZ481" s="701"/>
      <c r="OFA481" s="701"/>
      <c r="OFB481" s="701"/>
      <c r="OFC481" s="701"/>
      <c r="OFD481" s="701"/>
      <c r="OFE481" s="701"/>
      <c r="OFF481" s="701"/>
      <c r="OFG481" s="701"/>
      <c r="OFH481" s="701"/>
      <c r="OFI481" s="701"/>
      <c r="OFJ481" s="701"/>
      <c r="OFK481" s="701"/>
      <c r="OFL481" s="701"/>
      <c r="OFM481" s="701"/>
      <c r="OFN481" s="701"/>
      <c r="OFO481" s="701"/>
      <c r="OFP481" s="701"/>
      <c r="OFQ481" s="701"/>
      <c r="OFR481" s="701"/>
      <c r="OFS481" s="701"/>
      <c r="OFT481" s="701"/>
      <c r="OFU481" s="701"/>
      <c r="OFV481" s="701"/>
      <c r="OFW481" s="701"/>
      <c r="OFX481" s="701"/>
      <c r="OFY481" s="701"/>
      <c r="OFZ481" s="701"/>
      <c r="OGA481" s="701"/>
      <c r="OGB481" s="701"/>
      <c r="OGC481" s="701"/>
      <c r="OGD481" s="701"/>
      <c r="OGE481" s="701"/>
      <c r="OGF481" s="701"/>
      <c r="OGG481" s="701"/>
      <c r="OGH481" s="701"/>
      <c r="OGI481" s="701"/>
      <c r="OGJ481" s="701"/>
      <c r="OGK481" s="701"/>
      <c r="OGL481" s="701"/>
      <c r="OGM481" s="701"/>
      <c r="OGN481" s="701"/>
      <c r="OGO481" s="701"/>
      <c r="OGP481" s="701"/>
      <c r="OGQ481" s="701"/>
      <c r="OGR481" s="701"/>
      <c r="OGS481" s="701"/>
      <c r="OGT481" s="701"/>
      <c r="OGU481" s="701"/>
      <c r="OGV481" s="701"/>
      <c r="OGW481" s="701"/>
      <c r="OGX481" s="701"/>
      <c r="OGY481" s="701"/>
      <c r="OGZ481" s="701"/>
      <c r="OHA481" s="701"/>
      <c r="OHB481" s="701"/>
      <c r="OHC481" s="701"/>
      <c r="OHD481" s="701"/>
      <c r="OHE481" s="701"/>
      <c r="OHF481" s="701"/>
      <c r="OHG481" s="701"/>
      <c r="OHH481" s="701"/>
      <c r="OHI481" s="701"/>
      <c r="OHJ481" s="701"/>
      <c r="OHK481" s="701"/>
      <c r="OHL481" s="701"/>
      <c r="OHM481" s="701"/>
      <c r="OHN481" s="701"/>
      <c r="OHO481" s="701"/>
      <c r="OHP481" s="701"/>
      <c r="OHQ481" s="701"/>
      <c r="OHR481" s="701"/>
      <c r="OHS481" s="701"/>
      <c r="OHT481" s="701"/>
      <c r="OHU481" s="701"/>
      <c r="OHV481" s="701"/>
      <c r="OHW481" s="701"/>
      <c r="OHX481" s="701"/>
      <c r="OHY481" s="701"/>
      <c r="OHZ481" s="701"/>
      <c r="OIA481" s="701"/>
      <c r="OIB481" s="701"/>
      <c r="OIC481" s="701"/>
      <c r="OID481" s="701"/>
      <c r="OIE481" s="701"/>
      <c r="OIF481" s="701"/>
      <c r="OIG481" s="701"/>
      <c r="OIH481" s="701"/>
      <c r="OII481" s="701"/>
      <c r="OIJ481" s="701"/>
      <c r="OIK481" s="701"/>
      <c r="OIL481" s="701"/>
      <c r="OIM481" s="701"/>
      <c r="OIN481" s="701"/>
      <c r="OIO481" s="701"/>
      <c r="OIP481" s="701"/>
      <c r="OIQ481" s="701"/>
      <c r="OIR481" s="701"/>
      <c r="OIS481" s="701"/>
      <c r="OIT481" s="701"/>
      <c r="OIU481" s="701"/>
      <c r="OIV481" s="701"/>
      <c r="OIW481" s="701"/>
      <c r="OIX481" s="701"/>
      <c r="OIY481" s="701"/>
      <c r="OIZ481" s="701"/>
      <c r="OJA481" s="701"/>
      <c r="OJB481" s="701"/>
      <c r="OJC481" s="701"/>
      <c r="OJD481" s="701"/>
      <c r="OJE481" s="701"/>
      <c r="OJF481" s="701"/>
      <c r="OJG481" s="701"/>
      <c r="OJH481" s="701"/>
      <c r="OJI481" s="701"/>
      <c r="OJJ481" s="701"/>
      <c r="OJK481" s="701"/>
      <c r="OJL481" s="701"/>
      <c r="OJM481" s="701"/>
      <c r="OJN481" s="701"/>
      <c r="OJO481" s="701"/>
      <c r="OJP481" s="701"/>
      <c r="OJQ481" s="701"/>
      <c r="OJR481" s="701"/>
      <c r="OJS481" s="701"/>
      <c r="OJT481" s="701"/>
      <c r="OJU481" s="701"/>
      <c r="OJV481" s="701"/>
      <c r="OJW481" s="701"/>
      <c r="OJX481" s="701"/>
      <c r="OJY481" s="701"/>
      <c r="OJZ481" s="701"/>
      <c r="OKA481" s="701"/>
      <c r="OKB481" s="701"/>
      <c r="OKC481" s="701"/>
      <c r="OKD481" s="701"/>
      <c r="OKE481" s="701"/>
      <c r="OKF481" s="701"/>
      <c r="OKG481" s="701"/>
      <c r="OKH481" s="701"/>
      <c r="OKI481" s="701"/>
      <c r="OKJ481" s="701"/>
      <c r="OKK481" s="701"/>
      <c r="OKL481" s="701"/>
      <c r="OKM481" s="701"/>
      <c r="OKN481" s="701"/>
      <c r="OKO481" s="701"/>
      <c r="OKP481" s="701"/>
      <c r="OKQ481" s="701"/>
      <c r="OKR481" s="701"/>
      <c r="OKS481" s="701"/>
      <c r="OKT481" s="701"/>
      <c r="OKU481" s="701"/>
      <c r="OKV481" s="701"/>
      <c r="OKW481" s="701"/>
      <c r="OKX481" s="701"/>
      <c r="OKY481" s="701"/>
      <c r="OKZ481" s="701"/>
      <c r="OLA481" s="701"/>
      <c r="OLB481" s="701"/>
      <c r="OLC481" s="701"/>
      <c r="OLD481" s="701"/>
      <c r="OLE481" s="701"/>
      <c r="OLF481" s="701"/>
      <c r="OLG481" s="701"/>
      <c r="OLH481" s="701"/>
      <c r="OLI481" s="701"/>
      <c r="OLJ481" s="701"/>
      <c r="OLK481" s="701"/>
      <c r="OLL481" s="701"/>
      <c r="OLM481" s="701"/>
      <c r="OLN481" s="701"/>
      <c r="OLO481" s="701"/>
      <c r="OLP481" s="701"/>
      <c r="OLQ481" s="701"/>
      <c r="OLR481" s="701"/>
      <c r="OLS481" s="701"/>
      <c r="OLT481" s="701"/>
      <c r="OLU481" s="701"/>
      <c r="OLV481" s="701"/>
      <c r="OLW481" s="701"/>
      <c r="OLX481" s="701"/>
      <c r="OLY481" s="701"/>
      <c r="OLZ481" s="701"/>
      <c r="OMA481" s="701"/>
      <c r="OMB481" s="701"/>
      <c r="OMC481" s="701"/>
      <c r="OMD481" s="701"/>
      <c r="OME481" s="701"/>
      <c r="OMF481" s="701"/>
      <c r="OMG481" s="701"/>
      <c r="OMH481" s="701"/>
      <c r="OMI481" s="701"/>
      <c r="OMJ481" s="701"/>
      <c r="OMK481" s="701"/>
      <c r="OML481" s="701"/>
      <c r="OMM481" s="701"/>
      <c r="OMN481" s="701"/>
      <c r="OMO481" s="701"/>
      <c r="OMP481" s="701"/>
      <c r="OMQ481" s="701"/>
      <c r="OMR481" s="701"/>
      <c r="OMS481" s="701"/>
      <c r="OMT481" s="701"/>
      <c r="OMU481" s="701"/>
      <c r="OMV481" s="701"/>
      <c r="OMW481" s="701"/>
      <c r="OMX481" s="701"/>
      <c r="OMY481" s="701"/>
      <c r="OMZ481" s="701"/>
      <c r="ONA481" s="701"/>
      <c r="ONB481" s="701"/>
      <c r="ONC481" s="701"/>
      <c r="OND481" s="701"/>
      <c r="ONE481" s="701"/>
      <c r="ONF481" s="701"/>
      <c r="ONG481" s="701"/>
      <c r="ONH481" s="701"/>
      <c r="ONI481" s="701"/>
      <c r="ONJ481" s="701"/>
      <c r="ONK481" s="701"/>
      <c r="ONL481" s="701"/>
      <c r="ONM481" s="701"/>
      <c r="ONN481" s="701"/>
      <c r="ONO481" s="701"/>
      <c r="ONP481" s="701"/>
      <c r="ONQ481" s="701"/>
      <c r="ONR481" s="701"/>
      <c r="ONS481" s="701"/>
      <c r="ONT481" s="701"/>
      <c r="ONU481" s="701"/>
      <c r="ONV481" s="701"/>
      <c r="ONW481" s="701"/>
      <c r="ONX481" s="701"/>
      <c r="ONY481" s="701"/>
      <c r="ONZ481" s="701"/>
      <c r="OOA481" s="701"/>
      <c r="OOB481" s="701"/>
      <c r="OOC481" s="701"/>
      <c r="OOD481" s="701"/>
      <c r="OOE481" s="701"/>
      <c r="OOF481" s="701"/>
      <c r="OOG481" s="701"/>
      <c r="OOH481" s="701"/>
      <c r="OOI481" s="701"/>
      <c r="OOJ481" s="701"/>
      <c r="OOK481" s="701"/>
      <c r="OOL481" s="701"/>
      <c r="OOM481" s="701"/>
      <c r="OON481" s="701"/>
      <c r="OOO481" s="701"/>
      <c r="OOP481" s="701"/>
      <c r="OOQ481" s="701"/>
      <c r="OOR481" s="701"/>
      <c r="OOS481" s="701"/>
      <c r="OOT481" s="701"/>
      <c r="OOU481" s="701"/>
      <c r="OOV481" s="701"/>
      <c r="OOW481" s="701"/>
      <c r="OOX481" s="701"/>
      <c r="OOY481" s="701"/>
      <c r="OOZ481" s="701"/>
      <c r="OPA481" s="701"/>
      <c r="OPB481" s="701"/>
      <c r="OPC481" s="701"/>
      <c r="OPD481" s="701"/>
      <c r="OPE481" s="701"/>
      <c r="OPF481" s="701"/>
      <c r="OPG481" s="701"/>
      <c r="OPH481" s="701"/>
      <c r="OPI481" s="701"/>
      <c r="OPJ481" s="701"/>
      <c r="OPK481" s="701"/>
      <c r="OPL481" s="701"/>
      <c r="OPM481" s="701"/>
      <c r="OPN481" s="701"/>
      <c r="OPO481" s="701"/>
      <c r="OPP481" s="701"/>
      <c r="OPQ481" s="701"/>
      <c r="OPR481" s="701"/>
      <c r="OPS481" s="701"/>
      <c r="OPT481" s="701"/>
      <c r="OPU481" s="701"/>
      <c r="OPV481" s="701"/>
      <c r="OPW481" s="701"/>
      <c r="OPX481" s="701"/>
      <c r="OPY481" s="701"/>
      <c r="OPZ481" s="701"/>
      <c r="OQA481" s="701"/>
      <c r="OQB481" s="701"/>
      <c r="OQC481" s="701"/>
      <c r="OQD481" s="701"/>
      <c r="OQE481" s="701"/>
      <c r="OQF481" s="701"/>
      <c r="OQG481" s="701"/>
      <c r="OQH481" s="701"/>
      <c r="OQI481" s="701"/>
      <c r="OQJ481" s="701"/>
      <c r="OQK481" s="701"/>
      <c r="OQL481" s="701"/>
      <c r="OQM481" s="701"/>
      <c r="OQN481" s="701"/>
      <c r="OQO481" s="701"/>
      <c r="OQP481" s="701"/>
      <c r="OQQ481" s="701"/>
      <c r="OQR481" s="701"/>
      <c r="OQS481" s="701"/>
      <c r="OQT481" s="701"/>
      <c r="OQU481" s="701"/>
      <c r="OQV481" s="701"/>
      <c r="OQW481" s="701"/>
      <c r="OQX481" s="701"/>
      <c r="OQY481" s="701"/>
      <c r="OQZ481" s="701"/>
      <c r="ORA481" s="701"/>
      <c r="ORB481" s="701"/>
      <c r="ORC481" s="701"/>
      <c r="ORD481" s="701"/>
      <c r="ORE481" s="701"/>
      <c r="ORF481" s="701"/>
      <c r="ORG481" s="701"/>
      <c r="ORH481" s="701"/>
      <c r="ORI481" s="701"/>
      <c r="ORJ481" s="701"/>
      <c r="ORK481" s="701"/>
      <c r="ORL481" s="701"/>
      <c r="ORM481" s="701"/>
      <c r="ORN481" s="701"/>
      <c r="ORO481" s="701"/>
      <c r="ORP481" s="701"/>
      <c r="ORQ481" s="701"/>
      <c r="ORR481" s="701"/>
      <c r="ORS481" s="701"/>
      <c r="ORT481" s="701"/>
      <c r="ORU481" s="701"/>
      <c r="ORV481" s="701"/>
      <c r="ORW481" s="701"/>
      <c r="ORX481" s="701"/>
      <c r="ORY481" s="701"/>
      <c r="ORZ481" s="701"/>
      <c r="OSA481" s="701"/>
      <c r="OSB481" s="701"/>
      <c r="OSC481" s="701"/>
      <c r="OSD481" s="701"/>
      <c r="OSE481" s="701"/>
      <c r="OSF481" s="701"/>
      <c r="OSG481" s="701"/>
      <c r="OSH481" s="701"/>
      <c r="OSI481" s="701"/>
      <c r="OSJ481" s="701"/>
      <c r="OSK481" s="701"/>
      <c r="OSL481" s="701"/>
      <c r="OSM481" s="701"/>
      <c r="OSN481" s="701"/>
      <c r="OSO481" s="701"/>
      <c r="OSP481" s="701"/>
      <c r="OSQ481" s="701"/>
      <c r="OSR481" s="701"/>
      <c r="OSS481" s="701"/>
      <c r="OST481" s="701"/>
      <c r="OSU481" s="701"/>
      <c r="OSV481" s="701"/>
      <c r="OSW481" s="701"/>
      <c r="OSX481" s="701"/>
      <c r="OSY481" s="701"/>
      <c r="OSZ481" s="701"/>
      <c r="OTA481" s="701"/>
      <c r="OTB481" s="701"/>
      <c r="OTC481" s="701"/>
      <c r="OTD481" s="701"/>
      <c r="OTE481" s="701"/>
      <c r="OTF481" s="701"/>
      <c r="OTG481" s="701"/>
      <c r="OTH481" s="701"/>
      <c r="OTI481" s="701"/>
      <c r="OTJ481" s="701"/>
      <c r="OTK481" s="701"/>
      <c r="OTL481" s="701"/>
      <c r="OTM481" s="701"/>
      <c r="OTN481" s="701"/>
      <c r="OTO481" s="701"/>
      <c r="OTP481" s="701"/>
      <c r="OTQ481" s="701"/>
      <c r="OTR481" s="701"/>
      <c r="OTS481" s="701"/>
      <c r="OTT481" s="701"/>
      <c r="OTU481" s="701"/>
      <c r="OTV481" s="701"/>
      <c r="OTW481" s="701"/>
      <c r="OTX481" s="701"/>
      <c r="OTY481" s="701"/>
      <c r="OTZ481" s="701"/>
      <c r="OUA481" s="701"/>
      <c r="OUB481" s="701"/>
      <c r="OUC481" s="701"/>
      <c r="OUD481" s="701"/>
      <c r="OUE481" s="701"/>
      <c r="OUF481" s="701"/>
      <c r="OUG481" s="701"/>
      <c r="OUH481" s="701"/>
      <c r="OUI481" s="701"/>
      <c r="OUJ481" s="701"/>
      <c r="OUK481" s="701"/>
      <c r="OUL481" s="701"/>
      <c r="OUM481" s="701"/>
      <c r="OUN481" s="701"/>
      <c r="OUO481" s="701"/>
      <c r="OUP481" s="701"/>
      <c r="OUQ481" s="701"/>
      <c r="OUR481" s="701"/>
      <c r="OUS481" s="701"/>
      <c r="OUT481" s="701"/>
      <c r="OUU481" s="701"/>
      <c r="OUV481" s="701"/>
      <c r="OUW481" s="701"/>
      <c r="OUX481" s="701"/>
      <c r="OUY481" s="701"/>
      <c r="OUZ481" s="701"/>
      <c r="OVA481" s="701"/>
      <c r="OVB481" s="701"/>
      <c r="OVC481" s="701"/>
      <c r="OVD481" s="701"/>
      <c r="OVE481" s="701"/>
      <c r="OVF481" s="701"/>
      <c r="OVG481" s="701"/>
      <c r="OVH481" s="701"/>
      <c r="OVI481" s="701"/>
      <c r="OVJ481" s="701"/>
      <c r="OVK481" s="701"/>
      <c r="OVL481" s="701"/>
      <c r="OVM481" s="701"/>
      <c r="OVN481" s="701"/>
      <c r="OVO481" s="701"/>
      <c r="OVP481" s="701"/>
      <c r="OVQ481" s="701"/>
      <c r="OVR481" s="701"/>
      <c r="OVS481" s="701"/>
      <c r="OVT481" s="701"/>
      <c r="OVU481" s="701"/>
      <c r="OVV481" s="701"/>
      <c r="OVW481" s="701"/>
      <c r="OVX481" s="701"/>
      <c r="OVY481" s="701"/>
      <c r="OVZ481" s="701"/>
      <c r="OWA481" s="701"/>
      <c r="OWB481" s="701"/>
      <c r="OWC481" s="701"/>
      <c r="OWD481" s="701"/>
      <c r="OWE481" s="701"/>
      <c r="OWF481" s="701"/>
      <c r="OWG481" s="701"/>
      <c r="OWH481" s="701"/>
      <c r="OWI481" s="701"/>
      <c r="OWJ481" s="701"/>
      <c r="OWK481" s="701"/>
      <c r="OWL481" s="701"/>
      <c r="OWM481" s="701"/>
      <c r="OWN481" s="701"/>
      <c r="OWO481" s="701"/>
      <c r="OWP481" s="701"/>
      <c r="OWQ481" s="701"/>
      <c r="OWR481" s="701"/>
      <c r="OWS481" s="701"/>
      <c r="OWT481" s="701"/>
      <c r="OWU481" s="701"/>
      <c r="OWV481" s="701"/>
      <c r="OWW481" s="701"/>
      <c r="OWX481" s="701"/>
      <c r="OWY481" s="701"/>
      <c r="OWZ481" s="701"/>
      <c r="OXA481" s="701"/>
      <c r="OXB481" s="701"/>
      <c r="OXC481" s="701"/>
      <c r="OXD481" s="701"/>
      <c r="OXE481" s="701"/>
      <c r="OXF481" s="701"/>
      <c r="OXG481" s="701"/>
      <c r="OXH481" s="701"/>
      <c r="OXI481" s="701"/>
      <c r="OXJ481" s="701"/>
      <c r="OXK481" s="701"/>
      <c r="OXL481" s="701"/>
      <c r="OXM481" s="701"/>
      <c r="OXN481" s="701"/>
      <c r="OXO481" s="701"/>
      <c r="OXP481" s="701"/>
      <c r="OXQ481" s="701"/>
      <c r="OXR481" s="701"/>
      <c r="OXS481" s="701"/>
      <c r="OXT481" s="701"/>
      <c r="OXU481" s="701"/>
      <c r="OXV481" s="701"/>
      <c r="OXW481" s="701"/>
      <c r="OXX481" s="701"/>
      <c r="OXY481" s="701"/>
      <c r="OXZ481" s="701"/>
      <c r="OYA481" s="701"/>
      <c r="OYB481" s="701"/>
      <c r="OYC481" s="701"/>
      <c r="OYD481" s="701"/>
      <c r="OYE481" s="701"/>
      <c r="OYF481" s="701"/>
      <c r="OYG481" s="701"/>
      <c r="OYH481" s="701"/>
      <c r="OYI481" s="701"/>
      <c r="OYJ481" s="701"/>
      <c r="OYK481" s="701"/>
      <c r="OYL481" s="701"/>
      <c r="OYM481" s="701"/>
      <c r="OYN481" s="701"/>
      <c r="OYO481" s="701"/>
      <c r="OYP481" s="701"/>
      <c r="OYQ481" s="701"/>
      <c r="OYR481" s="701"/>
      <c r="OYS481" s="701"/>
      <c r="OYT481" s="701"/>
      <c r="OYU481" s="701"/>
      <c r="OYV481" s="701"/>
      <c r="OYW481" s="701"/>
      <c r="OYX481" s="701"/>
      <c r="OYY481" s="701"/>
      <c r="OYZ481" s="701"/>
      <c r="OZA481" s="701"/>
      <c r="OZB481" s="701"/>
      <c r="OZC481" s="701"/>
      <c r="OZD481" s="701"/>
      <c r="OZE481" s="701"/>
      <c r="OZF481" s="701"/>
      <c r="OZG481" s="701"/>
      <c r="OZH481" s="701"/>
      <c r="OZI481" s="701"/>
      <c r="OZJ481" s="701"/>
      <c r="OZK481" s="701"/>
      <c r="OZL481" s="701"/>
      <c r="OZM481" s="701"/>
      <c r="OZN481" s="701"/>
      <c r="OZO481" s="701"/>
      <c r="OZP481" s="701"/>
      <c r="OZQ481" s="701"/>
      <c r="OZR481" s="701"/>
      <c r="OZS481" s="701"/>
      <c r="OZT481" s="701"/>
      <c r="OZU481" s="701"/>
      <c r="OZV481" s="701"/>
      <c r="OZW481" s="701"/>
      <c r="OZX481" s="701"/>
      <c r="OZY481" s="701"/>
      <c r="OZZ481" s="701"/>
      <c r="PAA481" s="701"/>
      <c r="PAB481" s="701"/>
      <c r="PAC481" s="701"/>
      <c r="PAD481" s="701"/>
      <c r="PAE481" s="701"/>
      <c r="PAF481" s="701"/>
      <c r="PAG481" s="701"/>
      <c r="PAH481" s="701"/>
      <c r="PAI481" s="701"/>
      <c r="PAJ481" s="701"/>
      <c r="PAK481" s="701"/>
      <c r="PAL481" s="701"/>
      <c r="PAM481" s="701"/>
      <c r="PAN481" s="701"/>
      <c r="PAO481" s="701"/>
      <c r="PAP481" s="701"/>
      <c r="PAQ481" s="701"/>
      <c r="PAR481" s="701"/>
      <c r="PAS481" s="701"/>
      <c r="PAT481" s="701"/>
      <c r="PAU481" s="701"/>
      <c r="PAV481" s="701"/>
      <c r="PAW481" s="701"/>
      <c r="PAX481" s="701"/>
      <c r="PAY481" s="701"/>
      <c r="PAZ481" s="701"/>
      <c r="PBA481" s="701"/>
      <c r="PBB481" s="701"/>
      <c r="PBC481" s="701"/>
      <c r="PBD481" s="701"/>
      <c r="PBE481" s="701"/>
      <c r="PBF481" s="701"/>
      <c r="PBG481" s="701"/>
      <c r="PBH481" s="701"/>
      <c r="PBI481" s="701"/>
      <c r="PBJ481" s="701"/>
      <c r="PBK481" s="701"/>
      <c r="PBL481" s="701"/>
      <c r="PBM481" s="701"/>
      <c r="PBN481" s="701"/>
      <c r="PBO481" s="701"/>
      <c r="PBP481" s="701"/>
      <c r="PBQ481" s="701"/>
      <c r="PBR481" s="701"/>
      <c r="PBS481" s="701"/>
      <c r="PBT481" s="701"/>
      <c r="PBU481" s="701"/>
      <c r="PBV481" s="701"/>
      <c r="PBW481" s="701"/>
      <c r="PBX481" s="701"/>
      <c r="PBY481" s="701"/>
      <c r="PBZ481" s="701"/>
      <c r="PCA481" s="701"/>
      <c r="PCB481" s="701"/>
      <c r="PCC481" s="701"/>
      <c r="PCD481" s="701"/>
      <c r="PCE481" s="701"/>
      <c r="PCF481" s="701"/>
      <c r="PCG481" s="701"/>
      <c r="PCH481" s="701"/>
      <c r="PCI481" s="701"/>
      <c r="PCJ481" s="701"/>
      <c r="PCK481" s="701"/>
      <c r="PCL481" s="701"/>
      <c r="PCM481" s="701"/>
      <c r="PCN481" s="701"/>
      <c r="PCO481" s="701"/>
      <c r="PCP481" s="701"/>
      <c r="PCQ481" s="701"/>
      <c r="PCR481" s="701"/>
      <c r="PCS481" s="701"/>
      <c r="PCT481" s="701"/>
      <c r="PCU481" s="701"/>
      <c r="PCV481" s="701"/>
      <c r="PCW481" s="701"/>
      <c r="PCX481" s="701"/>
      <c r="PCY481" s="701"/>
      <c r="PCZ481" s="701"/>
      <c r="PDA481" s="701"/>
      <c r="PDB481" s="701"/>
      <c r="PDC481" s="701"/>
      <c r="PDD481" s="701"/>
      <c r="PDE481" s="701"/>
      <c r="PDF481" s="701"/>
      <c r="PDG481" s="701"/>
      <c r="PDH481" s="701"/>
      <c r="PDI481" s="701"/>
      <c r="PDJ481" s="701"/>
      <c r="PDK481" s="701"/>
      <c r="PDL481" s="701"/>
      <c r="PDM481" s="701"/>
      <c r="PDN481" s="701"/>
      <c r="PDO481" s="701"/>
      <c r="PDP481" s="701"/>
      <c r="PDQ481" s="701"/>
      <c r="PDR481" s="701"/>
      <c r="PDS481" s="701"/>
      <c r="PDT481" s="701"/>
      <c r="PDU481" s="701"/>
      <c r="PDV481" s="701"/>
      <c r="PDW481" s="701"/>
      <c r="PDX481" s="701"/>
      <c r="PDY481" s="701"/>
      <c r="PDZ481" s="701"/>
      <c r="PEA481" s="701"/>
      <c r="PEB481" s="701"/>
      <c r="PEC481" s="701"/>
      <c r="PED481" s="701"/>
      <c r="PEE481" s="701"/>
      <c r="PEF481" s="701"/>
      <c r="PEG481" s="701"/>
      <c r="PEH481" s="701"/>
      <c r="PEI481" s="701"/>
      <c r="PEJ481" s="701"/>
      <c r="PEK481" s="701"/>
      <c r="PEL481" s="701"/>
      <c r="PEM481" s="701"/>
      <c r="PEN481" s="701"/>
      <c r="PEO481" s="701"/>
      <c r="PEP481" s="701"/>
      <c r="PEQ481" s="701"/>
      <c r="PER481" s="701"/>
      <c r="PES481" s="701"/>
      <c r="PET481" s="701"/>
      <c r="PEU481" s="701"/>
      <c r="PEV481" s="701"/>
      <c r="PEW481" s="701"/>
      <c r="PEX481" s="701"/>
      <c r="PEY481" s="701"/>
      <c r="PEZ481" s="701"/>
      <c r="PFA481" s="701"/>
      <c r="PFB481" s="701"/>
      <c r="PFC481" s="701"/>
      <c r="PFD481" s="701"/>
      <c r="PFE481" s="701"/>
      <c r="PFF481" s="701"/>
      <c r="PFG481" s="701"/>
      <c r="PFH481" s="701"/>
      <c r="PFI481" s="701"/>
      <c r="PFJ481" s="701"/>
      <c r="PFK481" s="701"/>
      <c r="PFL481" s="701"/>
      <c r="PFM481" s="701"/>
      <c r="PFN481" s="701"/>
      <c r="PFO481" s="701"/>
      <c r="PFP481" s="701"/>
      <c r="PFQ481" s="701"/>
      <c r="PFR481" s="701"/>
      <c r="PFS481" s="701"/>
      <c r="PFT481" s="701"/>
      <c r="PFU481" s="701"/>
      <c r="PFV481" s="701"/>
      <c r="PFW481" s="701"/>
      <c r="PFX481" s="701"/>
      <c r="PFY481" s="701"/>
      <c r="PFZ481" s="701"/>
      <c r="PGA481" s="701"/>
      <c r="PGB481" s="701"/>
      <c r="PGC481" s="701"/>
      <c r="PGD481" s="701"/>
      <c r="PGE481" s="701"/>
      <c r="PGF481" s="701"/>
      <c r="PGG481" s="701"/>
      <c r="PGH481" s="701"/>
      <c r="PGI481" s="701"/>
      <c r="PGJ481" s="701"/>
      <c r="PGK481" s="701"/>
      <c r="PGL481" s="701"/>
      <c r="PGM481" s="701"/>
      <c r="PGN481" s="701"/>
      <c r="PGO481" s="701"/>
      <c r="PGP481" s="701"/>
      <c r="PGQ481" s="701"/>
      <c r="PGR481" s="701"/>
      <c r="PGS481" s="701"/>
      <c r="PGT481" s="701"/>
      <c r="PGU481" s="701"/>
      <c r="PGV481" s="701"/>
      <c r="PGW481" s="701"/>
      <c r="PGX481" s="701"/>
      <c r="PGY481" s="701"/>
      <c r="PGZ481" s="701"/>
      <c r="PHA481" s="701"/>
      <c r="PHB481" s="701"/>
      <c r="PHC481" s="701"/>
      <c r="PHD481" s="701"/>
      <c r="PHE481" s="701"/>
      <c r="PHF481" s="701"/>
      <c r="PHG481" s="701"/>
      <c r="PHH481" s="701"/>
      <c r="PHI481" s="701"/>
      <c r="PHJ481" s="701"/>
      <c r="PHK481" s="701"/>
      <c r="PHL481" s="701"/>
      <c r="PHM481" s="701"/>
      <c r="PHN481" s="701"/>
      <c r="PHO481" s="701"/>
      <c r="PHP481" s="701"/>
      <c r="PHQ481" s="701"/>
      <c r="PHR481" s="701"/>
      <c r="PHS481" s="701"/>
      <c r="PHT481" s="701"/>
      <c r="PHU481" s="701"/>
      <c r="PHV481" s="701"/>
      <c r="PHW481" s="701"/>
      <c r="PHX481" s="701"/>
      <c r="PHY481" s="701"/>
      <c r="PHZ481" s="701"/>
      <c r="PIA481" s="701"/>
      <c r="PIB481" s="701"/>
      <c r="PIC481" s="701"/>
      <c r="PID481" s="701"/>
      <c r="PIE481" s="701"/>
      <c r="PIF481" s="701"/>
      <c r="PIG481" s="701"/>
      <c r="PIH481" s="701"/>
      <c r="PII481" s="701"/>
      <c r="PIJ481" s="701"/>
      <c r="PIK481" s="701"/>
      <c r="PIL481" s="701"/>
      <c r="PIM481" s="701"/>
      <c r="PIN481" s="701"/>
      <c r="PIO481" s="701"/>
      <c r="PIP481" s="701"/>
      <c r="PIQ481" s="701"/>
      <c r="PIR481" s="701"/>
      <c r="PIS481" s="701"/>
      <c r="PIT481" s="701"/>
      <c r="PIU481" s="701"/>
      <c r="PIV481" s="701"/>
      <c r="PIW481" s="701"/>
      <c r="PIX481" s="701"/>
      <c r="PIY481" s="701"/>
      <c r="PIZ481" s="701"/>
      <c r="PJA481" s="701"/>
      <c r="PJB481" s="701"/>
      <c r="PJC481" s="701"/>
      <c r="PJD481" s="701"/>
      <c r="PJE481" s="701"/>
      <c r="PJF481" s="701"/>
      <c r="PJG481" s="701"/>
      <c r="PJH481" s="701"/>
      <c r="PJI481" s="701"/>
      <c r="PJJ481" s="701"/>
      <c r="PJK481" s="701"/>
      <c r="PJL481" s="701"/>
      <c r="PJM481" s="701"/>
      <c r="PJN481" s="701"/>
      <c r="PJO481" s="701"/>
      <c r="PJP481" s="701"/>
      <c r="PJQ481" s="701"/>
      <c r="PJR481" s="701"/>
      <c r="PJS481" s="701"/>
      <c r="PJT481" s="701"/>
      <c r="PJU481" s="701"/>
      <c r="PJV481" s="701"/>
      <c r="PJW481" s="701"/>
      <c r="PJX481" s="701"/>
      <c r="PJY481" s="701"/>
      <c r="PJZ481" s="701"/>
      <c r="PKA481" s="701"/>
      <c r="PKB481" s="701"/>
      <c r="PKC481" s="701"/>
      <c r="PKD481" s="701"/>
      <c r="PKE481" s="701"/>
      <c r="PKF481" s="701"/>
      <c r="PKG481" s="701"/>
      <c r="PKH481" s="701"/>
      <c r="PKI481" s="701"/>
      <c r="PKJ481" s="701"/>
      <c r="PKK481" s="701"/>
      <c r="PKL481" s="701"/>
      <c r="PKM481" s="701"/>
      <c r="PKN481" s="701"/>
      <c r="PKO481" s="701"/>
      <c r="PKP481" s="701"/>
      <c r="PKQ481" s="701"/>
      <c r="PKR481" s="701"/>
      <c r="PKS481" s="701"/>
      <c r="PKT481" s="701"/>
      <c r="PKU481" s="701"/>
      <c r="PKV481" s="701"/>
      <c r="PKW481" s="701"/>
      <c r="PKX481" s="701"/>
      <c r="PKY481" s="701"/>
      <c r="PKZ481" s="701"/>
      <c r="PLA481" s="701"/>
      <c r="PLB481" s="701"/>
      <c r="PLC481" s="701"/>
      <c r="PLD481" s="701"/>
      <c r="PLE481" s="701"/>
      <c r="PLF481" s="701"/>
      <c r="PLG481" s="701"/>
      <c r="PLH481" s="701"/>
      <c r="PLI481" s="701"/>
      <c r="PLJ481" s="701"/>
      <c r="PLK481" s="701"/>
      <c r="PLL481" s="701"/>
      <c r="PLM481" s="701"/>
      <c r="PLN481" s="701"/>
      <c r="PLO481" s="701"/>
      <c r="PLP481" s="701"/>
      <c r="PLQ481" s="701"/>
      <c r="PLR481" s="701"/>
      <c r="PLS481" s="701"/>
      <c r="PLT481" s="701"/>
      <c r="PLU481" s="701"/>
      <c r="PLV481" s="701"/>
      <c r="PLW481" s="701"/>
      <c r="PLX481" s="701"/>
      <c r="PLY481" s="701"/>
      <c r="PLZ481" s="701"/>
      <c r="PMA481" s="701"/>
      <c r="PMB481" s="701"/>
      <c r="PMC481" s="701"/>
      <c r="PMD481" s="701"/>
      <c r="PME481" s="701"/>
      <c r="PMF481" s="701"/>
      <c r="PMG481" s="701"/>
      <c r="PMH481" s="701"/>
      <c r="PMI481" s="701"/>
      <c r="PMJ481" s="701"/>
      <c r="PMK481" s="701"/>
      <c r="PML481" s="701"/>
      <c r="PMM481" s="701"/>
      <c r="PMN481" s="701"/>
      <c r="PMO481" s="701"/>
      <c r="PMP481" s="701"/>
      <c r="PMQ481" s="701"/>
      <c r="PMR481" s="701"/>
      <c r="PMS481" s="701"/>
      <c r="PMT481" s="701"/>
      <c r="PMU481" s="701"/>
      <c r="PMV481" s="701"/>
      <c r="PMW481" s="701"/>
      <c r="PMX481" s="701"/>
      <c r="PMY481" s="701"/>
      <c r="PMZ481" s="701"/>
      <c r="PNA481" s="701"/>
      <c r="PNB481" s="701"/>
      <c r="PNC481" s="701"/>
      <c r="PND481" s="701"/>
      <c r="PNE481" s="701"/>
      <c r="PNF481" s="701"/>
      <c r="PNG481" s="701"/>
      <c r="PNH481" s="701"/>
      <c r="PNI481" s="701"/>
      <c r="PNJ481" s="701"/>
      <c r="PNK481" s="701"/>
      <c r="PNL481" s="701"/>
      <c r="PNM481" s="701"/>
      <c r="PNN481" s="701"/>
      <c r="PNO481" s="701"/>
      <c r="PNP481" s="701"/>
      <c r="PNQ481" s="701"/>
      <c r="PNR481" s="701"/>
      <c r="PNS481" s="701"/>
      <c r="PNT481" s="701"/>
      <c r="PNU481" s="701"/>
      <c r="PNV481" s="701"/>
      <c r="PNW481" s="701"/>
      <c r="PNX481" s="701"/>
      <c r="PNY481" s="701"/>
      <c r="PNZ481" s="701"/>
      <c r="POA481" s="701"/>
      <c r="POB481" s="701"/>
      <c r="POC481" s="701"/>
      <c r="POD481" s="701"/>
      <c r="POE481" s="701"/>
      <c r="POF481" s="701"/>
      <c r="POG481" s="701"/>
      <c r="POH481" s="701"/>
      <c r="POI481" s="701"/>
      <c r="POJ481" s="701"/>
      <c r="POK481" s="701"/>
      <c r="POL481" s="701"/>
      <c r="POM481" s="701"/>
      <c r="PON481" s="701"/>
      <c r="POO481" s="701"/>
      <c r="POP481" s="701"/>
      <c r="POQ481" s="701"/>
      <c r="POR481" s="701"/>
      <c r="POS481" s="701"/>
      <c r="POT481" s="701"/>
      <c r="POU481" s="701"/>
      <c r="POV481" s="701"/>
      <c r="POW481" s="701"/>
      <c r="POX481" s="701"/>
      <c r="POY481" s="701"/>
      <c r="POZ481" s="701"/>
      <c r="PPA481" s="701"/>
      <c r="PPB481" s="701"/>
      <c r="PPC481" s="701"/>
      <c r="PPD481" s="701"/>
      <c r="PPE481" s="701"/>
      <c r="PPF481" s="701"/>
      <c r="PPG481" s="701"/>
      <c r="PPH481" s="701"/>
      <c r="PPI481" s="701"/>
      <c r="PPJ481" s="701"/>
      <c r="PPK481" s="701"/>
      <c r="PPL481" s="701"/>
      <c r="PPM481" s="701"/>
      <c r="PPN481" s="701"/>
      <c r="PPO481" s="701"/>
      <c r="PPP481" s="701"/>
      <c r="PPQ481" s="701"/>
      <c r="PPR481" s="701"/>
      <c r="PPS481" s="701"/>
      <c r="PPT481" s="701"/>
      <c r="PPU481" s="701"/>
      <c r="PPV481" s="701"/>
      <c r="PPW481" s="701"/>
      <c r="PPX481" s="701"/>
      <c r="PPY481" s="701"/>
      <c r="PPZ481" s="701"/>
      <c r="PQA481" s="701"/>
      <c r="PQB481" s="701"/>
      <c r="PQC481" s="701"/>
      <c r="PQD481" s="701"/>
      <c r="PQE481" s="701"/>
      <c r="PQF481" s="701"/>
      <c r="PQG481" s="701"/>
      <c r="PQH481" s="701"/>
      <c r="PQI481" s="701"/>
      <c r="PQJ481" s="701"/>
      <c r="PQK481" s="701"/>
      <c r="PQL481" s="701"/>
      <c r="PQM481" s="701"/>
      <c r="PQN481" s="701"/>
      <c r="PQO481" s="701"/>
      <c r="PQP481" s="701"/>
      <c r="PQQ481" s="701"/>
      <c r="PQR481" s="701"/>
      <c r="PQS481" s="701"/>
      <c r="PQT481" s="701"/>
      <c r="PQU481" s="701"/>
      <c r="PQV481" s="701"/>
      <c r="PQW481" s="701"/>
      <c r="PQX481" s="701"/>
      <c r="PQY481" s="701"/>
      <c r="PQZ481" s="701"/>
      <c r="PRA481" s="701"/>
      <c r="PRB481" s="701"/>
      <c r="PRC481" s="701"/>
      <c r="PRD481" s="701"/>
      <c r="PRE481" s="701"/>
      <c r="PRF481" s="701"/>
      <c r="PRG481" s="701"/>
      <c r="PRH481" s="701"/>
      <c r="PRI481" s="701"/>
      <c r="PRJ481" s="701"/>
      <c r="PRK481" s="701"/>
      <c r="PRL481" s="701"/>
      <c r="PRM481" s="701"/>
      <c r="PRN481" s="701"/>
      <c r="PRO481" s="701"/>
      <c r="PRP481" s="701"/>
      <c r="PRQ481" s="701"/>
      <c r="PRR481" s="701"/>
      <c r="PRS481" s="701"/>
      <c r="PRT481" s="701"/>
      <c r="PRU481" s="701"/>
      <c r="PRV481" s="701"/>
      <c r="PRW481" s="701"/>
      <c r="PRX481" s="701"/>
      <c r="PRY481" s="701"/>
      <c r="PRZ481" s="701"/>
      <c r="PSA481" s="701"/>
      <c r="PSB481" s="701"/>
      <c r="PSC481" s="701"/>
      <c r="PSD481" s="701"/>
      <c r="PSE481" s="701"/>
      <c r="PSF481" s="701"/>
      <c r="PSG481" s="701"/>
      <c r="PSH481" s="701"/>
      <c r="PSI481" s="701"/>
      <c r="PSJ481" s="701"/>
      <c r="PSK481" s="701"/>
      <c r="PSL481" s="701"/>
      <c r="PSM481" s="701"/>
      <c r="PSN481" s="701"/>
      <c r="PSO481" s="701"/>
      <c r="PSP481" s="701"/>
      <c r="PSQ481" s="701"/>
      <c r="PSR481" s="701"/>
      <c r="PSS481" s="701"/>
      <c r="PST481" s="701"/>
      <c r="PSU481" s="701"/>
      <c r="PSV481" s="701"/>
      <c r="PSW481" s="701"/>
      <c r="PSX481" s="701"/>
      <c r="PSY481" s="701"/>
      <c r="PSZ481" s="701"/>
      <c r="PTA481" s="701"/>
      <c r="PTB481" s="701"/>
      <c r="PTC481" s="701"/>
      <c r="PTD481" s="701"/>
      <c r="PTE481" s="701"/>
      <c r="PTF481" s="701"/>
      <c r="PTG481" s="701"/>
      <c r="PTH481" s="701"/>
      <c r="PTI481" s="701"/>
      <c r="PTJ481" s="701"/>
      <c r="PTK481" s="701"/>
      <c r="PTL481" s="701"/>
      <c r="PTM481" s="701"/>
      <c r="PTN481" s="701"/>
      <c r="PTO481" s="701"/>
      <c r="PTP481" s="701"/>
      <c r="PTQ481" s="701"/>
      <c r="PTR481" s="701"/>
      <c r="PTS481" s="701"/>
      <c r="PTT481" s="701"/>
      <c r="PTU481" s="701"/>
      <c r="PTV481" s="701"/>
      <c r="PTW481" s="701"/>
      <c r="PTX481" s="701"/>
      <c r="PTY481" s="701"/>
      <c r="PTZ481" s="701"/>
      <c r="PUA481" s="701"/>
      <c r="PUB481" s="701"/>
      <c r="PUC481" s="701"/>
      <c r="PUD481" s="701"/>
      <c r="PUE481" s="701"/>
      <c r="PUF481" s="701"/>
      <c r="PUG481" s="701"/>
      <c r="PUH481" s="701"/>
      <c r="PUI481" s="701"/>
      <c r="PUJ481" s="701"/>
      <c r="PUK481" s="701"/>
      <c r="PUL481" s="701"/>
      <c r="PUM481" s="701"/>
      <c r="PUN481" s="701"/>
      <c r="PUO481" s="701"/>
      <c r="PUP481" s="701"/>
      <c r="PUQ481" s="701"/>
      <c r="PUR481" s="701"/>
      <c r="PUS481" s="701"/>
      <c r="PUT481" s="701"/>
      <c r="PUU481" s="701"/>
      <c r="PUV481" s="701"/>
      <c r="PUW481" s="701"/>
      <c r="PUX481" s="701"/>
      <c r="PUY481" s="701"/>
      <c r="PUZ481" s="701"/>
      <c r="PVA481" s="701"/>
      <c r="PVB481" s="701"/>
      <c r="PVC481" s="701"/>
      <c r="PVD481" s="701"/>
      <c r="PVE481" s="701"/>
      <c r="PVF481" s="701"/>
      <c r="PVG481" s="701"/>
      <c r="PVH481" s="701"/>
      <c r="PVI481" s="701"/>
      <c r="PVJ481" s="701"/>
      <c r="PVK481" s="701"/>
      <c r="PVL481" s="701"/>
      <c r="PVM481" s="701"/>
      <c r="PVN481" s="701"/>
      <c r="PVO481" s="701"/>
      <c r="PVP481" s="701"/>
      <c r="PVQ481" s="701"/>
      <c r="PVR481" s="701"/>
      <c r="PVS481" s="701"/>
      <c r="PVT481" s="701"/>
      <c r="PVU481" s="701"/>
      <c r="PVV481" s="701"/>
      <c r="PVW481" s="701"/>
      <c r="PVX481" s="701"/>
      <c r="PVY481" s="701"/>
      <c r="PVZ481" s="701"/>
      <c r="PWA481" s="701"/>
      <c r="PWB481" s="701"/>
      <c r="PWC481" s="701"/>
      <c r="PWD481" s="701"/>
      <c r="PWE481" s="701"/>
      <c r="PWF481" s="701"/>
      <c r="PWG481" s="701"/>
      <c r="PWH481" s="701"/>
      <c r="PWI481" s="701"/>
      <c r="PWJ481" s="701"/>
      <c r="PWK481" s="701"/>
      <c r="PWL481" s="701"/>
      <c r="PWM481" s="701"/>
      <c r="PWN481" s="701"/>
      <c r="PWO481" s="701"/>
      <c r="PWP481" s="701"/>
      <c r="PWQ481" s="701"/>
      <c r="PWR481" s="701"/>
      <c r="PWS481" s="701"/>
      <c r="PWT481" s="701"/>
      <c r="PWU481" s="701"/>
      <c r="PWV481" s="701"/>
      <c r="PWW481" s="701"/>
      <c r="PWX481" s="701"/>
      <c r="PWY481" s="701"/>
      <c r="PWZ481" s="701"/>
      <c r="PXA481" s="701"/>
      <c r="PXB481" s="701"/>
      <c r="PXC481" s="701"/>
      <c r="PXD481" s="701"/>
      <c r="PXE481" s="701"/>
      <c r="PXF481" s="701"/>
      <c r="PXG481" s="701"/>
      <c r="PXH481" s="701"/>
      <c r="PXI481" s="701"/>
      <c r="PXJ481" s="701"/>
      <c r="PXK481" s="701"/>
      <c r="PXL481" s="701"/>
      <c r="PXM481" s="701"/>
      <c r="PXN481" s="701"/>
      <c r="PXO481" s="701"/>
      <c r="PXP481" s="701"/>
      <c r="PXQ481" s="701"/>
      <c r="PXR481" s="701"/>
      <c r="PXS481" s="701"/>
      <c r="PXT481" s="701"/>
      <c r="PXU481" s="701"/>
      <c r="PXV481" s="701"/>
      <c r="PXW481" s="701"/>
      <c r="PXX481" s="701"/>
      <c r="PXY481" s="701"/>
      <c r="PXZ481" s="701"/>
      <c r="PYA481" s="701"/>
      <c r="PYB481" s="701"/>
      <c r="PYC481" s="701"/>
      <c r="PYD481" s="701"/>
      <c r="PYE481" s="701"/>
      <c r="PYF481" s="701"/>
      <c r="PYG481" s="701"/>
      <c r="PYH481" s="701"/>
      <c r="PYI481" s="701"/>
      <c r="PYJ481" s="701"/>
      <c r="PYK481" s="701"/>
      <c r="PYL481" s="701"/>
      <c r="PYM481" s="701"/>
      <c r="PYN481" s="701"/>
      <c r="PYO481" s="701"/>
      <c r="PYP481" s="701"/>
      <c r="PYQ481" s="701"/>
      <c r="PYR481" s="701"/>
      <c r="PYS481" s="701"/>
      <c r="PYT481" s="701"/>
      <c r="PYU481" s="701"/>
      <c r="PYV481" s="701"/>
      <c r="PYW481" s="701"/>
      <c r="PYX481" s="701"/>
      <c r="PYY481" s="701"/>
      <c r="PYZ481" s="701"/>
      <c r="PZA481" s="701"/>
      <c r="PZB481" s="701"/>
      <c r="PZC481" s="701"/>
      <c r="PZD481" s="701"/>
      <c r="PZE481" s="701"/>
      <c r="PZF481" s="701"/>
      <c r="PZG481" s="701"/>
      <c r="PZH481" s="701"/>
      <c r="PZI481" s="701"/>
      <c r="PZJ481" s="701"/>
      <c r="PZK481" s="701"/>
      <c r="PZL481" s="701"/>
      <c r="PZM481" s="701"/>
      <c r="PZN481" s="701"/>
      <c r="PZO481" s="701"/>
      <c r="PZP481" s="701"/>
      <c r="PZQ481" s="701"/>
      <c r="PZR481" s="701"/>
      <c r="PZS481" s="701"/>
      <c r="PZT481" s="701"/>
      <c r="PZU481" s="701"/>
      <c r="PZV481" s="701"/>
      <c r="PZW481" s="701"/>
      <c r="PZX481" s="701"/>
      <c r="PZY481" s="701"/>
      <c r="PZZ481" s="701"/>
      <c r="QAA481" s="701"/>
      <c r="QAB481" s="701"/>
      <c r="QAC481" s="701"/>
      <c r="QAD481" s="701"/>
      <c r="QAE481" s="701"/>
      <c r="QAF481" s="701"/>
      <c r="QAG481" s="701"/>
      <c r="QAH481" s="701"/>
      <c r="QAI481" s="701"/>
      <c r="QAJ481" s="701"/>
      <c r="QAK481" s="701"/>
      <c r="QAL481" s="701"/>
      <c r="QAM481" s="701"/>
      <c r="QAN481" s="701"/>
      <c r="QAO481" s="701"/>
      <c r="QAP481" s="701"/>
      <c r="QAQ481" s="701"/>
      <c r="QAR481" s="701"/>
      <c r="QAS481" s="701"/>
      <c r="QAT481" s="701"/>
      <c r="QAU481" s="701"/>
      <c r="QAV481" s="701"/>
      <c r="QAW481" s="701"/>
      <c r="QAX481" s="701"/>
      <c r="QAY481" s="701"/>
      <c r="QAZ481" s="701"/>
      <c r="QBA481" s="701"/>
      <c r="QBB481" s="701"/>
      <c r="QBC481" s="701"/>
      <c r="QBD481" s="701"/>
      <c r="QBE481" s="701"/>
      <c r="QBF481" s="701"/>
      <c r="QBG481" s="701"/>
      <c r="QBH481" s="701"/>
      <c r="QBI481" s="701"/>
      <c r="QBJ481" s="701"/>
      <c r="QBK481" s="701"/>
      <c r="QBL481" s="701"/>
      <c r="QBM481" s="701"/>
      <c r="QBN481" s="701"/>
      <c r="QBO481" s="701"/>
      <c r="QBP481" s="701"/>
      <c r="QBQ481" s="701"/>
      <c r="QBR481" s="701"/>
      <c r="QBS481" s="701"/>
      <c r="QBT481" s="701"/>
      <c r="QBU481" s="701"/>
      <c r="QBV481" s="701"/>
      <c r="QBW481" s="701"/>
      <c r="QBX481" s="701"/>
      <c r="QBY481" s="701"/>
      <c r="QBZ481" s="701"/>
      <c r="QCA481" s="701"/>
      <c r="QCB481" s="701"/>
      <c r="QCC481" s="701"/>
      <c r="QCD481" s="701"/>
      <c r="QCE481" s="701"/>
      <c r="QCF481" s="701"/>
      <c r="QCG481" s="701"/>
      <c r="QCH481" s="701"/>
      <c r="QCI481" s="701"/>
      <c r="QCJ481" s="701"/>
      <c r="QCK481" s="701"/>
      <c r="QCL481" s="701"/>
      <c r="QCM481" s="701"/>
      <c r="QCN481" s="701"/>
      <c r="QCO481" s="701"/>
      <c r="QCP481" s="701"/>
      <c r="QCQ481" s="701"/>
      <c r="QCR481" s="701"/>
      <c r="QCS481" s="701"/>
      <c r="QCT481" s="701"/>
      <c r="QCU481" s="701"/>
      <c r="QCV481" s="701"/>
      <c r="QCW481" s="701"/>
      <c r="QCX481" s="701"/>
      <c r="QCY481" s="701"/>
      <c r="QCZ481" s="701"/>
      <c r="QDA481" s="701"/>
      <c r="QDB481" s="701"/>
      <c r="QDC481" s="701"/>
      <c r="QDD481" s="701"/>
      <c r="QDE481" s="701"/>
      <c r="QDF481" s="701"/>
      <c r="QDG481" s="701"/>
      <c r="QDH481" s="701"/>
      <c r="QDI481" s="701"/>
      <c r="QDJ481" s="701"/>
      <c r="QDK481" s="701"/>
      <c r="QDL481" s="701"/>
      <c r="QDM481" s="701"/>
      <c r="QDN481" s="701"/>
      <c r="QDO481" s="701"/>
      <c r="QDP481" s="701"/>
      <c r="QDQ481" s="701"/>
      <c r="QDR481" s="701"/>
      <c r="QDS481" s="701"/>
      <c r="QDT481" s="701"/>
      <c r="QDU481" s="701"/>
      <c r="QDV481" s="701"/>
      <c r="QDW481" s="701"/>
      <c r="QDX481" s="701"/>
      <c r="QDY481" s="701"/>
      <c r="QDZ481" s="701"/>
      <c r="QEA481" s="701"/>
      <c r="QEB481" s="701"/>
      <c r="QEC481" s="701"/>
      <c r="QED481" s="701"/>
      <c r="QEE481" s="701"/>
      <c r="QEF481" s="701"/>
      <c r="QEG481" s="701"/>
      <c r="QEH481" s="701"/>
      <c r="QEI481" s="701"/>
      <c r="QEJ481" s="701"/>
      <c r="QEK481" s="701"/>
      <c r="QEL481" s="701"/>
      <c r="QEM481" s="701"/>
      <c r="QEN481" s="701"/>
      <c r="QEO481" s="701"/>
      <c r="QEP481" s="701"/>
      <c r="QEQ481" s="701"/>
      <c r="QER481" s="701"/>
      <c r="QES481" s="701"/>
      <c r="QET481" s="701"/>
      <c r="QEU481" s="701"/>
      <c r="QEV481" s="701"/>
      <c r="QEW481" s="701"/>
      <c r="QEX481" s="701"/>
      <c r="QEY481" s="701"/>
      <c r="QEZ481" s="701"/>
      <c r="QFA481" s="701"/>
      <c r="QFB481" s="701"/>
      <c r="QFC481" s="701"/>
      <c r="QFD481" s="701"/>
      <c r="QFE481" s="701"/>
      <c r="QFF481" s="701"/>
      <c r="QFG481" s="701"/>
      <c r="QFH481" s="701"/>
      <c r="QFI481" s="701"/>
      <c r="QFJ481" s="701"/>
      <c r="QFK481" s="701"/>
      <c r="QFL481" s="701"/>
      <c r="QFM481" s="701"/>
      <c r="QFN481" s="701"/>
      <c r="QFO481" s="701"/>
      <c r="QFP481" s="701"/>
      <c r="QFQ481" s="701"/>
      <c r="QFR481" s="701"/>
      <c r="QFS481" s="701"/>
      <c r="QFT481" s="701"/>
      <c r="QFU481" s="701"/>
      <c r="QFV481" s="701"/>
      <c r="QFW481" s="701"/>
      <c r="QFX481" s="701"/>
      <c r="QFY481" s="701"/>
      <c r="QFZ481" s="701"/>
      <c r="QGA481" s="701"/>
      <c r="QGB481" s="701"/>
      <c r="QGC481" s="701"/>
      <c r="QGD481" s="701"/>
      <c r="QGE481" s="701"/>
      <c r="QGF481" s="701"/>
      <c r="QGG481" s="701"/>
      <c r="QGH481" s="701"/>
      <c r="QGI481" s="701"/>
      <c r="QGJ481" s="701"/>
      <c r="QGK481" s="701"/>
      <c r="QGL481" s="701"/>
      <c r="QGM481" s="701"/>
      <c r="QGN481" s="701"/>
      <c r="QGO481" s="701"/>
      <c r="QGP481" s="701"/>
      <c r="QGQ481" s="701"/>
      <c r="QGR481" s="701"/>
      <c r="QGS481" s="701"/>
      <c r="QGT481" s="701"/>
      <c r="QGU481" s="701"/>
      <c r="QGV481" s="701"/>
      <c r="QGW481" s="701"/>
      <c r="QGX481" s="701"/>
      <c r="QGY481" s="701"/>
      <c r="QGZ481" s="701"/>
      <c r="QHA481" s="701"/>
      <c r="QHB481" s="701"/>
      <c r="QHC481" s="701"/>
      <c r="QHD481" s="701"/>
      <c r="QHE481" s="701"/>
      <c r="QHF481" s="701"/>
      <c r="QHG481" s="701"/>
      <c r="QHH481" s="701"/>
      <c r="QHI481" s="701"/>
      <c r="QHJ481" s="701"/>
      <c r="QHK481" s="701"/>
      <c r="QHL481" s="701"/>
      <c r="QHM481" s="701"/>
      <c r="QHN481" s="701"/>
      <c r="QHO481" s="701"/>
      <c r="QHP481" s="701"/>
      <c r="QHQ481" s="701"/>
      <c r="QHR481" s="701"/>
      <c r="QHS481" s="701"/>
      <c r="QHT481" s="701"/>
      <c r="QHU481" s="701"/>
      <c r="QHV481" s="701"/>
      <c r="QHW481" s="701"/>
      <c r="QHX481" s="701"/>
      <c r="QHY481" s="701"/>
      <c r="QHZ481" s="701"/>
      <c r="QIA481" s="701"/>
      <c r="QIB481" s="701"/>
      <c r="QIC481" s="701"/>
      <c r="QID481" s="701"/>
      <c r="QIE481" s="701"/>
      <c r="QIF481" s="701"/>
      <c r="QIG481" s="701"/>
      <c r="QIH481" s="701"/>
      <c r="QII481" s="701"/>
      <c r="QIJ481" s="701"/>
      <c r="QIK481" s="701"/>
      <c r="QIL481" s="701"/>
      <c r="QIM481" s="701"/>
      <c r="QIN481" s="701"/>
      <c r="QIO481" s="701"/>
      <c r="QIP481" s="701"/>
      <c r="QIQ481" s="701"/>
      <c r="QIR481" s="701"/>
      <c r="QIS481" s="701"/>
      <c r="QIT481" s="701"/>
      <c r="QIU481" s="701"/>
      <c r="QIV481" s="701"/>
      <c r="QIW481" s="701"/>
      <c r="QIX481" s="701"/>
      <c r="QIY481" s="701"/>
      <c r="QIZ481" s="701"/>
      <c r="QJA481" s="701"/>
      <c r="QJB481" s="701"/>
      <c r="QJC481" s="701"/>
      <c r="QJD481" s="701"/>
      <c r="QJE481" s="701"/>
      <c r="QJF481" s="701"/>
      <c r="QJG481" s="701"/>
      <c r="QJH481" s="701"/>
      <c r="QJI481" s="701"/>
      <c r="QJJ481" s="701"/>
      <c r="QJK481" s="701"/>
      <c r="QJL481" s="701"/>
      <c r="QJM481" s="701"/>
      <c r="QJN481" s="701"/>
      <c r="QJO481" s="701"/>
      <c r="QJP481" s="701"/>
      <c r="QJQ481" s="701"/>
      <c r="QJR481" s="701"/>
      <c r="QJS481" s="701"/>
      <c r="QJT481" s="701"/>
      <c r="QJU481" s="701"/>
      <c r="QJV481" s="701"/>
      <c r="QJW481" s="701"/>
      <c r="QJX481" s="701"/>
      <c r="QJY481" s="701"/>
      <c r="QJZ481" s="701"/>
      <c r="QKA481" s="701"/>
      <c r="QKB481" s="701"/>
      <c r="QKC481" s="701"/>
      <c r="QKD481" s="701"/>
      <c r="QKE481" s="701"/>
      <c r="QKF481" s="701"/>
      <c r="QKG481" s="701"/>
      <c r="QKH481" s="701"/>
      <c r="QKI481" s="701"/>
      <c r="QKJ481" s="701"/>
      <c r="QKK481" s="701"/>
      <c r="QKL481" s="701"/>
      <c r="QKM481" s="701"/>
      <c r="QKN481" s="701"/>
      <c r="QKO481" s="701"/>
      <c r="QKP481" s="701"/>
      <c r="QKQ481" s="701"/>
      <c r="QKR481" s="701"/>
      <c r="QKS481" s="701"/>
      <c r="QKT481" s="701"/>
      <c r="QKU481" s="701"/>
      <c r="QKV481" s="701"/>
      <c r="QKW481" s="701"/>
      <c r="QKX481" s="701"/>
      <c r="QKY481" s="701"/>
      <c r="QKZ481" s="701"/>
      <c r="QLA481" s="701"/>
      <c r="QLB481" s="701"/>
      <c r="QLC481" s="701"/>
      <c r="QLD481" s="701"/>
      <c r="QLE481" s="701"/>
      <c r="QLF481" s="701"/>
      <c r="QLG481" s="701"/>
      <c r="QLH481" s="701"/>
      <c r="QLI481" s="701"/>
      <c r="QLJ481" s="701"/>
      <c r="QLK481" s="701"/>
      <c r="QLL481" s="701"/>
      <c r="QLM481" s="701"/>
      <c r="QLN481" s="701"/>
      <c r="QLO481" s="701"/>
      <c r="QLP481" s="701"/>
      <c r="QLQ481" s="701"/>
      <c r="QLR481" s="701"/>
      <c r="QLS481" s="701"/>
      <c r="QLT481" s="701"/>
      <c r="QLU481" s="701"/>
      <c r="QLV481" s="701"/>
      <c r="QLW481" s="701"/>
      <c r="QLX481" s="701"/>
      <c r="QLY481" s="701"/>
      <c r="QLZ481" s="701"/>
      <c r="QMA481" s="701"/>
      <c r="QMB481" s="701"/>
      <c r="QMC481" s="701"/>
      <c r="QMD481" s="701"/>
      <c r="QME481" s="701"/>
      <c r="QMF481" s="701"/>
      <c r="QMG481" s="701"/>
      <c r="QMH481" s="701"/>
      <c r="QMI481" s="701"/>
      <c r="QMJ481" s="701"/>
      <c r="QMK481" s="701"/>
      <c r="QML481" s="701"/>
      <c r="QMM481" s="701"/>
      <c r="QMN481" s="701"/>
      <c r="QMO481" s="701"/>
      <c r="QMP481" s="701"/>
      <c r="QMQ481" s="701"/>
      <c r="QMR481" s="701"/>
      <c r="QMS481" s="701"/>
      <c r="QMT481" s="701"/>
      <c r="QMU481" s="701"/>
      <c r="QMV481" s="701"/>
      <c r="QMW481" s="701"/>
      <c r="QMX481" s="701"/>
      <c r="QMY481" s="701"/>
      <c r="QMZ481" s="701"/>
      <c r="QNA481" s="701"/>
      <c r="QNB481" s="701"/>
      <c r="QNC481" s="701"/>
      <c r="QND481" s="701"/>
      <c r="QNE481" s="701"/>
      <c r="QNF481" s="701"/>
      <c r="QNG481" s="701"/>
      <c r="QNH481" s="701"/>
      <c r="QNI481" s="701"/>
      <c r="QNJ481" s="701"/>
      <c r="QNK481" s="701"/>
      <c r="QNL481" s="701"/>
      <c r="QNM481" s="701"/>
      <c r="QNN481" s="701"/>
      <c r="QNO481" s="701"/>
      <c r="QNP481" s="701"/>
      <c r="QNQ481" s="701"/>
      <c r="QNR481" s="701"/>
      <c r="QNS481" s="701"/>
      <c r="QNT481" s="701"/>
      <c r="QNU481" s="701"/>
      <c r="QNV481" s="701"/>
      <c r="QNW481" s="701"/>
      <c r="QNX481" s="701"/>
      <c r="QNY481" s="701"/>
      <c r="QNZ481" s="701"/>
      <c r="QOA481" s="701"/>
      <c r="QOB481" s="701"/>
      <c r="QOC481" s="701"/>
      <c r="QOD481" s="701"/>
      <c r="QOE481" s="701"/>
      <c r="QOF481" s="701"/>
      <c r="QOG481" s="701"/>
      <c r="QOH481" s="701"/>
      <c r="QOI481" s="701"/>
      <c r="QOJ481" s="701"/>
      <c r="QOK481" s="701"/>
      <c r="QOL481" s="701"/>
      <c r="QOM481" s="701"/>
      <c r="QON481" s="701"/>
      <c r="QOO481" s="701"/>
      <c r="QOP481" s="701"/>
      <c r="QOQ481" s="701"/>
      <c r="QOR481" s="701"/>
      <c r="QOS481" s="701"/>
      <c r="QOT481" s="701"/>
      <c r="QOU481" s="701"/>
      <c r="QOV481" s="701"/>
      <c r="QOW481" s="701"/>
      <c r="QOX481" s="701"/>
      <c r="QOY481" s="701"/>
      <c r="QOZ481" s="701"/>
      <c r="QPA481" s="701"/>
      <c r="QPB481" s="701"/>
      <c r="QPC481" s="701"/>
      <c r="QPD481" s="701"/>
      <c r="QPE481" s="701"/>
      <c r="QPF481" s="701"/>
      <c r="QPG481" s="701"/>
      <c r="QPH481" s="701"/>
      <c r="QPI481" s="701"/>
      <c r="QPJ481" s="701"/>
      <c r="QPK481" s="701"/>
      <c r="QPL481" s="701"/>
      <c r="QPM481" s="701"/>
      <c r="QPN481" s="701"/>
      <c r="QPO481" s="701"/>
      <c r="QPP481" s="701"/>
      <c r="QPQ481" s="701"/>
      <c r="QPR481" s="701"/>
      <c r="QPS481" s="701"/>
      <c r="QPT481" s="701"/>
      <c r="QPU481" s="701"/>
      <c r="QPV481" s="701"/>
      <c r="QPW481" s="701"/>
      <c r="QPX481" s="701"/>
      <c r="QPY481" s="701"/>
      <c r="QPZ481" s="701"/>
      <c r="QQA481" s="701"/>
      <c r="QQB481" s="701"/>
      <c r="QQC481" s="701"/>
      <c r="QQD481" s="701"/>
      <c r="QQE481" s="701"/>
      <c r="QQF481" s="701"/>
      <c r="QQG481" s="701"/>
      <c r="QQH481" s="701"/>
      <c r="QQI481" s="701"/>
      <c r="QQJ481" s="701"/>
      <c r="QQK481" s="701"/>
      <c r="QQL481" s="701"/>
      <c r="QQM481" s="701"/>
      <c r="QQN481" s="701"/>
      <c r="QQO481" s="701"/>
      <c r="QQP481" s="701"/>
      <c r="QQQ481" s="701"/>
      <c r="QQR481" s="701"/>
      <c r="QQS481" s="701"/>
      <c r="QQT481" s="701"/>
      <c r="QQU481" s="701"/>
      <c r="QQV481" s="701"/>
      <c r="QQW481" s="701"/>
      <c r="QQX481" s="701"/>
      <c r="QQY481" s="701"/>
      <c r="QQZ481" s="701"/>
      <c r="QRA481" s="701"/>
      <c r="QRB481" s="701"/>
      <c r="QRC481" s="701"/>
      <c r="QRD481" s="701"/>
      <c r="QRE481" s="701"/>
      <c r="QRF481" s="701"/>
      <c r="QRG481" s="701"/>
      <c r="QRH481" s="701"/>
      <c r="QRI481" s="701"/>
      <c r="QRJ481" s="701"/>
      <c r="QRK481" s="701"/>
      <c r="QRL481" s="701"/>
      <c r="QRM481" s="701"/>
      <c r="QRN481" s="701"/>
      <c r="QRO481" s="701"/>
      <c r="QRP481" s="701"/>
      <c r="QRQ481" s="701"/>
      <c r="QRR481" s="701"/>
      <c r="QRS481" s="701"/>
      <c r="QRT481" s="701"/>
      <c r="QRU481" s="701"/>
      <c r="QRV481" s="701"/>
      <c r="QRW481" s="701"/>
      <c r="QRX481" s="701"/>
      <c r="QRY481" s="701"/>
      <c r="QRZ481" s="701"/>
      <c r="QSA481" s="701"/>
      <c r="QSB481" s="701"/>
      <c r="QSC481" s="701"/>
      <c r="QSD481" s="701"/>
      <c r="QSE481" s="701"/>
      <c r="QSF481" s="701"/>
      <c r="QSG481" s="701"/>
      <c r="QSH481" s="701"/>
      <c r="QSI481" s="701"/>
      <c r="QSJ481" s="701"/>
      <c r="QSK481" s="701"/>
      <c r="QSL481" s="701"/>
      <c r="QSM481" s="701"/>
      <c r="QSN481" s="701"/>
      <c r="QSO481" s="701"/>
      <c r="QSP481" s="701"/>
      <c r="QSQ481" s="701"/>
      <c r="QSR481" s="701"/>
      <c r="QSS481" s="701"/>
      <c r="QST481" s="701"/>
      <c r="QSU481" s="701"/>
      <c r="QSV481" s="701"/>
      <c r="QSW481" s="701"/>
      <c r="QSX481" s="701"/>
      <c r="QSY481" s="701"/>
      <c r="QSZ481" s="701"/>
      <c r="QTA481" s="701"/>
      <c r="QTB481" s="701"/>
      <c r="QTC481" s="701"/>
      <c r="QTD481" s="701"/>
      <c r="QTE481" s="701"/>
      <c r="QTF481" s="701"/>
      <c r="QTG481" s="701"/>
      <c r="QTH481" s="701"/>
      <c r="QTI481" s="701"/>
      <c r="QTJ481" s="701"/>
      <c r="QTK481" s="701"/>
      <c r="QTL481" s="701"/>
      <c r="QTM481" s="701"/>
      <c r="QTN481" s="701"/>
      <c r="QTO481" s="701"/>
      <c r="QTP481" s="701"/>
      <c r="QTQ481" s="701"/>
      <c r="QTR481" s="701"/>
      <c r="QTS481" s="701"/>
      <c r="QTT481" s="701"/>
      <c r="QTU481" s="701"/>
      <c r="QTV481" s="701"/>
      <c r="QTW481" s="701"/>
      <c r="QTX481" s="701"/>
      <c r="QTY481" s="701"/>
      <c r="QTZ481" s="701"/>
      <c r="QUA481" s="701"/>
      <c r="QUB481" s="701"/>
      <c r="QUC481" s="701"/>
      <c r="QUD481" s="701"/>
      <c r="QUE481" s="701"/>
      <c r="QUF481" s="701"/>
      <c r="QUG481" s="701"/>
      <c r="QUH481" s="701"/>
      <c r="QUI481" s="701"/>
      <c r="QUJ481" s="701"/>
      <c r="QUK481" s="701"/>
      <c r="QUL481" s="701"/>
      <c r="QUM481" s="701"/>
      <c r="QUN481" s="701"/>
      <c r="QUO481" s="701"/>
      <c r="QUP481" s="701"/>
      <c r="QUQ481" s="701"/>
      <c r="QUR481" s="701"/>
      <c r="QUS481" s="701"/>
      <c r="QUT481" s="701"/>
      <c r="QUU481" s="701"/>
      <c r="QUV481" s="701"/>
      <c r="QUW481" s="701"/>
      <c r="QUX481" s="701"/>
      <c r="QUY481" s="701"/>
      <c r="QUZ481" s="701"/>
      <c r="QVA481" s="701"/>
      <c r="QVB481" s="701"/>
      <c r="QVC481" s="701"/>
      <c r="QVD481" s="701"/>
      <c r="QVE481" s="701"/>
      <c r="QVF481" s="701"/>
      <c r="QVG481" s="701"/>
      <c r="QVH481" s="701"/>
      <c r="QVI481" s="701"/>
      <c r="QVJ481" s="701"/>
      <c r="QVK481" s="701"/>
      <c r="QVL481" s="701"/>
      <c r="QVM481" s="701"/>
      <c r="QVN481" s="701"/>
      <c r="QVO481" s="701"/>
      <c r="QVP481" s="701"/>
      <c r="QVQ481" s="701"/>
      <c r="QVR481" s="701"/>
      <c r="QVS481" s="701"/>
      <c r="QVT481" s="701"/>
      <c r="QVU481" s="701"/>
      <c r="QVV481" s="701"/>
      <c r="QVW481" s="701"/>
      <c r="QVX481" s="701"/>
      <c r="QVY481" s="701"/>
      <c r="QVZ481" s="701"/>
      <c r="QWA481" s="701"/>
      <c r="QWB481" s="701"/>
      <c r="QWC481" s="701"/>
      <c r="QWD481" s="701"/>
      <c r="QWE481" s="701"/>
      <c r="QWF481" s="701"/>
      <c r="QWG481" s="701"/>
      <c r="QWH481" s="701"/>
      <c r="QWI481" s="701"/>
      <c r="QWJ481" s="701"/>
      <c r="QWK481" s="701"/>
      <c r="QWL481" s="701"/>
      <c r="QWM481" s="701"/>
      <c r="QWN481" s="701"/>
      <c r="QWO481" s="701"/>
      <c r="QWP481" s="701"/>
      <c r="QWQ481" s="701"/>
      <c r="QWR481" s="701"/>
      <c r="QWS481" s="701"/>
      <c r="QWT481" s="701"/>
      <c r="QWU481" s="701"/>
      <c r="QWV481" s="701"/>
      <c r="QWW481" s="701"/>
      <c r="QWX481" s="701"/>
      <c r="QWY481" s="701"/>
      <c r="QWZ481" s="701"/>
      <c r="QXA481" s="701"/>
      <c r="QXB481" s="701"/>
      <c r="QXC481" s="701"/>
      <c r="QXD481" s="701"/>
      <c r="QXE481" s="701"/>
      <c r="QXF481" s="701"/>
      <c r="QXG481" s="701"/>
      <c r="QXH481" s="701"/>
      <c r="QXI481" s="701"/>
      <c r="QXJ481" s="701"/>
      <c r="QXK481" s="701"/>
      <c r="QXL481" s="701"/>
      <c r="QXM481" s="701"/>
      <c r="QXN481" s="701"/>
      <c r="QXO481" s="701"/>
      <c r="QXP481" s="701"/>
      <c r="QXQ481" s="701"/>
      <c r="QXR481" s="701"/>
      <c r="QXS481" s="701"/>
      <c r="QXT481" s="701"/>
      <c r="QXU481" s="701"/>
      <c r="QXV481" s="701"/>
      <c r="QXW481" s="701"/>
      <c r="QXX481" s="701"/>
      <c r="QXY481" s="701"/>
      <c r="QXZ481" s="701"/>
      <c r="QYA481" s="701"/>
      <c r="QYB481" s="701"/>
      <c r="QYC481" s="701"/>
      <c r="QYD481" s="701"/>
      <c r="QYE481" s="701"/>
      <c r="QYF481" s="701"/>
      <c r="QYG481" s="701"/>
      <c r="QYH481" s="701"/>
      <c r="QYI481" s="701"/>
      <c r="QYJ481" s="701"/>
      <c r="QYK481" s="701"/>
      <c r="QYL481" s="701"/>
      <c r="QYM481" s="701"/>
      <c r="QYN481" s="701"/>
      <c r="QYO481" s="701"/>
      <c r="QYP481" s="701"/>
      <c r="QYQ481" s="701"/>
      <c r="QYR481" s="701"/>
      <c r="QYS481" s="701"/>
      <c r="QYT481" s="701"/>
      <c r="QYU481" s="701"/>
      <c r="QYV481" s="701"/>
      <c r="QYW481" s="701"/>
      <c r="QYX481" s="701"/>
      <c r="QYY481" s="701"/>
      <c r="QYZ481" s="701"/>
      <c r="QZA481" s="701"/>
      <c r="QZB481" s="701"/>
      <c r="QZC481" s="701"/>
      <c r="QZD481" s="701"/>
      <c r="QZE481" s="701"/>
      <c r="QZF481" s="701"/>
      <c r="QZG481" s="701"/>
      <c r="QZH481" s="701"/>
      <c r="QZI481" s="701"/>
      <c r="QZJ481" s="701"/>
      <c r="QZK481" s="701"/>
      <c r="QZL481" s="701"/>
      <c r="QZM481" s="701"/>
      <c r="QZN481" s="701"/>
      <c r="QZO481" s="701"/>
      <c r="QZP481" s="701"/>
      <c r="QZQ481" s="701"/>
      <c r="QZR481" s="701"/>
      <c r="QZS481" s="701"/>
      <c r="QZT481" s="701"/>
      <c r="QZU481" s="701"/>
      <c r="QZV481" s="701"/>
      <c r="QZW481" s="701"/>
      <c r="QZX481" s="701"/>
      <c r="QZY481" s="701"/>
      <c r="QZZ481" s="701"/>
      <c r="RAA481" s="701"/>
      <c r="RAB481" s="701"/>
      <c r="RAC481" s="701"/>
      <c r="RAD481" s="701"/>
      <c r="RAE481" s="701"/>
      <c r="RAF481" s="701"/>
      <c r="RAG481" s="701"/>
      <c r="RAH481" s="701"/>
      <c r="RAI481" s="701"/>
      <c r="RAJ481" s="701"/>
      <c r="RAK481" s="701"/>
      <c r="RAL481" s="701"/>
      <c r="RAM481" s="701"/>
      <c r="RAN481" s="701"/>
      <c r="RAO481" s="701"/>
      <c r="RAP481" s="701"/>
      <c r="RAQ481" s="701"/>
      <c r="RAR481" s="701"/>
      <c r="RAS481" s="701"/>
      <c r="RAT481" s="701"/>
      <c r="RAU481" s="701"/>
      <c r="RAV481" s="701"/>
      <c r="RAW481" s="701"/>
      <c r="RAX481" s="701"/>
      <c r="RAY481" s="701"/>
      <c r="RAZ481" s="701"/>
      <c r="RBA481" s="701"/>
      <c r="RBB481" s="701"/>
      <c r="RBC481" s="701"/>
      <c r="RBD481" s="701"/>
      <c r="RBE481" s="701"/>
      <c r="RBF481" s="701"/>
      <c r="RBG481" s="701"/>
      <c r="RBH481" s="701"/>
      <c r="RBI481" s="701"/>
      <c r="RBJ481" s="701"/>
      <c r="RBK481" s="701"/>
      <c r="RBL481" s="701"/>
      <c r="RBM481" s="701"/>
      <c r="RBN481" s="701"/>
      <c r="RBO481" s="701"/>
      <c r="RBP481" s="701"/>
      <c r="RBQ481" s="701"/>
      <c r="RBR481" s="701"/>
      <c r="RBS481" s="701"/>
      <c r="RBT481" s="701"/>
      <c r="RBU481" s="701"/>
      <c r="RBV481" s="701"/>
      <c r="RBW481" s="701"/>
      <c r="RBX481" s="701"/>
      <c r="RBY481" s="701"/>
      <c r="RBZ481" s="701"/>
      <c r="RCA481" s="701"/>
      <c r="RCB481" s="701"/>
      <c r="RCC481" s="701"/>
      <c r="RCD481" s="701"/>
      <c r="RCE481" s="701"/>
      <c r="RCF481" s="701"/>
      <c r="RCG481" s="701"/>
      <c r="RCH481" s="701"/>
      <c r="RCI481" s="701"/>
      <c r="RCJ481" s="701"/>
      <c r="RCK481" s="701"/>
      <c r="RCL481" s="701"/>
      <c r="RCM481" s="701"/>
      <c r="RCN481" s="701"/>
      <c r="RCO481" s="701"/>
      <c r="RCP481" s="701"/>
      <c r="RCQ481" s="701"/>
      <c r="RCR481" s="701"/>
      <c r="RCS481" s="701"/>
      <c r="RCT481" s="701"/>
      <c r="RCU481" s="701"/>
      <c r="RCV481" s="701"/>
      <c r="RCW481" s="701"/>
      <c r="RCX481" s="701"/>
      <c r="RCY481" s="701"/>
      <c r="RCZ481" s="701"/>
      <c r="RDA481" s="701"/>
      <c r="RDB481" s="701"/>
      <c r="RDC481" s="701"/>
      <c r="RDD481" s="701"/>
      <c r="RDE481" s="701"/>
      <c r="RDF481" s="701"/>
      <c r="RDG481" s="701"/>
      <c r="RDH481" s="701"/>
      <c r="RDI481" s="701"/>
      <c r="RDJ481" s="701"/>
      <c r="RDK481" s="701"/>
      <c r="RDL481" s="701"/>
      <c r="RDM481" s="701"/>
      <c r="RDN481" s="701"/>
      <c r="RDO481" s="701"/>
      <c r="RDP481" s="701"/>
      <c r="RDQ481" s="701"/>
      <c r="RDR481" s="701"/>
      <c r="RDS481" s="701"/>
      <c r="RDT481" s="701"/>
      <c r="RDU481" s="701"/>
      <c r="RDV481" s="701"/>
      <c r="RDW481" s="701"/>
      <c r="RDX481" s="701"/>
      <c r="RDY481" s="701"/>
      <c r="RDZ481" s="701"/>
      <c r="REA481" s="701"/>
      <c r="REB481" s="701"/>
      <c r="REC481" s="701"/>
      <c r="RED481" s="701"/>
      <c r="REE481" s="701"/>
      <c r="REF481" s="701"/>
      <c r="REG481" s="701"/>
      <c r="REH481" s="701"/>
      <c r="REI481" s="701"/>
      <c r="REJ481" s="701"/>
      <c r="REK481" s="701"/>
      <c r="REL481" s="701"/>
      <c r="REM481" s="701"/>
      <c r="REN481" s="701"/>
      <c r="REO481" s="701"/>
      <c r="REP481" s="701"/>
      <c r="REQ481" s="701"/>
      <c r="RER481" s="701"/>
      <c r="RES481" s="701"/>
      <c r="RET481" s="701"/>
      <c r="REU481" s="701"/>
      <c r="REV481" s="701"/>
      <c r="REW481" s="701"/>
      <c r="REX481" s="701"/>
      <c r="REY481" s="701"/>
      <c r="REZ481" s="701"/>
      <c r="RFA481" s="701"/>
      <c r="RFB481" s="701"/>
      <c r="RFC481" s="701"/>
      <c r="RFD481" s="701"/>
      <c r="RFE481" s="701"/>
      <c r="RFF481" s="701"/>
      <c r="RFG481" s="701"/>
      <c r="RFH481" s="701"/>
      <c r="RFI481" s="701"/>
      <c r="RFJ481" s="701"/>
      <c r="RFK481" s="701"/>
      <c r="RFL481" s="701"/>
      <c r="RFM481" s="701"/>
      <c r="RFN481" s="701"/>
      <c r="RFO481" s="701"/>
      <c r="RFP481" s="701"/>
      <c r="RFQ481" s="701"/>
      <c r="RFR481" s="701"/>
      <c r="RFS481" s="701"/>
      <c r="RFT481" s="701"/>
      <c r="RFU481" s="701"/>
      <c r="RFV481" s="701"/>
      <c r="RFW481" s="701"/>
      <c r="RFX481" s="701"/>
      <c r="RFY481" s="701"/>
      <c r="RFZ481" s="701"/>
      <c r="RGA481" s="701"/>
      <c r="RGB481" s="701"/>
      <c r="RGC481" s="701"/>
      <c r="RGD481" s="701"/>
      <c r="RGE481" s="701"/>
      <c r="RGF481" s="701"/>
      <c r="RGG481" s="701"/>
      <c r="RGH481" s="701"/>
      <c r="RGI481" s="701"/>
      <c r="RGJ481" s="701"/>
      <c r="RGK481" s="701"/>
      <c r="RGL481" s="701"/>
      <c r="RGM481" s="701"/>
      <c r="RGN481" s="701"/>
      <c r="RGO481" s="701"/>
      <c r="RGP481" s="701"/>
      <c r="RGQ481" s="701"/>
      <c r="RGR481" s="701"/>
      <c r="RGS481" s="701"/>
      <c r="RGT481" s="701"/>
      <c r="RGU481" s="701"/>
      <c r="RGV481" s="701"/>
      <c r="RGW481" s="701"/>
      <c r="RGX481" s="701"/>
      <c r="RGY481" s="701"/>
      <c r="RGZ481" s="701"/>
      <c r="RHA481" s="701"/>
      <c r="RHB481" s="701"/>
      <c r="RHC481" s="701"/>
      <c r="RHD481" s="701"/>
      <c r="RHE481" s="701"/>
      <c r="RHF481" s="701"/>
      <c r="RHG481" s="701"/>
      <c r="RHH481" s="701"/>
      <c r="RHI481" s="701"/>
      <c r="RHJ481" s="701"/>
      <c r="RHK481" s="701"/>
      <c r="RHL481" s="701"/>
      <c r="RHM481" s="701"/>
      <c r="RHN481" s="701"/>
      <c r="RHO481" s="701"/>
      <c r="RHP481" s="701"/>
      <c r="RHQ481" s="701"/>
      <c r="RHR481" s="701"/>
      <c r="RHS481" s="701"/>
      <c r="RHT481" s="701"/>
      <c r="RHU481" s="701"/>
      <c r="RHV481" s="701"/>
      <c r="RHW481" s="701"/>
      <c r="RHX481" s="701"/>
      <c r="RHY481" s="701"/>
      <c r="RHZ481" s="701"/>
      <c r="RIA481" s="701"/>
      <c r="RIB481" s="701"/>
      <c r="RIC481" s="701"/>
      <c r="RID481" s="701"/>
      <c r="RIE481" s="701"/>
      <c r="RIF481" s="701"/>
      <c r="RIG481" s="701"/>
      <c r="RIH481" s="701"/>
      <c r="RII481" s="701"/>
      <c r="RIJ481" s="701"/>
      <c r="RIK481" s="701"/>
      <c r="RIL481" s="701"/>
      <c r="RIM481" s="701"/>
      <c r="RIN481" s="701"/>
      <c r="RIO481" s="701"/>
      <c r="RIP481" s="701"/>
      <c r="RIQ481" s="701"/>
      <c r="RIR481" s="701"/>
      <c r="RIS481" s="701"/>
      <c r="RIT481" s="701"/>
      <c r="RIU481" s="701"/>
      <c r="RIV481" s="701"/>
      <c r="RIW481" s="701"/>
      <c r="RIX481" s="701"/>
      <c r="RIY481" s="701"/>
      <c r="RIZ481" s="701"/>
      <c r="RJA481" s="701"/>
      <c r="RJB481" s="701"/>
      <c r="RJC481" s="701"/>
      <c r="RJD481" s="701"/>
      <c r="RJE481" s="701"/>
      <c r="RJF481" s="701"/>
      <c r="RJG481" s="701"/>
      <c r="RJH481" s="701"/>
      <c r="RJI481" s="701"/>
      <c r="RJJ481" s="701"/>
      <c r="RJK481" s="701"/>
      <c r="RJL481" s="701"/>
      <c r="RJM481" s="701"/>
      <c r="RJN481" s="701"/>
      <c r="RJO481" s="701"/>
      <c r="RJP481" s="701"/>
      <c r="RJQ481" s="701"/>
      <c r="RJR481" s="701"/>
      <c r="RJS481" s="701"/>
      <c r="RJT481" s="701"/>
      <c r="RJU481" s="701"/>
      <c r="RJV481" s="701"/>
      <c r="RJW481" s="701"/>
      <c r="RJX481" s="701"/>
      <c r="RJY481" s="701"/>
      <c r="RJZ481" s="701"/>
      <c r="RKA481" s="701"/>
      <c r="RKB481" s="701"/>
      <c r="RKC481" s="701"/>
      <c r="RKD481" s="701"/>
      <c r="RKE481" s="701"/>
      <c r="RKF481" s="701"/>
      <c r="RKG481" s="701"/>
      <c r="RKH481" s="701"/>
      <c r="RKI481" s="701"/>
      <c r="RKJ481" s="701"/>
      <c r="RKK481" s="701"/>
      <c r="RKL481" s="701"/>
      <c r="RKM481" s="701"/>
      <c r="RKN481" s="701"/>
      <c r="RKO481" s="701"/>
      <c r="RKP481" s="701"/>
      <c r="RKQ481" s="701"/>
      <c r="RKR481" s="701"/>
      <c r="RKS481" s="701"/>
      <c r="RKT481" s="701"/>
      <c r="RKU481" s="701"/>
      <c r="RKV481" s="701"/>
      <c r="RKW481" s="701"/>
      <c r="RKX481" s="701"/>
      <c r="RKY481" s="701"/>
      <c r="RKZ481" s="701"/>
      <c r="RLA481" s="701"/>
      <c r="RLB481" s="701"/>
      <c r="RLC481" s="701"/>
      <c r="RLD481" s="701"/>
      <c r="RLE481" s="701"/>
      <c r="RLF481" s="701"/>
      <c r="RLG481" s="701"/>
      <c r="RLH481" s="701"/>
      <c r="RLI481" s="701"/>
      <c r="RLJ481" s="701"/>
      <c r="RLK481" s="701"/>
      <c r="RLL481" s="701"/>
      <c r="RLM481" s="701"/>
      <c r="RLN481" s="701"/>
      <c r="RLO481" s="701"/>
      <c r="RLP481" s="701"/>
      <c r="RLQ481" s="701"/>
      <c r="RLR481" s="701"/>
      <c r="RLS481" s="701"/>
      <c r="RLT481" s="701"/>
      <c r="RLU481" s="701"/>
      <c r="RLV481" s="701"/>
      <c r="RLW481" s="701"/>
      <c r="RLX481" s="701"/>
      <c r="RLY481" s="701"/>
      <c r="RLZ481" s="701"/>
      <c r="RMA481" s="701"/>
      <c r="RMB481" s="701"/>
      <c r="RMC481" s="701"/>
      <c r="RMD481" s="701"/>
      <c r="RME481" s="701"/>
      <c r="RMF481" s="701"/>
      <c r="RMG481" s="701"/>
      <c r="RMH481" s="701"/>
      <c r="RMI481" s="701"/>
      <c r="RMJ481" s="701"/>
      <c r="RMK481" s="701"/>
      <c r="RML481" s="701"/>
      <c r="RMM481" s="701"/>
      <c r="RMN481" s="701"/>
      <c r="RMO481" s="701"/>
      <c r="RMP481" s="701"/>
      <c r="RMQ481" s="701"/>
      <c r="RMR481" s="701"/>
      <c r="RMS481" s="701"/>
      <c r="RMT481" s="701"/>
      <c r="RMU481" s="701"/>
      <c r="RMV481" s="701"/>
      <c r="RMW481" s="701"/>
      <c r="RMX481" s="701"/>
      <c r="RMY481" s="701"/>
      <c r="RMZ481" s="701"/>
      <c r="RNA481" s="701"/>
      <c r="RNB481" s="701"/>
      <c r="RNC481" s="701"/>
      <c r="RND481" s="701"/>
      <c r="RNE481" s="701"/>
      <c r="RNF481" s="701"/>
      <c r="RNG481" s="701"/>
      <c r="RNH481" s="701"/>
      <c r="RNI481" s="701"/>
      <c r="RNJ481" s="701"/>
      <c r="RNK481" s="701"/>
      <c r="RNL481" s="701"/>
      <c r="RNM481" s="701"/>
      <c r="RNN481" s="701"/>
      <c r="RNO481" s="701"/>
      <c r="RNP481" s="701"/>
      <c r="RNQ481" s="701"/>
      <c r="RNR481" s="701"/>
      <c r="RNS481" s="701"/>
      <c r="RNT481" s="701"/>
      <c r="RNU481" s="701"/>
      <c r="RNV481" s="701"/>
      <c r="RNW481" s="701"/>
      <c r="RNX481" s="701"/>
      <c r="RNY481" s="701"/>
      <c r="RNZ481" s="701"/>
      <c r="ROA481" s="701"/>
      <c r="ROB481" s="701"/>
      <c r="ROC481" s="701"/>
      <c r="ROD481" s="701"/>
      <c r="ROE481" s="701"/>
      <c r="ROF481" s="701"/>
      <c r="ROG481" s="701"/>
      <c r="ROH481" s="701"/>
      <c r="ROI481" s="701"/>
      <c r="ROJ481" s="701"/>
      <c r="ROK481" s="701"/>
      <c r="ROL481" s="701"/>
      <c r="ROM481" s="701"/>
      <c r="RON481" s="701"/>
      <c r="ROO481" s="701"/>
      <c r="ROP481" s="701"/>
      <c r="ROQ481" s="701"/>
      <c r="ROR481" s="701"/>
      <c r="ROS481" s="701"/>
      <c r="ROT481" s="701"/>
      <c r="ROU481" s="701"/>
      <c r="ROV481" s="701"/>
      <c r="ROW481" s="701"/>
      <c r="ROX481" s="701"/>
      <c r="ROY481" s="701"/>
      <c r="ROZ481" s="701"/>
      <c r="RPA481" s="701"/>
      <c r="RPB481" s="701"/>
      <c r="RPC481" s="701"/>
      <c r="RPD481" s="701"/>
      <c r="RPE481" s="701"/>
      <c r="RPF481" s="701"/>
      <c r="RPG481" s="701"/>
      <c r="RPH481" s="701"/>
      <c r="RPI481" s="701"/>
      <c r="RPJ481" s="701"/>
      <c r="RPK481" s="701"/>
      <c r="RPL481" s="701"/>
      <c r="RPM481" s="701"/>
      <c r="RPN481" s="701"/>
      <c r="RPO481" s="701"/>
      <c r="RPP481" s="701"/>
      <c r="RPQ481" s="701"/>
      <c r="RPR481" s="701"/>
      <c r="RPS481" s="701"/>
      <c r="RPT481" s="701"/>
      <c r="RPU481" s="701"/>
      <c r="RPV481" s="701"/>
      <c r="RPW481" s="701"/>
      <c r="RPX481" s="701"/>
      <c r="RPY481" s="701"/>
      <c r="RPZ481" s="701"/>
      <c r="RQA481" s="701"/>
      <c r="RQB481" s="701"/>
      <c r="RQC481" s="701"/>
      <c r="RQD481" s="701"/>
      <c r="RQE481" s="701"/>
      <c r="RQF481" s="701"/>
      <c r="RQG481" s="701"/>
      <c r="RQH481" s="701"/>
      <c r="RQI481" s="701"/>
      <c r="RQJ481" s="701"/>
      <c r="RQK481" s="701"/>
      <c r="RQL481" s="701"/>
      <c r="RQM481" s="701"/>
      <c r="RQN481" s="701"/>
      <c r="RQO481" s="701"/>
      <c r="RQP481" s="701"/>
      <c r="RQQ481" s="701"/>
      <c r="RQR481" s="701"/>
      <c r="RQS481" s="701"/>
      <c r="RQT481" s="701"/>
      <c r="RQU481" s="701"/>
      <c r="RQV481" s="701"/>
      <c r="RQW481" s="701"/>
      <c r="RQX481" s="701"/>
      <c r="RQY481" s="701"/>
      <c r="RQZ481" s="701"/>
      <c r="RRA481" s="701"/>
      <c r="RRB481" s="701"/>
      <c r="RRC481" s="701"/>
      <c r="RRD481" s="701"/>
      <c r="RRE481" s="701"/>
      <c r="RRF481" s="701"/>
      <c r="RRG481" s="701"/>
      <c r="RRH481" s="701"/>
      <c r="RRI481" s="701"/>
      <c r="RRJ481" s="701"/>
      <c r="RRK481" s="701"/>
      <c r="RRL481" s="701"/>
      <c r="RRM481" s="701"/>
      <c r="RRN481" s="701"/>
      <c r="RRO481" s="701"/>
      <c r="RRP481" s="701"/>
      <c r="RRQ481" s="701"/>
      <c r="RRR481" s="701"/>
      <c r="RRS481" s="701"/>
      <c r="RRT481" s="701"/>
      <c r="RRU481" s="701"/>
      <c r="RRV481" s="701"/>
      <c r="RRW481" s="701"/>
      <c r="RRX481" s="701"/>
      <c r="RRY481" s="701"/>
      <c r="RRZ481" s="701"/>
      <c r="RSA481" s="701"/>
      <c r="RSB481" s="701"/>
      <c r="RSC481" s="701"/>
      <c r="RSD481" s="701"/>
      <c r="RSE481" s="701"/>
      <c r="RSF481" s="701"/>
      <c r="RSG481" s="701"/>
      <c r="RSH481" s="701"/>
      <c r="RSI481" s="701"/>
      <c r="RSJ481" s="701"/>
      <c r="RSK481" s="701"/>
      <c r="RSL481" s="701"/>
      <c r="RSM481" s="701"/>
      <c r="RSN481" s="701"/>
      <c r="RSO481" s="701"/>
      <c r="RSP481" s="701"/>
      <c r="RSQ481" s="701"/>
      <c r="RSR481" s="701"/>
      <c r="RSS481" s="701"/>
      <c r="RST481" s="701"/>
      <c r="RSU481" s="701"/>
      <c r="RSV481" s="701"/>
      <c r="RSW481" s="701"/>
      <c r="RSX481" s="701"/>
      <c r="RSY481" s="701"/>
      <c r="RSZ481" s="701"/>
      <c r="RTA481" s="701"/>
      <c r="RTB481" s="701"/>
      <c r="RTC481" s="701"/>
      <c r="RTD481" s="701"/>
      <c r="RTE481" s="701"/>
      <c r="RTF481" s="701"/>
      <c r="RTG481" s="701"/>
      <c r="RTH481" s="701"/>
      <c r="RTI481" s="701"/>
      <c r="RTJ481" s="701"/>
      <c r="RTK481" s="701"/>
      <c r="RTL481" s="701"/>
      <c r="RTM481" s="701"/>
      <c r="RTN481" s="701"/>
      <c r="RTO481" s="701"/>
      <c r="RTP481" s="701"/>
      <c r="RTQ481" s="701"/>
      <c r="RTR481" s="701"/>
      <c r="RTS481" s="701"/>
      <c r="RTT481" s="701"/>
      <c r="RTU481" s="701"/>
      <c r="RTV481" s="701"/>
      <c r="RTW481" s="701"/>
      <c r="RTX481" s="701"/>
      <c r="RTY481" s="701"/>
      <c r="RTZ481" s="701"/>
      <c r="RUA481" s="701"/>
      <c r="RUB481" s="701"/>
      <c r="RUC481" s="701"/>
      <c r="RUD481" s="701"/>
      <c r="RUE481" s="701"/>
      <c r="RUF481" s="701"/>
      <c r="RUG481" s="701"/>
      <c r="RUH481" s="701"/>
      <c r="RUI481" s="701"/>
      <c r="RUJ481" s="701"/>
      <c r="RUK481" s="701"/>
      <c r="RUL481" s="701"/>
      <c r="RUM481" s="701"/>
      <c r="RUN481" s="701"/>
      <c r="RUO481" s="701"/>
      <c r="RUP481" s="701"/>
      <c r="RUQ481" s="701"/>
      <c r="RUR481" s="701"/>
      <c r="RUS481" s="701"/>
      <c r="RUT481" s="701"/>
      <c r="RUU481" s="701"/>
      <c r="RUV481" s="701"/>
      <c r="RUW481" s="701"/>
      <c r="RUX481" s="701"/>
      <c r="RUY481" s="701"/>
      <c r="RUZ481" s="701"/>
      <c r="RVA481" s="701"/>
      <c r="RVB481" s="701"/>
      <c r="RVC481" s="701"/>
      <c r="RVD481" s="701"/>
      <c r="RVE481" s="701"/>
      <c r="RVF481" s="701"/>
      <c r="RVG481" s="701"/>
      <c r="RVH481" s="701"/>
      <c r="RVI481" s="701"/>
      <c r="RVJ481" s="701"/>
      <c r="RVK481" s="701"/>
      <c r="RVL481" s="701"/>
      <c r="RVM481" s="701"/>
      <c r="RVN481" s="701"/>
      <c r="RVO481" s="701"/>
      <c r="RVP481" s="701"/>
      <c r="RVQ481" s="701"/>
      <c r="RVR481" s="701"/>
      <c r="RVS481" s="701"/>
      <c r="RVT481" s="701"/>
      <c r="RVU481" s="701"/>
      <c r="RVV481" s="701"/>
      <c r="RVW481" s="701"/>
      <c r="RVX481" s="701"/>
      <c r="RVY481" s="701"/>
      <c r="RVZ481" s="701"/>
      <c r="RWA481" s="701"/>
      <c r="RWB481" s="701"/>
      <c r="RWC481" s="701"/>
      <c r="RWD481" s="701"/>
      <c r="RWE481" s="701"/>
      <c r="RWF481" s="701"/>
      <c r="RWG481" s="701"/>
      <c r="RWH481" s="701"/>
      <c r="RWI481" s="701"/>
      <c r="RWJ481" s="701"/>
      <c r="RWK481" s="701"/>
      <c r="RWL481" s="701"/>
      <c r="RWM481" s="701"/>
      <c r="RWN481" s="701"/>
      <c r="RWO481" s="701"/>
      <c r="RWP481" s="701"/>
      <c r="RWQ481" s="701"/>
      <c r="RWR481" s="701"/>
      <c r="RWS481" s="701"/>
      <c r="RWT481" s="701"/>
      <c r="RWU481" s="701"/>
      <c r="RWV481" s="701"/>
      <c r="RWW481" s="701"/>
      <c r="RWX481" s="701"/>
      <c r="RWY481" s="701"/>
      <c r="RWZ481" s="701"/>
      <c r="RXA481" s="701"/>
      <c r="RXB481" s="701"/>
      <c r="RXC481" s="701"/>
      <c r="RXD481" s="701"/>
      <c r="RXE481" s="701"/>
      <c r="RXF481" s="701"/>
      <c r="RXG481" s="701"/>
      <c r="RXH481" s="701"/>
      <c r="RXI481" s="701"/>
      <c r="RXJ481" s="701"/>
      <c r="RXK481" s="701"/>
      <c r="RXL481" s="701"/>
      <c r="RXM481" s="701"/>
      <c r="RXN481" s="701"/>
      <c r="RXO481" s="701"/>
      <c r="RXP481" s="701"/>
      <c r="RXQ481" s="701"/>
      <c r="RXR481" s="701"/>
      <c r="RXS481" s="701"/>
      <c r="RXT481" s="701"/>
      <c r="RXU481" s="701"/>
      <c r="RXV481" s="701"/>
      <c r="RXW481" s="701"/>
      <c r="RXX481" s="701"/>
      <c r="RXY481" s="701"/>
      <c r="RXZ481" s="701"/>
      <c r="RYA481" s="701"/>
      <c r="RYB481" s="701"/>
      <c r="RYC481" s="701"/>
      <c r="RYD481" s="701"/>
      <c r="RYE481" s="701"/>
      <c r="RYF481" s="701"/>
      <c r="RYG481" s="701"/>
      <c r="RYH481" s="701"/>
      <c r="RYI481" s="701"/>
      <c r="RYJ481" s="701"/>
      <c r="RYK481" s="701"/>
      <c r="RYL481" s="701"/>
      <c r="RYM481" s="701"/>
      <c r="RYN481" s="701"/>
      <c r="RYO481" s="701"/>
      <c r="RYP481" s="701"/>
      <c r="RYQ481" s="701"/>
      <c r="RYR481" s="701"/>
      <c r="RYS481" s="701"/>
      <c r="RYT481" s="701"/>
      <c r="RYU481" s="701"/>
      <c r="RYV481" s="701"/>
      <c r="RYW481" s="701"/>
      <c r="RYX481" s="701"/>
      <c r="RYY481" s="701"/>
      <c r="RYZ481" s="701"/>
      <c r="RZA481" s="701"/>
      <c r="RZB481" s="701"/>
      <c r="RZC481" s="701"/>
      <c r="RZD481" s="701"/>
      <c r="RZE481" s="701"/>
      <c r="RZF481" s="701"/>
      <c r="RZG481" s="701"/>
      <c r="RZH481" s="701"/>
      <c r="RZI481" s="701"/>
      <c r="RZJ481" s="701"/>
      <c r="RZK481" s="701"/>
      <c r="RZL481" s="701"/>
      <c r="RZM481" s="701"/>
      <c r="RZN481" s="701"/>
      <c r="RZO481" s="701"/>
      <c r="RZP481" s="701"/>
      <c r="RZQ481" s="701"/>
      <c r="RZR481" s="701"/>
      <c r="RZS481" s="701"/>
      <c r="RZT481" s="701"/>
      <c r="RZU481" s="701"/>
      <c r="RZV481" s="701"/>
      <c r="RZW481" s="701"/>
      <c r="RZX481" s="701"/>
      <c r="RZY481" s="701"/>
      <c r="RZZ481" s="701"/>
      <c r="SAA481" s="701"/>
      <c r="SAB481" s="701"/>
      <c r="SAC481" s="701"/>
      <c r="SAD481" s="701"/>
      <c r="SAE481" s="701"/>
      <c r="SAF481" s="701"/>
      <c r="SAG481" s="701"/>
      <c r="SAH481" s="701"/>
      <c r="SAI481" s="701"/>
      <c r="SAJ481" s="701"/>
      <c r="SAK481" s="701"/>
      <c r="SAL481" s="701"/>
      <c r="SAM481" s="701"/>
      <c r="SAN481" s="701"/>
      <c r="SAO481" s="701"/>
      <c r="SAP481" s="701"/>
      <c r="SAQ481" s="701"/>
      <c r="SAR481" s="701"/>
      <c r="SAS481" s="701"/>
      <c r="SAT481" s="701"/>
      <c r="SAU481" s="701"/>
      <c r="SAV481" s="701"/>
      <c r="SAW481" s="701"/>
      <c r="SAX481" s="701"/>
      <c r="SAY481" s="701"/>
      <c r="SAZ481" s="701"/>
      <c r="SBA481" s="701"/>
      <c r="SBB481" s="701"/>
      <c r="SBC481" s="701"/>
      <c r="SBD481" s="701"/>
      <c r="SBE481" s="701"/>
      <c r="SBF481" s="701"/>
      <c r="SBG481" s="701"/>
      <c r="SBH481" s="701"/>
      <c r="SBI481" s="701"/>
      <c r="SBJ481" s="701"/>
      <c r="SBK481" s="701"/>
      <c r="SBL481" s="701"/>
      <c r="SBM481" s="701"/>
      <c r="SBN481" s="701"/>
      <c r="SBO481" s="701"/>
      <c r="SBP481" s="701"/>
      <c r="SBQ481" s="701"/>
      <c r="SBR481" s="701"/>
      <c r="SBS481" s="701"/>
      <c r="SBT481" s="701"/>
      <c r="SBU481" s="701"/>
      <c r="SBV481" s="701"/>
      <c r="SBW481" s="701"/>
      <c r="SBX481" s="701"/>
      <c r="SBY481" s="701"/>
      <c r="SBZ481" s="701"/>
      <c r="SCA481" s="701"/>
      <c r="SCB481" s="701"/>
      <c r="SCC481" s="701"/>
      <c r="SCD481" s="701"/>
      <c r="SCE481" s="701"/>
      <c r="SCF481" s="701"/>
      <c r="SCG481" s="701"/>
      <c r="SCH481" s="701"/>
      <c r="SCI481" s="701"/>
      <c r="SCJ481" s="701"/>
      <c r="SCK481" s="701"/>
      <c r="SCL481" s="701"/>
      <c r="SCM481" s="701"/>
      <c r="SCN481" s="701"/>
      <c r="SCO481" s="701"/>
      <c r="SCP481" s="701"/>
      <c r="SCQ481" s="701"/>
      <c r="SCR481" s="701"/>
      <c r="SCS481" s="701"/>
      <c r="SCT481" s="701"/>
      <c r="SCU481" s="701"/>
      <c r="SCV481" s="701"/>
      <c r="SCW481" s="701"/>
      <c r="SCX481" s="701"/>
      <c r="SCY481" s="701"/>
      <c r="SCZ481" s="701"/>
      <c r="SDA481" s="701"/>
      <c r="SDB481" s="701"/>
      <c r="SDC481" s="701"/>
      <c r="SDD481" s="701"/>
      <c r="SDE481" s="701"/>
      <c r="SDF481" s="701"/>
      <c r="SDG481" s="701"/>
      <c r="SDH481" s="701"/>
      <c r="SDI481" s="701"/>
      <c r="SDJ481" s="701"/>
      <c r="SDK481" s="701"/>
      <c r="SDL481" s="701"/>
      <c r="SDM481" s="701"/>
      <c r="SDN481" s="701"/>
      <c r="SDO481" s="701"/>
      <c r="SDP481" s="701"/>
      <c r="SDQ481" s="701"/>
      <c r="SDR481" s="701"/>
      <c r="SDS481" s="701"/>
      <c r="SDT481" s="701"/>
      <c r="SDU481" s="701"/>
      <c r="SDV481" s="701"/>
      <c r="SDW481" s="701"/>
      <c r="SDX481" s="701"/>
      <c r="SDY481" s="701"/>
      <c r="SDZ481" s="701"/>
      <c r="SEA481" s="701"/>
      <c r="SEB481" s="701"/>
      <c r="SEC481" s="701"/>
      <c r="SED481" s="701"/>
      <c r="SEE481" s="701"/>
      <c r="SEF481" s="701"/>
      <c r="SEG481" s="701"/>
      <c r="SEH481" s="701"/>
      <c r="SEI481" s="701"/>
      <c r="SEJ481" s="701"/>
      <c r="SEK481" s="701"/>
      <c r="SEL481" s="701"/>
      <c r="SEM481" s="701"/>
      <c r="SEN481" s="701"/>
      <c r="SEO481" s="701"/>
      <c r="SEP481" s="701"/>
      <c r="SEQ481" s="701"/>
      <c r="SER481" s="701"/>
      <c r="SES481" s="701"/>
      <c r="SET481" s="701"/>
      <c r="SEU481" s="701"/>
      <c r="SEV481" s="701"/>
      <c r="SEW481" s="701"/>
      <c r="SEX481" s="701"/>
      <c r="SEY481" s="701"/>
      <c r="SEZ481" s="701"/>
      <c r="SFA481" s="701"/>
      <c r="SFB481" s="701"/>
      <c r="SFC481" s="701"/>
      <c r="SFD481" s="701"/>
      <c r="SFE481" s="701"/>
      <c r="SFF481" s="701"/>
      <c r="SFG481" s="701"/>
      <c r="SFH481" s="701"/>
      <c r="SFI481" s="701"/>
      <c r="SFJ481" s="701"/>
      <c r="SFK481" s="701"/>
      <c r="SFL481" s="701"/>
      <c r="SFM481" s="701"/>
      <c r="SFN481" s="701"/>
      <c r="SFO481" s="701"/>
      <c r="SFP481" s="701"/>
      <c r="SFQ481" s="701"/>
      <c r="SFR481" s="701"/>
      <c r="SFS481" s="701"/>
      <c r="SFT481" s="701"/>
      <c r="SFU481" s="701"/>
      <c r="SFV481" s="701"/>
      <c r="SFW481" s="701"/>
      <c r="SFX481" s="701"/>
      <c r="SFY481" s="701"/>
      <c r="SFZ481" s="701"/>
      <c r="SGA481" s="701"/>
      <c r="SGB481" s="701"/>
      <c r="SGC481" s="701"/>
      <c r="SGD481" s="701"/>
      <c r="SGE481" s="701"/>
      <c r="SGF481" s="701"/>
      <c r="SGG481" s="701"/>
      <c r="SGH481" s="701"/>
      <c r="SGI481" s="701"/>
      <c r="SGJ481" s="701"/>
      <c r="SGK481" s="701"/>
      <c r="SGL481" s="701"/>
      <c r="SGM481" s="701"/>
      <c r="SGN481" s="701"/>
      <c r="SGO481" s="701"/>
      <c r="SGP481" s="701"/>
      <c r="SGQ481" s="701"/>
      <c r="SGR481" s="701"/>
      <c r="SGS481" s="701"/>
      <c r="SGT481" s="701"/>
      <c r="SGU481" s="701"/>
      <c r="SGV481" s="701"/>
      <c r="SGW481" s="701"/>
      <c r="SGX481" s="701"/>
      <c r="SGY481" s="701"/>
      <c r="SGZ481" s="701"/>
      <c r="SHA481" s="701"/>
      <c r="SHB481" s="701"/>
      <c r="SHC481" s="701"/>
      <c r="SHD481" s="701"/>
      <c r="SHE481" s="701"/>
      <c r="SHF481" s="701"/>
      <c r="SHG481" s="701"/>
      <c r="SHH481" s="701"/>
      <c r="SHI481" s="701"/>
      <c r="SHJ481" s="701"/>
      <c r="SHK481" s="701"/>
      <c r="SHL481" s="701"/>
      <c r="SHM481" s="701"/>
      <c r="SHN481" s="701"/>
      <c r="SHO481" s="701"/>
      <c r="SHP481" s="701"/>
      <c r="SHQ481" s="701"/>
      <c r="SHR481" s="701"/>
      <c r="SHS481" s="701"/>
      <c r="SHT481" s="701"/>
      <c r="SHU481" s="701"/>
      <c r="SHV481" s="701"/>
      <c r="SHW481" s="701"/>
      <c r="SHX481" s="701"/>
      <c r="SHY481" s="701"/>
      <c r="SHZ481" s="701"/>
      <c r="SIA481" s="701"/>
      <c r="SIB481" s="701"/>
      <c r="SIC481" s="701"/>
      <c r="SID481" s="701"/>
      <c r="SIE481" s="701"/>
      <c r="SIF481" s="701"/>
      <c r="SIG481" s="701"/>
      <c r="SIH481" s="701"/>
      <c r="SII481" s="701"/>
      <c r="SIJ481" s="701"/>
      <c r="SIK481" s="701"/>
      <c r="SIL481" s="701"/>
      <c r="SIM481" s="701"/>
      <c r="SIN481" s="701"/>
      <c r="SIO481" s="701"/>
      <c r="SIP481" s="701"/>
      <c r="SIQ481" s="701"/>
      <c r="SIR481" s="701"/>
      <c r="SIS481" s="701"/>
      <c r="SIT481" s="701"/>
      <c r="SIU481" s="701"/>
      <c r="SIV481" s="701"/>
      <c r="SIW481" s="701"/>
      <c r="SIX481" s="701"/>
      <c r="SIY481" s="701"/>
      <c r="SIZ481" s="701"/>
      <c r="SJA481" s="701"/>
      <c r="SJB481" s="701"/>
      <c r="SJC481" s="701"/>
      <c r="SJD481" s="701"/>
      <c r="SJE481" s="701"/>
      <c r="SJF481" s="701"/>
      <c r="SJG481" s="701"/>
      <c r="SJH481" s="701"/>
      <c r="SJI481" s="701"/>
      <c r="SJJ481" s="701"/>
      <c r="SJK481" s="701"/>
      <c r="SJL481" s="701"/>
      <c r="SJM481" s="701"/>
      <c r="SJN481" s="701"/>
      <c r="SJO481" s="701"/>
      <c r="SJP481" s="701"/>
      <c r="SJQ481" s="701"/>
      <c r="SJR481" s="701"/>
      <c r="SJS481" s="701"/>
      <c r="SJT481" s="701"/>
      <c r="SJU481" s="701"/>
      <c r="SJV481" s="701"/>
      <c r="SJW481" s="701"/>
      <c r="SJX481" s="701"/>
      <c r="SJY481" s="701"/>
      <c r="SJZ481" s="701"/>
      <c r="SKA481" s="701"/>
      <c r="SKB481" s="701"/>
      <c r="SKC481" s="701"/>
      <c r="SKD481" s="701"/>
      <c r="SKE481" s="701"/>
      <c r="SKF481" s="701"/>
      <c r="SKG481" s="701"/>
      <c r="SKH481" s="701"/>
      <c r="SKI481" s="701"/>
      <c r="SKJ481" s="701"/>
      <c r="SKK481" s="701"/>
      <c r="SKL481" s="701"/>
      <c r="SKM481" s="701"/>
      <c r="SKN481" s="701"/>
      <c r="SKO481" s="701"/>
      <c r="SKP481" s="701"/>
      <c r="SKQ481" s="701"/>
      <c r="SKR481" s="701"/>
      <c r="SKS481" s="701"/>
      <c r="SKT481" s="701"/>
      <c r="SKU481" s="701"/>
      <c r="SKV481" s="701"/>
      <c r="SKW481" s="701"/>
      <c r="SKX481" s="701"/>
      <c r="SKY481" s="701"/>
      <c r="SKZ481" s="701"/>
      <c r="SLA481" s="701"/>
      <c r="SLB481" s="701"/>
      <c r="SLC481" s="701"/>
      <c r="SLD481" s="701"/>
      <c r="SLE481" s="701"/>
      <c r="SLF481" s="701"/>
      <c r="SLG481" s="701"/>
      <c r="SLH481" s="701"/>
      <c r="SLI481" s="701"/>
      <c r="SLJ481" s="701"/>
      <c r="SLK481" s="701"/>
      <c r="SLL481" s="701"/>
      <c r="SLM481" s="701"/>
      <c r="SLN481" s="701"/>
      <c r="SLO481" s="701"/>
      <c r="SLP481" s="701"/>
      <c r="SLQ481" s="701"/>
      <c r="SLR481" s="701"/>
      <c r="SLS481" s="701"/>
      <c r="SLT481" s="701"/>
      <c r="SLU481" s="701"/>
      <c r="SLV481" s="701"/>
      <c r="SLW481" s="701"/>
      <c r="SLX481" s="701"/>
      <c r="SLY481" s="701"/>
      <c r="SLZ481" s="701"/>
      <c r="SMA481" s="701"/>
      <c r="SMB481" s="701"/>
      <c r="SMC481" s="701"/>
      <c r="SMD481" s="701"/>
      <c r="SME481" s="701"/>
      <c r="SMF481" s="701"/>
      <c r="SMG481" s="701"/>
      <c r="SMH481" s="701"/>
      <c r="SMI481" s="701"/>
      <c r="SMJ481" s="701"/>
      <c r="SMK481" s="701"/>
      <c r="SML481" s="701"/>
      <c r="SMM481" s="701"/>
      <c r="SMN481" s="701"/>
      <c r="SMO481" s="701"/>
      <c r="SMP481" s="701"/>
      <c r="SMQ481" s="701"/>
      <c r="SMR481" s="701"/>
      <c r="SMS481" s="701"/>
      <c r="SMT481" s="701"/>
      <c r="SMU481" s="701"/>
      <c r="SMV481" s="701"/>
      <c r="SMW481" s="701"/>
      <c r="SMX481" s="701"/>
      <c r="SMY481" s="701"/>
      <c r="SMZ481" s="701"/>
      <c r="SNA481" s="701"/>
      <c r="SNB481" s="701"/>
      <c r="SNC481" s="701"/>
      <c r="SND481" s="701"/>
      <c r="SNE481" s="701"/>
      <c r="SNF481" s="701"/>
      <c r="SNG481" s="701"/>
      <c r="SNH481" s="701"/>
      <c r="SNI481" s="701"/>
      <c r="SNJ481" s="701"/>
      <c r="SNK481" s="701"/>
      <c r="SNL481" s="701"/>
      <c r="SNM481" s="701"/>
      <c r="SNN481" s="701"/>
      <c r="SNO481" s="701"/>
      <c r="SNP481" s="701"/>
      <c r="SNQ481" s="701"/>
      <c r="SNR481" s="701"/>
      <c r="SNS481" s="701"/>
      <c r="SNT481" s="701"/>
      <c r="SNU481" s="701"/>
      <c r="SNV481" s="701"/>
      <c r="SNW481" s="701"/>
      <c r="SNX481" s="701"/>
      <c r="SNY481" s="701"/>
      <c r="SNZ481" s="701"/>
      <c r="SOA481" s="701"/>
      <c r="SOB481" s="701"/>
      <c r="SOC481" s="701"/>
      <c r="SOD481" s="701"/>
      <c r="SOE481" s="701"/>
      <c r="SOF481" s="701"/>
      <c r="SOG481" s="701"/>
      <c r="SOH481" s="701"/>
      <c r="SOI481" s="701"/>
      <c r="SOJ481" s="701"/>
      <c r="SOK481" s="701"/>
      <c r="SOL481" s="701"/>
      <c r="SOM481" s="701"/>
      <c r="SON481" s="701"/>
      <c r="SOO481" s="701"/>
      <c r="SOP481" s="701"/>
      <c r="SOQ481" s="701"/>
      <c r="SOR481" s="701"/>
      <c r="SOS481" s="701"/>
      <c r="SOT481" s="701"/>
      <c r="SOU481" s="701"/>
      <c r="SOV481" s="701"/>
      <c r="SOW481" s="701"/>
      <c r="SOX481" s="701"/>
      <c r="SOY481" s="701"/>
      <c r="SOZ481" s="701"/>
      <c r="SPA481" s="701"/>
      <c r="SPB481" s="701"/>
      <c r="SPC481" s="701"/>
      <c r="SPD481" s="701"/>
      <c r="SPE481" s="701"/>
      <c r="SPF481" s="701"/>
      <c r="SPG481" s="701"/>
      <c r="SPH481" s="701"/>
      <c r="SPI481" s="701"/>
      <c r="SPJ481" s="701"/>
      <c r="SPK481" s="701"/>
      <c r="SPL481" s="701"/>
      <c r="SPM481" s="701"/>
      <c r="SPN481" s="701"/>
      <c r="SPO481" s="701"/>
      <c r="SPP481" s="701"/>
      <c r="SPQ481" s="701"/>
      <c r="SPR481" s="701"/>
      <c r="SPS481" s="701"/>
      <c r="SPT481" s="701"/>
      <c r="SPU481" s="701"/>
      <c r="SPV481" s="701"/>
      <c r="SPW481" s="701"/>
      <c r="SPX481" s="701"/>
      <c r="SPY481" s="701"/>
      <c r="SPZ481" s="701"/>
      <c r="SQA481" s="701"/>
      <c r="SQB481" s="701"/>
      <c r="SQC481" s="701"/>
      <c r="SQD481" s="701"/>
      <c r="SQE481" s="701"/>
      <c r="SQF481" s="701"/>
      <c r="SQG481" s="701"/>
      <c r="SQH481" s="701"/>
      <c r="SQI481" s="701"/>
      <c r="SQJ481" s="701"/>
      <c r="SQK481" s="701"/>
      <c r="SQL481" s="701"/>
      <c r="SQM481" s="701"/>
      <c r="SQN481" s="701"/>
      <c r="SQO481" s="701"/>
      <c r="SQP481" s="701"/>
      <c r="SQQ481" s="701"/>
      <c r="SQR481" s="701"/>
      <c r="SQS481" s="701"/>
      <c r="SQT481" s="701"/>
      <c r="SQU481" s="701"/>
      <c r="SQV481" s="701"/>
      <c r="SQW481" s="701"/>
      <c r="SQX481" s="701"/>
      <c r="SQY481" s="701"/>
      <c r="SQZ481" s="701"/>
      <c r="SRA481" s="701"/>
      <c r="SRB481" s="701"/>
      <c r="SRC481" s="701"/>
      <c r="SRD481" s="701"/>
      <c r="SRE481" s="701"/>
      <c r="SRF481" s="701"/>
      <c r="SRG481" s="701"/>
      <c r="SRH481" s="701"/>
      <c r="SRI481" s="701"/>
      <c r="SRJ481" s="701"/>
      <c r="SRK481" s="701"/>
      <c r="SRL481" s="701"/>
      <c r="SRM481" s="701"/>
      <c r="SRN481" s="701"/>
      <c r="SRO481" s="701"/>
      <c r="SRP481" s="701"/>
      <c r="SRQ481" s="701"/>
      <c r="SRR481" s="701"/>
      <c r="SRS481" s="701"/>
      <c r="SRT481" s="701"/>
      <c r="SRU481" s="701"/>
      <c r="SRV481" s="701"/>
      <c r="SRW481" s="701"/>
      <c r="SRX481" s="701"/>
      <c r="SRY481" s="701"/>
      <c r="SRZ481" s="701"/>
      <c r="SSA481" s="701"/>
      <c r="SSB481" s="701"/>
      <c r="SSC481" s="701"/>
      <c r="SSD481" s="701"/>
      <c r="SSE481" s="701"/>
      <c r="SSF481" s="701"/>
      <c r="SSG481" s="701"/>
      <c r="SSH481" s="701"/>
      <c r="SSI481" s="701"/>
      <c r="SSJ481" s="701"/>
      <c r="SSK481" s="701"/>
      <c r="SSL481" s="701"/>
      <c r="SSM481" s="701"/>
      <c r="SSN481" s="701"/>
      <c r="SSO481" s="701"/>
      <c r="SSP481" s="701"/>
      <c r="SSQ481" s="701"/>
      <c r="SSR481" s="701"/>
      <c r="SSS481" s="701"/>
      <c r="SST481" s="701"/>
      <c r="SSU481" s="701"/>
      <c r="SSV481" s="701"/>
      <c r="SSW481" s="701"/>
      <c r="SSX481" s="701"/>
      <c r="SSY481" s="701"/>
      <c r="SSZ481" s="701"/>
      <c r="STA481" s="701"/>
      <c r="STB481" s="701"/>
      <c r="STC481" s="701"/>
      <c r="STD481" s="701"/>
      <c r="STE481" s="701"/>
      <c r="STF481" s="701"/>
      <c r="STG481" s="701"/>
      <c r="STH481" s="701"/>
      <c r="STI481" s="701"/>
      <c r="STJ481" s="701"/>
      <c r="STK481" s="701"/>
      <c r="STL481" s="701"/>
      <c r="STM481" s="701"/>
      <c r="STN481" s="701"/>
      <c r="STO481" s="701"/>
      <c r="STP481" s="701"/>
      <c r="STQ481" s="701"/>
      <c r="STR481" s="701"/>
      <c r="STS481" s="701"/>
      <c r="STT481" s="701"/>
      <c r="STU481" s="701"/>
      <c r="STV481" s="701"/>
      <c r="STW481" s="701"/>
      <c r="STX481" s="701"/>
      <c r="STY481" s="701"/>
      <c r="STZ481" s="701"/>
      <c r="SUA481" s="701"/>
      <c r="SUB481" s="701"/>
      <c r="SUC481" s="701"/>
      <c r="SUD481" s="701"/>
      <c r="SUE481" s="701"/>
      <c r="SUF481" s="701"/>
      <c r="SUG481" s="701"/>
      <c r="SUH481" s="701"/>
      <c r="SUI481" s="701"/>
      <c r="SUJ481" s="701"/>
      <c r="SUK481" s="701"/>
      <c r="SUL481" s="701"/>
      <c r="SUM481" s="701"/>
      <c r="SUN481" s="701"/>
      <c r="SUO481" s="701"/>
      <c r="SUP481" s="701"/>
      <c r="SUQ481" s="701"/>
      <c r="SUR481" s="701"/>
      <c r="SUS481" s="701"/>
      <c r="SUT481" s="701"/>
      <c r="SUU481" s="701"/>
      <c r="SUV481" s="701"/>
      <c r="SUW481" s="701"/>
      <c r="SUX481" s="701"/>
      <c r="SUY481" s="701"/>
      <c r="SUZ481" s="701"/>
      <c r="SVA481" s="701"/>
      <c r="SVB481" s="701"/>
      <c r="SVC481" s="701"/>
      <c r="SVD481" s="701"/>
      <c r="SVE481" s="701"/>
      <c r="SVF481" s="701"/>
      <c r="SVG481" s="701"/>
      <c r="SVH481" s="701"/>
      <c r="SVI481" s="701"/>
      <c r="SVJ481" s="701"/>
      <c r="SVK481" s="701"/>
      <c r="SVL481" s="701"/>
      <c r="SVM481" s="701"/>
      <c r="SVN481" s="701"/>
      <c r="SVO481" s="701"/>
      <c r="SVP481" s="701"/>
      <c r="SVQ481" s="701"/>
      <c r="SVR481" s="701"/>
      <c r="SVS481" s="701"/>
      <c r="SVT481" s="701"/>
      <c r="SVU481" s="701"/>
      <c r="SVV481" s="701"/>
      <c r="SVW481" s="701"/>
      <c r="SVX481" s="701"/>
      <c r="SVY481" s="701"/>
      <c r="SVZ481" s="701"/>
      <c r="SWA481" s="701"/>
      <c r="SWB481" s="701"/>
      <c r="SWC481" s="701"/>
      <c r="SWD481" s="701"/>
      <c r="SWE481" s="701"/>
      <c r="SWF481" s="701"/>
      <c r="SWG481" s="701"/>
      <c r="SWH481" s="701"/>
      <c r="SWI481" s="701"/>
      <c r="SWJ481" s="701"/>
      <c r="SWK481" s="701"/>
      <c r="SWL481" s="701"/>
      <c r="SWM481" s="701"/>
      <c r="SWN481" s="701"/>
      <c r="SWO481" s="701"/>
      <c r="SWP481" s="701"/>
      <c r="SWQ481" s="701"/>
      <c r="SWR481" s="701"/>
      <c r="SWS481" s="701"/>
      <c r="SWT481" s="701"/>
      <c r="SWU481" s="701"/>
      <c r="SWV481" s="701"/>
      <c r="SWW481" s="701"/>
      <c r="SWX481" s="701"/>
      <c r="SWY481" s="701"/>
      <c r="SWZ481" s="701"/>
      <c r="SXA481" s="701"/>
      <c r="SXB481" s="701"/>
      <c r="SXC481" s="701"/>
      <c r="SXD481" s="701"/>
      <c r="SXE481" s="701"/>
      <c r="SXF481" s="701"/>
      <c r="SXG481" s="701"/>
      <c r="SXH481" s="701"/>
      <c r="SXI481" s="701"/>
      <c r="SXJ481" s="701"/>
      <c r="SXK481" s="701"/>
      <c r="SXL481" s="701"/>
      <c r="SXM481" s="701"/>
      <c r="SXN481" s="701"/>
      <c r="SXO481" s="701"/>
      <c r="SXP481" s="701"/>
      <c r="SXQ481" s="701"/>
      <c r="SXR481" s="701"/>
      <c r="SXS481" s="701"/>
      <c r="SXT481" s="701"/>
      <c r="SXU481" s="701"/>
      <c r="SXV481" s="701"/>
      <c r="SXW481" s="701"/>
      <c r="SXX481" s="701"/>
      <c r="SXY481" s="701"/>
      <c r="SXZ481" s="701"/>
      <c r="SYA481" s="701"/>
      <c r="SYB481" s="701"/>
      <c r="SYC481" s="701"/>
      <c r="SYD481" s="701"/>
      <c r="SYE481" s="701"/>
      <c r="SYF481" s="701"/>
      <c r="SYG481" s="701"/>
      <c r="SYH481" s="701"/>
      <c r="SYI481" s="701"/>
      <c r="SYJ481" s="701"/>
      <c r="SYK481" s="701"/>
      <c r="SYL481" s="701"/>
      <c r="SYM481" s="701"/>
      <c r="SYN481" s="701"/>
      <c r="SYO481" s="701"/>
      <c r="SYP481" s="701"/>
      <c r="SYQ481" s="701"/>
      <c r="SYR481" s="701"/>
      <c r="SYS481" s="701"/>
      <c r="SYT481" s="701"/>
      <c r="SYU481" s="701"/>
      <c r="SYV481" s="701"/>
      <c r="SYW481" s="701"/>
      <c r="SYX481" s="701"/>
      <c r="SYY481" s="701"/>
      <c r="SYZ481" s="701"/>
      <c r="SZA481" s="701"/>
      <c r="SZB481" s="701"/>
      <c r="SZC481" s="701"/>
      <c r="SZD481" s="701"/>
      <c r="SZE481" s="701"/>
      <c r="SZF481" s="701"/>
      <c r="SZG481" s="701"/>
      <c r="SZH481" s="701"/>
      <c r="SZI481" s="701"/>
      <c r="SZJ481" s="701"/>
      <c r="SZK481" s="701"/>
      <c r="SZL481" s="701"/>
      <c r="SZM481" s="701"/>
      <c r="SZN481" s="701"/>
      <c r="SZO481" s="701"/>
      <c r="SZP481" s="701"/>
      <c r="SZQ481" s="701"/>
      <c r="SZR481" s="701"/>
      <c r="SZS481" s="701"/>
      <c r="SZT481" s="701"/>
      <c r="SZU481" s="701"/>
      <c r="SZV481" s="701"/>
      <c r="SZW481" s="701"/>
      <c r="SZX481" s="701"/>
      <c r="SZY481" s="701"/>
      <c r="SZZ481" s="701"/>
      <c r="TAA481" s="701"/>
      <c r="TAB481" s="701"/>
      <c r="TAC481" s="701"/>
      <c r="TAD481" s="701"/>
      <c r="TAE481" s="701"/>
      <c r="TAF481" s="701"/>
      <c r="TAG481" s="701"/>
      <c r="TAH481" s="701"/>
      <c r="TAI481" s="701"/>
      <c r="TAJ481" s="701"/>
      <c r="TAK481" s="701"/>
      <c r="TAL481" s="701"/>
      <c r="TAM481" s="701"/>
      <c r="TAN481" s="701"/>
      <c r="TAO481" s="701"/>
      <c r="TAP481" s="701"/>
      <c r="TAQ481" s="701"/>
      <c r="TAR481" s="701"/>
      <c r="TAS481" s="701"/>
      <c r="TAT481" s="701"/>
      <c r="TAU481" s="701"/>
      <c r="TAV481" s="701"/>
      <c r="TAW481" s="701"/>
      <c r="TAX481" s="701"/>
      <c r="TAY481" s="701"/>
      <c r="TAZ481" s="701"/>
      <c r="TBA481" s="701"/>
      <c r="TBB481" s="701"/>
      <c r="TBC481" s="701"/>
      <c r="TBD481" s="701"/>
      <c r="TBE481" s="701"/>
      <c r="TBF481" s="701"/>
      <c r="TBG481" s="701"/>
      <c r="TBH481" s="701"/>
      <c r="TBI481" s="701"/>
      <c r="TBJ481" s="701"/>
      <c r="TBK481" s="701"/>
      <c r="TBL481" s="701"/>
      <c r="TBM481" s="701"/>
      <c r="TBN481" s="701"/>
      <c r="TBO481" s="701"/>
      <c r="TBP481" s="701"/>
      <c r="TBQ481" s="701"/>
      <c r="TBR481" s="701"/>
      <c r="TBS481" s="701"/>
      <c r="TBT481" s="701"/>
      <c r="TBU481" s="701"/>
      <c r="TBV481" s="701"/>
      <c r="TBW481" s="701"/>
      <c r="TBX481" s="701"/>
      <c r="TBY481" s="701"/>
      <c r="TBZ481" s="701"/>
      <c r="TCA481" s="701"/>
      <c r="TCB481" s="701"/>
      <c r="TCC481" s="701"/>
      <c r="TCD481" s="701"/>
      <c r="TCE481" s="701"/>
      <c r="TCF481" s="701"/>
      <c r="TCG481" s="701"/>
      <c r="TCH481" s="701"/>
      <c r="TCI481" s="701"/>
      <c r="TCJ481" s="701"/>
      <c r="TCK481" s="701"/>
      <c r="TCL481" s="701"/>
      <c r="TCM481" s="701"/>
      <c r="TCN481" s="701"/>
      <c r="TCO481" s="701"/>
      <c r="TCP481" s="701"/>
      <c r="TCQ481" s="701"/>
      <c r="TCR481" s="701"/>
      <c r="TCS481" s="701"/>
      <c r="TCT481" s="701"/>
      <c r="TCU481" s="701"/>
      <c r="TCV481" s="701"/>
      <c r="TCW481" s="701"/>
      <c r="TCX481" s="701"/>
      <c r="TCY481" s="701"/>
      <c r="TCZ481" s="701"/>
      <c r="TDA481" s="701"/>
      <c r="TDB481" s="701"/>
      <c r="TDC481" s="701"/>
      <c r="TDD481" s="701"/>
      <c r="TDE481" s="701"/>
      <c r="TDF481" s="701"/>
      <c r="TDG481" s="701"/>
      <c r="TDH481" s="701"/>
      <c r="TDI481" s="701"/>
      <c r="TDJ481" s="701"/>
      <c r="TDK481" s="701"/>
      <c r="TDL481" s="701"/>
      <c r="TDM481" s="701"/>
      <c r="TDN481" s="701"/>
      <c r="TDO481" s="701"/>
      <c r="TDP481" s="701"/>
      <c r="TDQ481" s="701"/>
      <c r="TDR481" s="701"/>
      <c r="TDS481" s="701"/>
      <c r="TDT481" s="701"/>
      <c r="TDU481" s="701"/>
      <c r="TDV481" s="701"/>
      <c r="TDW481" s="701"/>
      <c r="TDX481" s="701"/>
      <c r="TDY481" s="701"/>
      <c r="TDZ481" s="701"/>
      <c r="TEA481" s="701"/>
      <c r="TEB481" s="701"/>
      <c r="TEC481" s="701"/>
      <c r="TED481" s="701"/>
      <c r="TEE481" s="701"/>
      <c r="TEF481" s="701"/>
      <c r="TEG481" s="701"/>
      <c r="TEH481" s="701"/>
      <c r="TEI481" s="701"/>
      <c r="TEJ481" s="701"/>
      <c r="TEK481" s="701"/>
      <c r="TEL481" s="701"/>
      <c r="TEM481" s="701"/>
      <c r="TEN481" s="701"/>
      <c r="TEO481" s="701"/>
      <c r="TEP481" s="701"/>
      <c r="TEQ481" s="701"/>
      <c r="TER481" s="701"/>
      <c r="TES481" s="701"/>
      <c r="TET481" s="701"/>
      <c r="TEU481" s="701"/>
      <c r="TEV481" s="701"/>
      <c r="TEW481" s="701"/>
      <c r="TEX481" s="701"/>
      <c r="TEY481" s="701"/>
      <c r="TEZ481" s="701"/>
      <c r="TFA481" s="701"/>
      <c r="TFB481" s="701"/>
      <c r="TFC481" s="701"/>
      <c r="TFD481" s="701"/>
      <c r="TFE481" s="701"/>
      <c r="TFF481" s="701"/>
      <c r="TFG481" s="701"/>
      <c r="TFH481" s="701"/>
      <c r="TFI481" s="701"/>
      <c r="TFJ481" s="701"/>
      <c r="TFK481" s="701"/>
      <c r="TFL481" s="701"/>
      <c r="TFM481" s="701"/>
      <c r="TFN481" s="701"/>
      <c r="TFO481" s="701"/>
      <c r="TFP481" s="701"/>
      <c r="TFQ481" s="701"/>
      <c r="TFR481" s="701"/>
      <c r="TFS481" s="701"/>
      <c r="TFT481" s="701"/>
      <c r="TFU481" s="701"/>
      <c r="TFV481" s="701"/>
      <c r="TFW481" s="701"/>
      <c r="TFX481" s="701"/>
      <c r="TFY481" s="701"/>
      <c r="TFZ481" s="701"/>
      <c r="TGA481" s="701"/>
      <c r="TGB481" s="701"/>
      <c r="TGC481" s="701"/>
      <c r="TGD481" s="701"/>
      <c r="TGE481" s="701"/>
      <c r="TGF481" s="701"/>
      <c r="TGG481" s="701"/>
      <c r="TGH481" s="701"/>
      <c r="TGI481" s="701"/>
      <c r="TGJ481" s="701"/>
      <c r="TGK481" s="701"/>
      <c r="TGL481" s="701"/>
      <c r="TGM481" s="701"/>
      <c r="TGN481" s="701"/>
      <c r="TGO481" s="701"/>
      <c r="TGP481" s="701"/>
      <c r="TGQ481" s="701"/>
      <c r="TGR481" s="701"/>
      <c r="TGS481" s="701"/>
      <c r="TGT481" s="701"/>
      <c r="TGU481" s="701"/>
      <c r="TGV481" s="701"/>
      <c r="TGW481" s="701"/>
      <c r="TGX481" s="701"/>
      <c r="TGY481" s="701"/>
      <c r="TGZ481" s="701"/>
      <c r="THA481" s="701"/>
      <c r="THB481" s="701"/>
      <c r="THC481" s="701"/>
      <c r="THD481" s="701"/>
      <c r="THE481" s="701"/>
      <c r="THF481" s="701"/>
      <c r="THG481" s="701"/>
      <c r="THH481" s="701"/>
      <c r="THI481" s="701"/>
      <c r="THJ481" s="701"/>
      <c r="THK481" s="701"/>
      <c r="THL481" s="701"/>
      <c r="THM481" s="701"/>
      <c r="THN481" s="701"/>
      <c r="THO481" s="701"/>
      <c r="THP481" s="701"/>
      <c r="THQ481" s="701"/>
      <c r="THR481" s="701"/>
      <c r="THS481" s="701"/>
      <c r="THT481" s="701"/>
      <c r="THU481" s="701"/>
      <c r="THV481" s="701"/>
      <c r="THW481" s="701"/>
      <c r="THX481" s="701"/>
      <c r="THY481" s="701"/>
      <c r="THZ481" s="701"/>
      <c r="TIA481" s="701"/>
      <c r="TIB481" s="701"/>
      <c r="TIC481" s="701"/>
      <c r="TID481" s="701"/>
      <c r="TIE481" s="701"/>
      <c r="TIF481" s="701"/>
      <c r="TIG481" s="701"/>
      <c r="TIH481" s="701"/>
      <c r="TII481" s="701"/>
      <c r="TIJ481" s="701"/>
      <c r="TIK481" s="701"/>
      <c r="TIL481" s="701"/>
      <c r="TIM481" s="701"/>
      <c r="TIN481" s="701"/>
      <c r="TIO481" s="701"/>
      <c r="TIP481" s="701"/>
      <c r="TIQ481" s="701"/>
      <c r="TIR481" s="701"/>
      <c r="TIS481" s="701"/>
      <c r="TIT481" s="701"/>
      <c r="TIU481" s="701"/>
      <c r="TIV481" s="701"/>
      <c r="TIW481" s="701"/>
      <c r="TIX481" s="701"/>
      <c r="TIY481" s="701"/>
      <c r="TIZ481" s="701"/>
      <c r="TJA481" s="701"/>
      <c r="TJB481" s="701"/>
      <c r="TJC481" s="701"/>
      <c r="TJD481" s="701"/>
      <c r="TJE481" s="701"/>
      <c r="TJF481" s="701"/>
      <c r="TJG481" s="701"/>
      <c r="TJH481" s="701"/>
      <c r="TJI481" s="701"/>
      <c r="TJJ481" s="701"/>
      <c r="TJK481" s="701"/>
      <c r="TJL481" s="701"/>
      <c r="TJM481" s="701"/>
      <c r="TJN481" s="701"/>
      <c r="TJO481" s="701"/>
      <c r="TJP481" s="701"/>
      <c r="TJQ481" s="701"/>
      <c r="TJR481" s="701"/>
      <c r="TJS481" s="701"/>
      <c r="TJT481" s="701"/>
      <c r="TJU481" s="701"/>
      <c r="TJV481" s="701"/>
      <c r="TJW481" s="701"/>
      <c r="TJX481" s="701"/>
      <c r="TJY481" s="701"/>
      <c r="TJZ481" s="701"/>
      <c r="TKA481" s="701"/>
      <c r="TKB481" s="701"/>
      <c r="TKC481" s="701"/>
      <c r="TKD481" s="701"/>
      <c r="TKE481" s="701"/>
      <c r="TKF481" s="701"/>
      <c r="TKG481" s="701"/>
      <c r="TKH481" s="701"/>
      <c r="TKI481" s="701"/>
      <c r="TKJ481" s="701"/>
      <c r="TKK481" s="701"/>
      <c r="TKL481" s="701"/>
      <c r="TKM481" s="701"/>
      <c r="TKN481" s="701"/>
      <c r="TKO481" s="701"/>
      <c r="TKP481" s="701"/>
      <c r="TKQ481" s="701"/>
      <c r="TKR481" s="701"/>
      <c r="TKS481" s="701"/>
      <c r="TKT481" s="701"/>
      <c r="TKU481" s="701"/>
      <c r="TKV481" s="701"/>
      <c r="TKW481" s="701"/>
      <c r="TKX481" s="701"/>
      <c r="TKY481" s="701"/>
      <c r="TKZ481" s="701"/>
      <c r="TLA481" s="701"/>
      <c r="TLB481" s="701"/>
      <c r="TLC481" s="701"/>
      <c r="TLD481" s="701"/>
      <c r="TLE481" s="701"/>
      <c r="TLF481" s="701"/>
      <c r="TLG481" s="701"/>
      <c r="TLH481" s="701"/>
      <c r="TLI481" s="701"/>
      <c r="TLJ481" s="701"/>
      <c r="TLK481" s="701"/>
      <c r="TLL481" s="701"/>
      <c r="TLM481" s="701"/>
      <c r="TLN481" s="701"/>
      <c r="TLO481" s="701"/>
      <c r="TLP481" s="701"/>
      <c r="TLQ481" s="701"/>
      <c r="TLR481" s="701"/>
      <c r="TLS481" s="701"/>
      <c r="TLT481" s="701"/>
      <c r="TLU481" s="701"/>
      <c r="TLV481" s="701"/>
      <c r="TLW481" s="701"/>
      <c r="TLX481" s="701"/>
      <c r="TLY481" s="701"/>
      <c r="TLZ481" s="701"/>
      <c r="TMA481" s="701"/>
      <c r="TMB481" s="701"/>
      <c r="TMC481" s="701"/>
      <c r="TMD481" s="701"/>
      <c r="TME481" s="701"/>
      <c r="TMF481" s="701"/>
      <c r="TMG481" s="701"/>
      <c r="TMH481" s="701"/>
      <c r="TMI481" s="701"/>
      <c r="TMJ481" s="701"/>
      <c r="TMK481" s="701"/>
      <c r="TML481" s="701"/>
      <c r="TMM481" s="701"/>
      <c r="TMN481" s="701"/>
      <c r="TMO481" s="701"/>
      <c r="TMP481" s="701"/>
      <c r="TMQ481" s="701"/>
      <c r="TMR481" s="701"/>
      <c r="TMS481" s="701"/>
      <c r="TMT481" s="701"/>
      <c r="TMU481" s="701"/>
      <c r="TMV481" s="701"/>
      <c r="TMW481" s="701"/>
      <c r="TMX481" s="701"/>
      <c r="TMY481" s="701"/>
      <c r="TMZ481" s="701"/>
      <c r="TNA481" s="701"/>
      <c r="TNB481" s="701"/>
      <c r="TNC481" s="701"/>
      <c r="TND481" s="701"/>
      <c r="TNE481" s="701"/>
      <c r="TNF481" s="701"/>
      <c r="TNG481" s="701"/>
      <c r="TNH481" s="701"/>
      <c r="TNI481" s="701"/>
      <c r="TNJ481" s="701"/>
      <c r="TNK481" s="701"/>
      <c r="TNL481" s="701"/>
      <c r="TNM481" s="701"/>
      <c r="TNN481" s="701"/>
      <c r="TNO481" s="701"/>
      <c r="TNP481" s="701"/>
      <c r="TNQ481" s="701"/>
      <c r="TNR481" s="701"/>
      <c r="TNS481" s="701"/>
      <c r="TNT481" s="701"/>
      <c r="TNU481" s="701"/>
      <c r="TNV481" s="701"/>
      <c r="TNW481" s="701"/>
      <c r="TNX481" s="701"/>
      <c r="TNY481" s="701"/>
      <c r="TNZ481" s="701"/>
      <c r="TOA481" s="701"/>
      <c r="TOB481" s="701"/>
      <c r="TOC481" s="701"/>
      <c r="TOD481" s="701"/>
      <c r="TOE481" s="701"/>
      <c r="TOF481" s="701"/>
      <c r="TOG481" s="701"/>
      <c r="TOH481" s="701"/>
      <c r="TOI481" s="701"/>
      <c r="TOJ481" s="701"/>
      <c r="TOK481" s="701"/>
      <c r="TOL481" s="701"/>
      <c r="TOM481" s="701"/>
      <c r="TON481" s="701"/>
      <c r="TOO481" s="701"/>
      <c r="TOP481" s="701"/>
      <c r="TOQ481" s="701"/>
      <c r="TOR481" s="701"/>
      <c r="TOS481" s="701"/>
      <c r="TOT481" s="701"/>
      <c r="TOU481" s="701"/>
      <c r="TOV481" s="701"/>
      <c r="TOW481" s="701"/>
      <c r="TOX481" s="701"/>
      <c r="TOY481" s="701"/>
      <c r="TOZ481" s="701"/>
      <c r="TPA481" s="701"/>
      <c r="TPB481" s="701"/>
      <c r="TPC481" s="701"/>
      <c r="TPD481" s="701"/>
      <c r="TPE481" s="701"/>
      <c r="TPF481" s="701"/>
      <c r="TPG481" s="701"/>
      <c r="TPH481" s="701"/>
      <c r="TPI481" s="701"/>
      <c r="TPJ481" s="701"/>
      <c r="TPK481" s="701"/>
      <c r="TPL481" s="701"/>
      <c r="TPM481" s="701"/>
      <c r="TPN481" s="701"/>
      <c r="TPO481" s="701"/>
      <c r="TPP481" s="701"/>
      <c r="TPQ481" s="701"/>
      <c r="TPR481" s="701"/>
      <c r="TPS481" s="701"/>
      <c r="TPT481" s="701"/>
      <c r="TPU481" s="701"/>
      <c r="TPV481" s="701"/>
      <c r="TPW481" s="701"/>
      <c r="TPX481" s="701"/>
      <c r="TPY481" s="701"/>
      <c r="TPZ481" s="701"/>
      <c r="TQA481" s="701"/>
      <c r="TQB481" s="701"/>
      <c r="TQC481" s="701"/>
      <c r="TQD481" s="701"/>
      <c r="TQE481" s="701"/>
      <c r="TQF481" s="701"/>
      <c r="TQG481" s="701"/>
      <c r="TQH481" s="701"/>
      <c r="TQI481" s="701"/>
      <c r="TQJ481" s="701"/>
      <c r="TQK481" s="701"/>
      <c r="TQL481" s="701"/>
      <c r="TQM481" s="701"/>
      <c r="TQN481" s="701"/>
      <c r="TQO481" s="701"/>
      <c r="TQP481" s="701"/>
      <c r="TQQ481" s="701"/>
      <c r="TQR481" s="701"/>
      <c r="TQS481" s="701"/>
      <c r="TQT481" s="701"/>
      <c r="TQU481" s="701"/>
      <c r="TQV481" s="701"/>
      <c r="TQW481" s="701"/>
      <c r="TQX481" s="701"/>
      <c r="TQY481" s="701"/>
      <c r="TQZ481" s="701"/>
      <c r="TRA481" s="701"/>
      <c r="TRB481" s="701"/>
      <c r="TRC481" s="701"/>
      <c r="TRD481" s="701"/>
      <c r="TRE481" s="701"/>
      <c r="TRF481" s="701"/>
      <c r="TRG481" s="701"/>
      <c r="TRH481" s="701"/>
      <c r="TRI481" s="701"/>
      <c r="TRJ481" s="701"/>
      <c r="TRK481" s="701"/>
      <c r="TRL481" s="701"/>
      <c r="TRM481" s="701"/>
      <c r="TRN481" s="701"/>
      <c r="TRO481" s="701"/>
      <c r="TRP481" s="701"/>
      <c r="TRQ481" s="701"/>
      <c r="TRR481" s="701"/>
      <c r="TRS481" s="701"/>
      <c r="TRT481" s="701"/>
      <c r="TRU481" s="701"/>
      <c r="TRV481" s="701"/>
      <c r="TRW481" s="701"/>
      <c r="TRX481" s="701"/>
      <c r="TRY481" s="701"/>
      <c r="TRZ481" s="701"/>
      <c r="TSA481" s="701"/>
      <c r="TSB481" s="701"/>
      <c r="TSC481" s="701"/>
      <c r="TSD481" s="701"/>
      <c r="TSE481" s="701"/>
      <c r="TSF481" s="701"/>
      <c r="TSG481" s="701"/>
      <c r="TSH481" s="701"/>
      <c r="TSI481" s="701"/>
      <c r="TSJ481" s="701"/>
      <c r="TSK481" s="701"/>
      <c r="TSL481" s="701"/>
      <c r="TSM481" s="701"/>
      <c r="TSN481" s="701"/>
      <c r="TSO481" s="701"/>
      <c r="TSP481" s="701"/>
      <c r="TSQ481" s="701"/>
      <c r="TSR481" s="701"/>
      <c r="TSS481" s="701"/>
      <c r="TST481" s="701"/>
      <c r="TSU481" s="701"/>
      <c r="TSV481" s="701"/>
      <c r="TSW481" s="701"/>
      <c r="TSX481" s="701"/>
      <c r="TSY481" s="701"/>
      <c r="TSZ481" s="701"/>
      <c r="TTA481" s="701"/>
      <c r="TTB481" s="701"/>
      <c r="TTC481" s="701"/>
      <c r="TTD481" s="701"/>
      <c r="TTE481" s="701"/>
      <c r="TTF481" s="701"/>
      <c r="TTG481" s="701"/>
      <c r="TTH481" s="701"/>
      <c r="TTI481" s="701"/>
      <c r="TTJ481" s="701"/>
      <c r="TTK481" s="701"/>
      <c r="TTL481" s="701"/>
      <c r="TTM481" s="701"/>
      <c r="TTN481" s="701"/>
      <c r="TTO481" s="701"/>
      <c r="TTP481" s="701"/>
      <c r="TTQ481" s="701"/>
      <c r="TTR481" s="701"/>
      <c r="TTS481" s="701"/>
      <c r="TTT481" s="701"/>
      <c r="TTU481" s="701"/>
      <c r="TTV481" s="701"/>
      <c r="TTW481" s="701"/>
      <c r="TTX481" s="701"/>
      <c r="TTY481" s="701"/>
      <c r="TTZ481" s="701"/>
      <c r="TUA481" s="701"/>
      <c r="TUB481" s="701"/>
      <c r="TUC481" s="701"/>
      <c r="TUD481" s="701"/>
      <c r="TUE481" s="701"/>
      <c r="TUF481" s="701"/>
      <c r="TUG481" s="701"/>
      <c r="TUH481" s="701"/>
      <c r="TUI481" s="701"/>
      <c r="TUJ481" s="701"/>
      <c r="TUK481" s="701"/>
      <c r="TUL481" s="701"/>
      <c r="TUM481" s="701"/>
      <c r="TUN481" s="701"/>
      <c r="TUO481" s="701"/>
      <c r="TUP481" s="701"/>
      <c r="TUQ481" s="701"/>
      <c r="TUR481" s="701"/>
      <c r="TUS481" s="701"/>
      <c r="TUT481" s="701"/>
      <c r="TUU481" s="701"/>
      <c r="TUV481" s="701"/>
      <c r="TUW481" s="701"/>
      <c r="TUX481" s="701"/>
      <c r="TUY481" s="701"/>
      <c r="TUZ481" s="701"/>
      <c r="TVA481" s="701"/>
      <c r="TVB481" s="701"/>
      <c r="TVC481" s="701"/>
      <c r="TVD481" s="701"/>
      <c r="TVE481" s="701"/>
      <c r="TVF481" s="701"/>
      <c r="TVG481" s="701"/>
      <c r="TVH481" s="701"/>
      <c r="TVI481" s="701"/>
      <c r="TVJ481" s="701"/>
      <c r="TVK481" s="701"/>
      <c r="TVL481" s="701"/>
      <c r="TVM481" s="701"/>
      <c r="TVN481" s="701"/>
      <c r="TVO481" s="701"/>
      <c r="TVP481" s="701"/>
      <c r="TVQ481" s="701"/>
      <c r="TVR481" s="701"/>
      <c r="TVS481" s="701"/>
      <c r="TVT481" s="701"/>
      <c r="TVU481" s="701"/>
      <c r="TVV481" s="701"/>
      <c r="TVW481" s="701"/>
      <c r="TVX481" s="701"/>
      <c r="TVY481" s="701"/>
      <c r="TVZ481" s="701"/>
      <c r="TWA481" s="701"/>
      <c r="TWB481" s="701"/>
      <c r="TWC481" s="701"/>
      <c r="TWD481" s="701"/>
      <c r="TWE481" s="701"/>
      <c r="TWF481" s="701"/>
      <c r="TWG481" s="701"/>
      <c r="TWH481" s="701"/>
      <c r="TWI481" s="701"/>
      <c r="TWJ481" s="701"/>
      <c r="TWK481" s="701"/>
      <c r="TWL481" s="701"/>
      <c r="TWM481" s="701"/>
      <c r="TWN481" s="701"/>
      <c r="TWO481" s="701"/>
      <c r="TWP481" s="701"/>
      <c r="TWQ481" s="701"/>
      <c r="TWR481" s="701"/>
      <c r="TWS481" s="701"/>
      <c r="TWT481" s="701"/>
      <c r="TWU481" s="701"/>
      <c r="TWV481" s="701"/>
      <c r="TWW481" s="701"/>
      <c r="TWX481" s="701"/>
      <c r="TWY481" s="701"/>
      <c r="TWZ481" s="701"/>
      <c r="TXA481" s="701"/>
      <c r="TXB481" s="701"/>
      <c r="TXC481" s="701"/>
      <c r="TXD481" s="701"/>
      <c r="TXE481" s="701"/>
      <c r="TXF481" s="701"/>
      <c r="TXG481" s="701"/>
      <c r="TXH481" s="701"/>
      <c r="TXI481" s="701"/>
      <c r="TXJ481" s="701"/>
      <c r="TXK481" s="701"/>
      <c r="TXL481" s="701"/>
      <c r="TXM481" s="701"/>
      <c r="TXN481" s="701"/>
      <c r="TXO481" s="701"/>
      <c r="TXP481" s="701"/>
      <c r="TXQ481" s="701"/>
      <c r="TXR481" s="701"/>
      <c r="TXS481" s="701"/>
      <c r="TXT481" s="701"/>
      <c r="TXU481" s="701"/>
      <c r="TXV481" s="701"/>
      <c r="TXW481" s="701"/>
      <c r="TXX481" s="701"/>
      <c r="TXY481" s="701"/>
      <c r="TXZ481" s="701"/>
      <c r="TYA481" s="701"/>
      <c r="TYB481" s="701"/>
      <c r="TYC481" s="701"/>
      <c r="TYD481" s="701"/>
      <c r="TYE481" s="701"/>
      <c r="TYF481" s="701"/>
      <c r="TYG481" s="701"/>
      <c r="TYH481" s="701"/>
      <c r="TYI481" s="701"/>
      <c r="TYJ481" s="701"/>
      <c r="TYK481" s="701"/>
      <c r="TYL481" s="701"/>
      <c r="TYM481" s="701"/>
      <c r="TYN481" s="701"/>
      <c r="TYO481" s="701"/>
      <c r="TYP481" s="701"/>
      <c r="TYQ481" s="701"/>
      <c r="TYR481" s="701"/>
      <c r="TYS481" s="701"/>
      <c r="TYT481" s="701"/>
      <c r="TYU481" s="701"/>
      <c r="TYV481" s="701"/>
      <c r="TYW481" s="701"/>
      <c r="TYX481" s="701"/>
      <c r="TYY481" s="701"/>
      <c r="TYZ481" s="701"/>
      <c r="TZA481" s="701"/>
      <c r="TZB481" s="701"/>
      <c r="TZC481" s="701"/>
      <c r="TZD481" s="701"/>
      <c r="TZE481" s="701"/>
      <c r="TZF481" s="701"/>
      <c r="TZG481" s="701"/>
      <c r="TZH481" s="701"/>
      <c r="TZI481" s="701"/>
      <c r="TZJ481" s="701"/>
      <c r="TZK481" s="701"/>
      <c r="TZL481" s="701"/>
      <c r="TZM481" s="701"/>
      <c r="TZN481" s="701"/>
      <c r="TZO481" s="701"/>
      <c r="TZP481" s="701"/>
      <c r="TZQ481" s="701"/>
      <c r="TZR481" s="701"/>
      <c r="TZS481" s="701"/>
      <c r="TZT481" s="701"/>
      <c r="TZU481" s="701"/>
      <c r="TZV481" s="701"/>
      <c r="TZW481" s="701"/>
      <c r="TZX481" s="701"/>
      <c r="TZY481" s="701"/>
      <c r="TZZ481" s="701"/>
      <c r="UAA481" s="701"/>
      <c r="UAB481" s="701"/>
      <c r="UAC481" s="701"/>
      <c r="UAD481" s="701"/>
      <c r="UAE481" s="701"/>
      <c r="UAF481" s="701"/>
      <c r="UAG481" s="701"/>
      <c r="UAH481" s="701"/>
      <c r="UAI481" s="701"/>
      <c r="UAJ481" s="701"/>
      <c r="UAK481" s="701"/>
      <c r="UAL481" s="701"/>
      <c r="UAM481" s="701"/>
      <c r="UAN481" s="701"/>
      <c r="UAO481" s="701"/>
      <c r="UAP481" s="701"/>
      <c r="UAQ481" s="701"/>
      <c r="UAR481" s="701"/>
      <c r="UAS481" s="701"/>
      <c r="UAT481" s="701"/>
      <c r="UAU481" s="701"/>
      <c r="UAV481" s="701"/>
      <c r="UAW481" s="701"/>
      <c r="UAX481" s="701"/>
      <c r="UAY481" s="701"/>
      <c r="UAZ481" s="701"/>
      <c r="UBA481" s="701"/>
      <c r="UBB481" s="701"/>
      <c r="UBC481" s="701"/>
      <c r="UBD481" s="701"/>
      <c r="UBE481" s="701"/>
      <c r="UBF481" s="701"/>
      <c r="UBG481" s="701"/>
      <c r="UBH481" s="701"/>
      <c r="UBI481" s="701"/>
      <c r="UBJ481" s="701"/>
      <c r="UBK481" s="701"/>
      <c r="UBL481" s="701"/>
      <c r="UBM481" s="701"/>
      <c r="UBN481" s="701"/>
      <c r="UBO481" s="701"/>
      <c r="UBP481" s="701"/>
      <c r="UBQ481" s="701"/>
      <c r="UBR481" s="701"/>
      <c r="UBS481" s="701"/>
      <c r="UBT481" s="701"/>
      <c r="UBU481" s="701"/>
      <c r="UBV481" s="701"/>
      <c r="UBW481" s="701"/>
      <c r="UBX481" s="701"/>
      <c r="UBY481" s="701"/>
      <c r="UBZ481" s="701"/>
      <c r="UCA481" s="701"/>
      <c r="UCB481" s="701"/>
      <c r="UCC481" s="701"/>
      <c r="UCD481" s="701"/>
      <c r="UCE481" s="701"/>
      <c r="UCF481" s="701"/>
      <c r="UCG481" s="701"/>
      <c r="UCH481" s="701"/>
      <c r="UCI481" s="701"/>
      <c r="UCJ481" s="701"/>
      <c r="UCK481" s="701"/>
      <c r="UCL481" s="701"/>
      <c r="UCM481" s="701"/>
      <c r="UCN481" s="701"/>
      <c r="UCO481" s="701"/>
      <c r="UCP481" s="701"/>
      <c r="UCQ481" s="701"/>
      <c r="UCR481" s="701"/>
      <c r="UCS481" s="701"/>
      <c r="UCT481" s="701"/>
      <c r="UCU481" s="701"/>
      <c r="UCV481" s="701"/>
      <c r="UCW481" s="701"/>
      <c r="UCX481" s="701"/>
      <c r="UCY481" s="701"/>
      <c r="UCZ481" s="701"/>
      <c r="UDA481" s="701"/>
      <c r="UDB481" s="701"/>
      <c r="UDC481" s="701"/>
      <c r="UDD481" s="701"/>
      <c r="UDE481" s="701"/>
      <c r="UDF481" s="701"/>
      <c r="UDG481" s="701"/>
      <c r="UDH481" s="701"/>
      <c r="UDI481" s="701"/>
      <c r="UDJ481" s="701"/>
      <c r="UDK481" s="701"/>
      <c r="UDL481" s="701"/>
      <c r="UDM481" s="701"/>
      <c r="UDN481" s="701"/>
      <c r="UDO481" s="701"/>
      <c r="UDP481" s="701"/>
      <c r="UDQ481" s="701"/>
      <c r="UDR481" s="701"/>
      <c r="UDS481" s="701"/>
      <c r="UDT481" s="701"/>
      <c r="UDU481" s="701"/>
      <c r="UDV481" s="701"/>
      <c r="UDW481" s="701"/>
      <c r="UDX481" s="701"/>
      <c r="UDY481" s="701"/>
      <c r="UDZ481" s="701"/>
      <c r="UEA481" s="701"/>
      <c r="UEB481" s="701"/>
      <c r="UEC481" s="701"/>
      <c r="UED481" s="701"/>
      <c r="UEE481" s="701"/>
      <c r="UEF481" s="701"/>
      <c r="UEG481" s="701"/>
      <c r="UEH481" s="701"/>
      <c r="UEI481" s="701"/>
      <c r="UEJ481" s="701"/>
      <c r="UEK481" s="701"/>
      <c r="UEL481" s="701"/>
      <c r="UEM481" s="701"/>
      <c r="UEN481" s="701"/>
      <c r="UEO481" s="701"/>
      <c r="UEP481" s="701"/>
      <c r="UEQ481" s="701"/>
      <c r="UER481" s="701"/>
      <c r="UES481" s="701"/>
      <c r="UET481" s="701"/>
      <c r="UEU481" s="701"/>
      <c r="UEV481" s="701"/>
      <c r="UEW481" s="701"/>
      <c r="UEX481" s="701"/>
      <c r="UEY481" s="701"/>
      <c r="UEZ481" s="701"/>
      <c r="UFA481" s="701"/>
      <c r="UFB481" s="701"/>
      <c r="UFC481" s="701"/>
      <c r="UFD481" s="701"/>
      <c r="UFE481" s="701"/>
      <c r="UFF481" s="701"/>
      <c r="UFG481" s="701"/>
      <c r="UFH481" s="701"/>
      <c r="UFI481" s="701"/>
      <c r="UFJ481" s="701"/>
      <c r="UFK481" s="701"/>
      <c r="UFL481" s="701"/>
      <c r="UFM481" s="701"/>
      <c r="UFN481" s="701"/>
      <c r="UFO481" s="701"/>
      <c r="UFP481" s="701"/>
      <c r="UFQ481" s="701"/>
      <c r="UFR481" s="701"/>
      <c r="UFS481" s="701"/>
      <c r="UFT481" s="701"/>
      <c r="UFU481" s="701"/>
      <c r="UFV481" s="701"/>
      <c r="UFW481" s="701"/>
      <c r="UFX481" s="701"/>
      <c r="UFY481" s="701"/>
      <c r="UFZ481" s="701"/>
      <c r="UGA481" s="701"/>
      <c r="UGB481" s="701"/>
      <c r="UGC481" s="701"/>
      <c r="UGD481" s="701"/>
      <c r="UGE481" s="701"/>
      <c r="UGF481" s="701"/>
      <c r="UGG481" s="701"/>
      <c r="UGH481" s="701"/>
      <c r="UGI481" s="701"/>
      <c r="UGJ481" s="701"/>
      <c r="UGK481" s="701"/>
      <c r="UGL481" s="701"/>
      <c r="UGM481" s="701"/>
      <c r="UGN481" s="701"/>
      <c r="UGO481" s="701"/>
      <c r="UGP481" s="701"/>
      <c r="UGQ481" s="701"/>
      <c r="UGR481" s="701"/>
      <c r="UGS481" s="701"/>
      <c r="UGT481" s="701"/>
      <c r="UGU481" s="701"/>
      <c r="UGV481" s="701"/>
      <c r="UGW481" s="701"/>
      <c r="UGX481" s="701"/>
      <c r="UGY481" s="701"/>
      <c r="UGZ481" s="701"/>
      <c r="UHA481" s="701"/>
      <c r="UHB481" s="701"/>
      <c r="UHC481" s="701"/>
      <c r="UHD481" s="701"/>
      <c r="UHE481" s="701"/>
      <c r="UHF481" s="701"/>
      <c r="UHG481" s="701"/>
      <c r="UHH481" s="701"/>
      <c r="UHI481" s="701"/>
      <c r="UHJ481" s="701"/>
      <c r="UHK481" s="701"/>
      <c r="UHL481" s="701"/>
      <c r="UHM481" s="701"/>
      <c r="UHN481" s="701"/>
      <c r="UHO481" s="701"/>
      <c r="UHP481" s="701"/>
      <c r="UHQ481" s="701"/>
      <c r="UHR481" s="701"/>
      <c r="UHS481" s="701"/>
      <c r="UHT481" s="701"/>
      <c r="UHU481" s="701"/>
      <c r="UHV481" s="701"/>
      <c r="UHW481" s="701"/>
      <c r="UHX481" s="701"/>
      <c r="UHY481" s="701"/>
      <c r="UHZ481" s="701"/>
      <c r="UIA481" s="701"/>
      <c r="UIB481" s="701"/>
      <c r="UIC481" s="701"/>
      <c r="UID481" s="701"/>
      <c r="UIE481" s="701"/>
      <c r="UIF481" s="701"/>
      <c r="UIG481" s="701"/>
      <c r="UIH481" s="701"/>
      <c r="UII481" s="701"/>
      <c r="UIJ481" s="701"/>
      <c r="UIK481" s="701"/>
      <c r="UIL481" s="701"/>
      <c r="UIM481" s="701"/>
      <c r="UIN481" s="701"/>
      <c r="UIO481" s="701"/>
      <c r="UIP481" s="701"/>
      <c r="UIQ481" s="701"/>
      <c r="UIR481" s="701"/>
      <c r="UIS481" s="701"/>
      <c r="UIT481" s="701"/>
      <c r="UIU481" s="701"/>
      <c r="UIV481" s="701"/>
      <c r="UIW481" s="701"/>
      <c r="UIX481" s="701"/>
      <c r="UIY481" s="701"/>
      <c r="UIZ481" s="701"/>
      <c r="UJA481" s="701"/>
      <c r="UJB481" s="701"/>
      <c r="UJC481" s="701"/>
      <c r="UJD481" s="701"/>
      <c r="UJE481" s="701"/>
      <c r="UJF481" s="701"/>
      <c r="UJG481" s="701"/>
      <c r="UJH481" s="701"/>
      <c r="UJI481" s="701"/>
      <c r="UJJ481" s="701"/>
      <c r="UJK481" s="701"/>
      <c r="UJL481" s="701"/>
      <c r="UJM481" s="701"/>
      <c r="UJN481" s="701"/>
      <c r="UJO481" s="701"/>
      <c r="UJP481" s="701"/>
      <c r="UJQ481" s="701"/>
      <c r="UJR481" s="701"/>
      <c r="UJS481" s="701"/>
      <c r="UJT481" s="701"/>
      <c r="UJU481" s="701"/>
      <c r="UJV481" s="701"/>
      <c r="UJW481" s="701"/>
      <c r="UJX481" s="701"/>
      <c r="UJY481" s="701"/>
      <c r="UJZ481" s="701"/>
      <c r="UKA481" s="701"/>
      <c r="UKB481" s="701"/>
      <c r="UKC481" s="701"/>
      <c r="UKD481" s="701"/>
      <c r="UKE481" s="701"/>
      <c r="UKF481" s="701"/>
      <c r="UKG481" s="701"/>
      <c r="UKH481" s="701"/>
      <c r="UKI481" s="701"/>
      <c r="UKJ481" s="701"/>
      <c r="UKK481" s="701"/>
      <c r="UKL481" s="701"/>
      <c r="UKM481" s="701"/>
      <c r="UKN481" s="701"/>
      <c r="UKO481" s="701"/>
      <c r="UKP481" s="701"/>
      <c r="UKQ481" s="701"/>
      <c r="UKR481" s="701"/>
      <c r="UKS481" s="701"/>
      <c r="UKT481" s="701"/>
      <c r="UKU481" s="701"/>
      <c r="UKV481" s="701"/>
      <c r="UKW481" s="701"/>
      <c r="UKX481" s="701"/>
      <c r="UKY481" s="701"/>
      <c r="UKZ481" s="701"/>
      <c r="ULA481" s="701"/>
      <c r="ULB481" s="701"/>
      <c r="ULC481" s="701"/>
      <c r="ULD481" s="701"/>
      <c r="ULE481" s="701"/>
      <c r="ULF481" s="701"/>
      <c r="ULG481" s="701"/>
      <c r="ULH481" s="701"/>
      <c r="ULI481" s="701"/>
      <c r="ULJ481" s="701"/>
      <c r="ULK481" s="701"/>
      <c r="ULL481" s="701"/>
      <c r="ULM481" s="701"/>
      <c r="ULN481" s="701"/>
      <c r="ULO481" s="701"/>
      <c r="ULP481" s="701"/>
      <c r="ULQ481" s="701"/>
      <c r="ULR481" s="701"/>
      <c r="ULS481" s="701"/>
      <c r="ULT481" s="701"/>
      <c r="ULU481" s="701"/>
      <c r="ULV481" s="701"/>
      <c r="ULW481" s="701"/>
      <c r="ULX481" s="701"/>
      <c r="ULY481" s="701"/>
      <c r="ULZ481" s="701"/>
      <c r="UMA481" s="701"/>
      <c r="UMB481" s="701"/>
      <c r="UMC481" s="701"/>
      <c r="UMD481" s="701"/>
      <c r="UME481" s="701"/>
      <c r="UMF481" s="701"/>
      <c r="UMG481" s="701"/>
      <c r="UMH481" s="701"/>
      <c r="UMI481" s="701"/>
      <c r="UMJ481" s="701"/>
      <c r="UMK481" s="701"/>
      <c r="UML481" s="701"/>
      <c r="UMM481" s="701"/>
      <c r="UMN481" s="701"/>
      <c r="UMO481" s="701"/>
      <c r="UMP481" s="701"/>
      <c r="UMQ481" s="701"/>
      <c r="UMR481" s="701"/>
      <c r="UMS481" s="701"/>
      <c r="UMT481" s="701"/>
      <c r="UMU481" s="701"/>
      <c r="UMV481" s="701"/>
      <c r="UMW481" s="701"/>
      <c r="UMX481" s="701"/>
      <c r="UMY481" s="701"/>
      <c r="UMZ481" s="701"/>
      <c r="UNA481" s="701"/>
      <c r="UNB481" s="701"/>
      <c r="UNC481" s="701"/>
      <c r="UND481" s="701"/>
      <c r="UNE481" s="701"/>
      <c r="UNF481" s="701"/>
      <c r="UNG481" s="701"/>
      <c r="UNH481" s="701"/>
      <c r="UNI481" s="701"/>
      <c r="UNJ481" s="701"/>
      <c r="UNK481" s="701"/>
      <c r="UNL481" s="701"/>
      <c r="UNM481" s="701"/>
      <c r="UNN481" s="701"/>
      <c r="UNO481" s="701"/>
      <c r="UNP481" s="701"/>
      <c r="UNQ481" s="701"/>
      <c r="UNR481" s="701"/>
      <c r="UNS481" s="701"/>
      <c r="UNT481" s="701"/>
      <c r="UNU481" s="701"/>
      <c r="UNV481" s="701"/>
      <c r="UNW481" s="701"/>
      <c r="UNX481" s="701"/>
      <c r="UNY481" s="701"/>
      <c r="UNZ481" s="701"/>
      <c r="UOA481" s="701"/>
      <c r="UOB481" s="701"/>
      <c r="UOC481" s="701"/>
      <c r="UOD481" s="701"/>
      <c r="UOE481" s="701"/>
      <c r="UOF481" s="701"/>
      <c r="UOG481" s="701"/>
      <c r="UOH481" s="701"/>
      <c r="UOI481" s="701"/>
      <c r="UOJ481" s="701"/>
      <c r="UOK481" s="701"/>
      <c r="UOL481" s="701"/>
      <c r="UOM481" s="701"/>
      <c r="UON481" s="701"/>
      <c r="UOO481" s="701"/>
      <c r="UOP481" s="701"/>
      <c r="UOQ481" s="701"/>
      <c r="UOR481" s="701"/>
      <c r="UOS481" s="701"/>
      <c r="UOT481" s="701"/>
      <c r="UOU481" s="701"/>
      <c r="UOV481" s="701"/>
      <c r="UOW481" s="701"/>
      <c r="UOX481" s="701"/>
      <c r="UOY481" s="701"/>
      <c r="UOZ481" s="701"/>
      <c r="UPA481" s="701"/>
      <c r="UPB481" s="701"/>
      <c r="UPC481" s="701"/>
      <c r="UPD481" s="701"/>
      <c r="UPE481" s="701"/>
      <c r="UPF481" s="701"/>
      <c r="UPG481" s="701"/>
      <c r="UPH481" s="701"/>
      <c r="UPI481" s="701"/>
      <c r="UPJ481" s="701"/>
      <c r="UPK481" s="701"/>
      <c r="UPL481" s="701"/>
      <c r="UPM481" s="701"/>
      <c r="UPN481" s="701"/>
      <c r="UPO481" s="701"/>
      <c r="UPP481" s="701"/>
      <c r="UPQ481" s="701"/>
      <c r="UPR481" s="701"/>
      <c r="UPS481" s="701"/>
      <c r="UPT481" s="701"/>
      <c r="UPU481" s="701"/>
      <c r="UPV481" s="701"/>
      <c r="UPW481" s="701"/>
      <c r="UPX481" s="701"/>
      <c r="UPY481" s="701"/>
      <c r="UPZ481" s="701"/>
      <c r="UQA481" s="701"/>
      <c r="UQB481" s="701"/>
      <c r="UQC481" s="701"/>
      <c r="UQD481" s="701"/>
      <c r="UQE481" s="701"/>
      <c r="UQF481" s="701"/>
      <c r="UQG481" s="701"/>
      <c r="UQH481" s="701"/>
      <c r="UQI481" s="701"/>
      <c r="UQJ481" s="701"/>
      <c r="UQK481" s="701"/>
      <c r="UQL481" s="701"/>
      <c r="UQM481" s="701"/>
      <c r="UQN481" s="701"/>
      <c r="UQO481" s="701"/>
      <c r="UQP481" s="701"/>
      <c r="UQQ481" s="701"/>
      <c r="UQR481" s="701"/>
      <c r="UQS481" s="701"/>
      <c r="UQT481" s="701"/>
      <c r="UQU481" s="701"/>
      <c r="UQV481" s="701"/>
      <c r="UQW481" s="701"/>
      <c r="UQX481" s="701"/>
      <c r="UQY481" s="701"/>
      <c r="UQZ481" s="701"/>
      <c r="URA481" s="701"/>
      <c r="URB481" s="701"/>
      <c r="URC481" s="701"/>
      <c r="URD481" s="701"/>
      <c r="URE481" s="701"/>
      <c r="URF481" s="701"/>
      <c r="URG481" s="701"/>
      <c r="URH481" s="701"/>
      <c r="URI481" s="701"/>
      <c r="URJ481" s="701"/>
      <c r="URK481" s="701"/>
      <c r="URL481" s="701"/>
      <c r="URM481" s="701"/>
      <c r="URN481" s="701"/>
      <c r="URO481" s="701"/>
      <c r="URP481" s="701"/>
      <c r="URQ481" s="701"/>
      <c r="URR481" s="701"/>
      <c r="URS481" s="701"/>
      <c r="URT481" s="701"/>
      <c r="URU481" s="701"/>
      <c r="URV481" s="701"/>
      <c r="URW481" s="701"/>
      <c r="URX481" s="701"/>
      <c r="URY481" s="701"/>
      <c r="URZ481" s="701"/>
      <c r="USA481" s="701"/>
      <c r="USB481" s="701"/>
      <c r="USC481" s="701"/>
      <c r="USD481" s="701"/>
      <c r="USE481" s="701"/>
      <c r="USF481" s="701"/>
      <c r="USG481" s="701"/>
      <c r="USH481" s="701"/>
      <c r="USI481" s="701"/>
      <c r="USJ481" s="701"/>
      <c r="USK481" s="701"/>
      <c r="USL481" s="701"/>
      <c r="USM481" s="701"/>
      <c r="USN481" s="701"/>
      <c r="USO481" s="701"/>
      <c r="USP481" s="701"/>
      <c r="USQ481" s="701"/>
      <c r="USR481" s="701"/>
      <c r="USS481" s="701"/>
      <c r="UST481" s="701"/>
      <c r="USU481" s="701"/>
      <c r="USV481" s="701"/>
      <c r="USW481" s="701"/>
      <c r="USX481" s="701"/>
      <c r="USY481" s="701"/>
      <c r="USZ481" s="701"/>
      <c r="UTA481" s="701"/>
      <c r="UTB481" s="701"/>
      <c r="UTC481" s="701"/>
      <c r="UTD481" s="701"/>
      <c r="UTE481" s="701"/>
      <c r="UTF481" s="701"/>
      <c r="UTG481" s="701"/>
      <c r="UTH481" s="701"/>
      <c r="UTI481" s="701"/>
      <c r="UTJ481" s="701"/>
      <c r="UTK481" s="701"/>
      <c r="UTL481" s="701"/>
      <c r="UTM481" s="701"/>
      <c r="UTN481" s="701"/>
      <c r="UTO481" s="701"/>
      <c r="UTP481" s="701"/>
      <c r="UTQ481" s="701"/>
      <c r="UTR481" s="701"/>
      <c r="UTS481" s="701"/>
      <c r="UTT481" s="701"/>
      <c r="UTU481" s="701"/>
      <c r="UTV481" s="701"/>
      <c r="UTW481" s="701"/>
      <c r="UTX481" s="701"/>
      <c r="UTY481" s="701"/>
      <c r="UTZ481" s="701"/>
      <c r="UUA481" s="701"/>
      <c r="UUB481" s="701"/>
      <c r="UUC481" s="701"/>
      <c r="UUD481" s="701"/>
      <c r="UUE481" s="701"/>
      <c r="UUF481" s="701"/>
      <c r="UUG481" s="701"/>
      <c r="UUH481" s="701"/>
      <c r="UUI481" s="701"/>
      <c r="UUJ481" s="701"/>
      <c r="UUK481" s="701"/>
      <c r="UUL481" s="701"/>
      <c r="UUM481" s="701"/>
      <c r="UUN481" s="701"/>
      <c r="UUO481" s="701"/>
      <c r="UUP481" s="701"/>
      <c r="UUQ481" s="701"/>
      <c r="UUR481" s="701"/>
      <c r="UUS481" s="701"/>
      <c r="UUT481" s="701"/>
      <c r="UUU481" s="701"/>
      <c r="UUV481" s="701"/>
      <c r="UUW481" s="701"/>
      <c r="UUX481" s="701"/>
      <c r="UUY481" s="701"/>
      <c r="UUZ481" s="701"/>
      <c r="UVA481" s="701"/>
      <c r="UVB481" s="701"/>
      <c r="UVC481" s="701"/>
      <c r="UVD481" s="701"/>
      <c r="UVE481" s="701"/>
      <c r="UVF481" s="701"/>
      <c r="UVG481" s="701"/>
      <c r="UVH481" s="701"/>
      <c r="UVI481" s="701"/>
      <c r="UVJ481" s="701"/>
      <c r="UVK481" s="701"/>
      <c r="UVL481" s="701"/>
      <c r="UVM481" s="701"/>
      <c r="UVN481" s="701"/>
      <c r="UVO481" s="701"/>
      <c r="UVP481" s="701"/>
      <c r="UVQ481" s="701"/>
      <c r="UVR481" s="701"/>
      <c r="UVS481" s="701"/>
      <c r="UVT481" s="701"/>
      <c r="UVU481" s="701"/>
      <c r="UVV481" s="701"/>
      <c r="UVW481" s="701"/>
      <c r="UVX481" s="701"/>
      <c r="UVY481" s="701"/>
      <c r="UVZ481" s="701"/>
      <c r="UWA481" s="701"/>
      <c r="UWB481" s="701"/>
      <c r="UWC481" s="701"/>
      <c r="UWD481" s="701"/>
      <c r="UWE481" s="701"/>
      <c r="UWF481" s="701"/>
      <c r="UWG481" s="701"/>
      <c r="UWH481" s="701"/>
      <c r="UWI481" s="701"/>
      <c r="UWJ481" s="701"/>
      <c r="UWK481" s="701"/>
      <c r="UWL481" s="701"/>
      <c r="UWM481" s="701"/>
      <c r="UWN481" s="701"/>
      <c r="UWO481" s="701"/>
      <c r="UWP481" s="701"/>
      <c r="UWQ481" s="701"/>
      <c r="UWR481" s="701"/>
      <c r="UWS481" s="701"/>
      <c r="UWT481" s="701"/>
      <c r="UWU481" s="701"/>
      <c r="UWV481" s="701"/>
      <c r="UWW481" s="701"/>
      <c r="UWX481" s="701"/>
      <c r="UWY481" s="701"/>
      <c r="UWZ481" s="701"/>
      <c r="UXA481" s="701"/>
      <c r="UXB481" s="701"/>
      <c r="UXC481" s="701"/>
      <c r="UXD481" s="701"/>
      <c r="UXE481" s="701"/>
      <c r="UXF481" s="701"/>
      <c r="UXG481" s="701"/>
      <c r="UXH481" s="701"/>
      <c r="UXI481" s="701"/>
      <c r="UXJ481" s="701"/>
      <c r="UXK481" s="701"/>
      <c r="UXL481" s="701"/>
      <c r="UXM481" s="701"/>
      <c r="UXN481" s="701"/>
      <c r="UXO481" s="701"/>
      <c r="UXP481" s="701"/>
      <c r="UXQ481" s="701"/>
      <c r="UXR481" s="701"/>
      <c r="UXS481" s="701"/>
      <c r="UXT481" s="701"/>
      <c r="UXU481" s="701"/>
      <c r="UXV481" s="701"/>
      <c r="UXW481" s="701"/>
      <c r="UXX481" s="701"/>
      <c r="UXY481" s="701"/>
      <c r="UXZ481" s="701"/>
      <c r="UYA481" s="701"/>
      <c r="UYB481" s="701"/>
      <c r="UYC481" s="701"/>
      <c r="UYD481" s="701"/>
      <c r="UYE481" s="701"/>
      <c r="UYF481" s="701"/>
      <c r="UYG481" s="701"/>
      <c r="UYH481" s="701"/>
      <c r="UYI481" s="701"/>
      <c r="UYJ481" s="701"/>
      <c r="UYK481" s="701"/>
      <c r="UYL481" s="701"/>
      <c r="UYM481" s="701"/>
      <c r="UYN481" s="701"/>
      <c r="UYO481" s="701"/>
      <c r="UYP481" s="701"/>
      <c r="UYQ481" s="701"/>
      <c r="UYR481" s="701"/>
      <c r="UYS481" s="701"/>
      <c r="UYT481" s="701"/>
      <c r="UYU481" s="701"/>
      <c r="UYV481" s="701"/>
      <c r="UYW481" s="701"/>
      <c r="UYX481" s="701"/>
      <c r="UYY481" s="701"/>
      <c r="UYZ481" s="701"/>
      <c r="UZA481" s="701"/>
      <c r="UZB481" s="701"/>
      <c r="UZC481" s="701"/>
      <c r="UZD481" s="701"/>
      <c r="UZE481" s="701"/>
      <c r="UZF481" s="701"/>
      <c r="UZG481" s="701"/>
      <c r="UZH481" s="701"/>
      <c r="UZI481" s="701"/>
      <c r="UZJ481" s="701"/>
      <c r="UZK481" s="701"/>
      <c r="UZL481" s="701"/>
      <c r="UZM481" s="701"/>
      <c r="UZN481" s="701"/>
      <c r="UZO481" s="701"/>
      <c r="UZP481" s="701"/>
      <c r="UZQ481" s="701"/>
      <c r="UZR481" s="701"/>
      <c r="UZS481" s="701"/>
      <c r="UZT481" s="701"/>
      <c r="UZU481" s="701"/>
      <c r="UZV481" s="701"/>
      <c r="UZW481" s="701"/>
      <c r="UZX481" s="701"/>
      <c r="UZY481" s="701"/>
      <c r="UZZ481" s="701"/>
      <c r="VAA481" s="701"/>
      <c r="VAB481" s="701"/>
      <c r="VAC481" s="701"/>
      <c r="VAD481" s="701"/>
      <c r="VAE481" s="701"/>
      <c r="VAF481" s="701"/>
      <c r="VAG481" s="701"/>
      <c r="VAH481" s="701"/>
      <c r="VAI481" s="701"/>
      <c r="VAJ481" s="701"/>
      <c r="VAK481" s="701"/>
      <c r="VAL481" s="701"/>
      <c r="VAM481" s="701"/>
      <c r="VAN481" s="701"/>
      <c r="VAO481" s="701"/>
      <c r="VAP481" s="701"/>
      <c r="VAQ481" s="701"/>
      <c r="VAR481" s="701"/>
      <c r="VAS481" s="701"/>
      <c r="VAT481" s="701"/>
      <c r="VAU481" s="701"/>
      <c r="VAV481" s="701"/>
      <c r="VAW481" s="701"/>
      <c r="VAX481" s="701"/>
      <c r="VAY481" s="701"/>
      <c r="VAZ481" s="701"/>
      <c r="VBA481" s="701"/>
      <c r="VBB481" s="701"/>
      <c r="VBC481" s="701"/>
      <c r="VBD481" s="701"/>
      <c r="VBE481" s="701"/>
      <c r="VBF481" s="701"/>
      <c r="VBG481" s="701"/>
      <c r="VBH481" s="701"/>
      <c r="VBI481" s="701"/>
      <c r="VBJ481" s="701"/>
      <c r="VBK481" s="701"/>
      <c r="VBL481" s="701"/>
      <c r="VBM481" s="701"/>
      <c r="VBN481" s="701"/>
      <c r="VBO481" s="701"/>
      <c r="VBP481" s="701"/>
      <c r="VBQ481" s="701"/>
      <c r="VBR481" s="701"/>
      <c r="VBS481" s="701"/>
      <c r="VBT481" s="701"/>
      <c r="VBU481" s="701"/>
      <c r="VBV481" s="701"/>
      <c r="VBW481" s="701"/>
      <c r="VBX481" s="701"/>
      <c r="VBY481" s="701"/>
      <c r="VBZ481" s="701"/>
      <c r="VCA481" s="701"/>
      <c r="VCB481" s="701"/>
      <c r="VCC481" s="701"/>
      <c r="VCD481" s="701"/>
      <c r="VCE481" s="701"/>
      <c r="VCF481" s="701"/>
      <c r="VCG481" s="701"/>
      <c r="VCH481" s="701"/>
      <c r="VCI481" s="701"/>
      <c r="VCJ481" s="701"/>
      <c r="VCK481" s="701"/>
      <c r="VCL481" s="701"/>
      <c r="VCM481" s="701"/>
      <c r="VCN481" s="701"/>
      <c r="VCO481" s="701"/>
      <c r="VCP481" s="701"/>
      <c r="VCQ481" s="701"/>
      <c r="VCR481" s="701"/>
      <c r="VCS481" s="701"/>
      <c r="VCT481" s="701"/>
      <c r="VCU481" s="701"/>
      <c r="VCV481" s="701"/>
      <c r="VCW481" s="701"/>
      <c r="VCX481" s="701"/>
      <c r="VCY481" s="701"/>
      <c r="VCZ481" s="701"/>
      <c r="VDA481" s="701"/>
      <c r="VDB481" s="701"/>
      <c r="VDC481" s="701"/>
      <c r="VDD481" s="701"/>
      <c r="VDE481" s="701"/>
      <c r="VDF481" s="701"/>
      <c r="VDG481" s="701"/>
      <c r="VDH481" s="701"/>
      <c r="VDI481" s="701"/>
      <c r="VDJ481" s="701"/>
      <c r="VDK481" s="701"/>
      <c r="VDL481" s="701"/>
      <c r="VDM481" s="701"/>
      <c r="VDN481" s="701"/>
      <c r="VDO481" s="701"/>
      <c r="VDP481" s="701"/>
      <c r="VDQ481" s="701"/>
      <c r="VDR481" s="701"/>
      <c r="VDS481" s="701"/>
      <c r="VDT481" s="701"/>
      <c r="VDU481" s="701"/>
      <c r="VDV481" s="701"/>
      <c r="VDW481" s="701"/>
      <c r="VDX481" s="701"/>
      <c r="VDY481" s="701"/>
      <c r="VDZ481" s="701"/>
      <c r="VEA481" s="701"/>
      <c r="VEB481" s="701"/>
      <c r="VEC481" s="701"/>
      <c r="VED481" s="701"/>
      <c r="VEE481" s="701"/>
      <c r="VEF481" s="701"/>
      <c r="VEG481" s="701"/>
      <c r="VEH481" s="701"/>
      <c r="VEI481" s="701"/>
      <c r="VEJ481" s="701"/>
      <c r="VEK481" s="701"/>
      <c r="VEL481" s="701"/>
      <c r="VEM481" s="701"/>
      <c r="VEN481" s="701"/>
      <c r="VEO481" s="701"/>
      <c r="VEP481" s="701"/>
      <c r="VEQ481" s="701"/>
      <c r="VER481" s="701"/>
      <c r="VES481" s="701"/>
      <c r="VET481" s="701"/>
      <c r="VEU481" s="701"/>
      <c r="VEV481" s="701"/>
      <c r="VEW481" s="701"/>
      <c r="VEX481" s="701"/>
      <c r="VEY481" s="701"/>
      <c r="VEZ481" s="701"/>
      <c r="VFA481" s="701"/>
      <c r="VFB481" s="701"/>
      <c r="VFC481" s="701"/>
      <c r="VFD481" s="701"/>
      <c r="VFE481" s="701"/>
      <c r="VFF481" s="701"/>
      <c r="VFG481" s="701"/>
      <c r="VFH481" s="701"/>
      <c r="VFI481" s="701"/>
      <c r="VFJ481" s="701"/>
      <c r="VFK481" s="701"/>
      <c r="VFL481" s="701"/>
      <c r="VFM481" s="701"/>
      <c r="VFN481" s="701"/>
      <c r="VFO481" s="701"/>
      <c r="VFP481" s="701"/>
      <c r="VFQ481" s="701"/>
      <c r="VFR481" s="701"/>
      <c r="VFS481" s="701"/>
      <c r="VFT481" s="701"/>
      <c r="VFU481" s="701"/>
      <c r="VFV481" s="701"/>
      <c r="VFW481" s="701"/>
      <c r="VFX481" s="701"/>
      <c r="VFY481" s="701"/>
      <c r="VFZ481" s="701"/>
      <c r="VGA481" s="701"/>
      <c r="VGB481" s="701"/>
      <c r="VGC481" s="701"/>
      <c r="VGD481" s="701"/>
      <c r="VGE481" s="701"/>
      <c r="VGF481" s="701"/>
      <c r="VGG481" s="701"/>
      <c r="VGH481" s="701"/>
      <c r="VGI481" s="701"/>
      <c r="VGJ481" s="701"/>
      <c r="VGK481" s="701"/>
      <c r="VGL481" s="701"/>
      <c r="VGM481" s="701"/>
      <c r="VGN481" s="701"/>
      <c r="VGO481" s="701"/>
      <c r="VGP481" s="701"/>
      <c r="VGQ481" s="701"/>
      <c r="VGR481" s="701"/>
      <c r="VGS481" s="701"/>
      <c r="VGT481" s="701"/>
      <c r="VGU481" s="701"/>
      <c r="VGV481" s="701"/>
      <c r="VGW481" s="701"/>
      <c r="VGX481" s="701"/>
      <c r="VGY481" s="701"/>
      <c r="VGZ481" s="701"/>
      <c r="VHA481" s="701"/>
      <c r="VHB481" s="701"/>
      <c r="VHC481" s="701"/>
      <c r="VHD481" s="701"/>
      <c r="VHE481" s="701"/>
      <c r="VHF481" s="701"/>
      <c r="VHG481" s="701"/>
      <c r="VHH481" s="701"/>
      <c r="VHI481" s="701"/>
      <c r="VHJ481" s="701"/>
      <c r="VHK481" s="701"/>
      <c r="VHL481" s="701"/>
      <c r="VHM481" s="701"/>
      <c r="VHN481" s="701"/>
      <c r="VHO481" s="701"/>
      <c r="VHP481" s="701"/>
      <c r="VHQ481" s="701"/>
      <c r="VHR481" s="701"/>
      <c r="VHS481" s="701"/>
      <c r="VHT481" s="701"/>
      <c r="VHU481" s="701"/>
      <c r="VHV481" s="701"/>
      <c r="VHW481" s="701"/>
      <c r="VHX481" s="701"/>
      <c r="VHY481" s="701"/>
      <c r="VHZ481" s="701"/>
      <c r="VIA481" s="701"/>
      <c r="VIB481" s="701"/>
      <c r="VIC481" s="701"/>
      <c r="VID481" s="701"/>
      <c r="VIE481" s="701"/>
      <c r="VIF481" s="701"/>
      <c r="VIG481" s="701"/>
      <c r="VIH481" s="701"/>
      <c r="VII481" s="701"/>
      <c r="VIJ481" s="701"/>
      <c r="VIK481" s="701"/>
      <c r="VIL481" s="701"/>
      <c r="VIM481" s="701"/>
      <c r="VIN481" s="701"/>
      <c r="VIO481" s="701"/>
      <c r="VIP481" s="701"/>
      <c r="VIQ481" s="701"/>
      <c r="VIR481" s="701"/>
      <c r="VIS481" s="701"/>
      <c r="VIT481" s="701"/>
      <c r="VIU481" s="701"/>
      <c r="VIV481" s="701"/>
      <c r="VIW481" s="701"/>
      <c r="VIX481" s="701"/>
      <c r="VIY481" s="701"/>
      <c r="VIZ481" s="701"/>
      <c r="VJA481" s="701"/>
      <c r="VJB481" s="701"/>
      <c r="VJC481" s="701"/>
      <c r="VJD481" s="701"/>
      <c r="VJE481" s="701"/>
      <c r="VJF481" s="701"/>
      <c r="VJG481" s="701"/>
      <c r="VJH481" s="701"/>
      <c r="VJI481" s="701"/>
      <c r="VJJ481" s="701"/>
      <c r="VJK481" s="701"/>
      <c r="VJL481" s="701"/>
      <c r="VJM481" s="701"/>
      <c r="VJN481" s="701"/>
      <c r="VJO481" s="701"/>
      <c r="VJP481" s="701"/>
      <c r="VJQ481" s="701"/>
      <c r="VJR481" s="701"/>
      <c r="VJS481" s="701"/>
      <c r="VJT481" s="701"/>
      <c r="VJU481" s="701"/>
      <c r="VJV481" s="701"/>
      <c r="VJW481" s="701"/>
      <c r="VJX481" s="701"/>
      <c r="VJY481" s="701"/>
      <c r="VJZ481" s="701"/>
      <c r="VKA481" s="701"/>
      <c r="VKB481" s="701"/>
      <c r="VKC481" s="701"/>
      <c r="VKD481" s="701"/>
      <c r="VKE481" s="701"/>
      <c r="VKF481" s="701"/>
      <c r="VKG481" s="701"/>
      <c r="VKH481" s="701"/>
      <c r="VKI481" s="701"/>
      <c r="VKJ481" s="701"/>
      <c r="VKK481" s="701"/>
      <c r="VKL481" s="701"/>
      <c r="VKM481" s="701"/>
      <c r="VKN481" s="701"/>
      <c r="VKO481" s="701"/>
      <c r="VKP481" s="701"/>
      <c r="VKQ481" s="701"/>
      <c r="VKR481" s="701"/>
      <c r="VKS481" s="701"/>
      <c r="VKT481" s="701"/>
      <c r="VKU481" s="701"/>
      <c r="VKV481" s="701"/>
      <c r="VKW481" s="701"/>
      <c r="VKX481" s="701"/>
      <c r="VKY481" s="701"/>
      <c r="VKZ481" s="701"/>
      <c r="VLA481" s="701"/>
      <c r="VLB481" s="701"/>
      <c r="VLC481" s="701"/>
      <c r="VLD481" s="701"/>
      <c r="VLE481" s="701"/>
      <c r="VLF481" s="701"/>
      <c r="VLG481" s="701"/>
      <c r="VLH481" s="701"/>
      <c r="VLI481" s="701"/>
      <c r="VLJ481" s="701"/>
      <c r="VLK481" s="701"/>
      <c r="VLL481" s="701"/>
      <c r="VLM481" s="701"/>
      <c r="VLN481" s="701"/>
      <c r="VLO481" s="701"/>
      <c r="VLP481" s="701"/>
      <c r="VLQ481" s="701"/>
      <c r="VLR481" s="701"/>
      <c r="VLS481" s="701"/>
      <c r="VLT481" s="701"/>
      <c r="VLU481" s="701"/>
      <c r="VLV481" s="701"/>
      <c r="VLW481" s="701"/>
      <c r="VLX481" s="701"/>
      <c r="VLY481" s="701"/>
      <c r="VLZ481" s="701"/>
      <c r="VMA481" s="701"/>
      <c r="VMB481" s="701"/>
      <c r="VMC481" s="701"/>
      <c r="VMD481" s="701"/>
      <c r="VME481" s="701"/>
      <c r="VMF481" s="701"/>
      <c r="VMG481" s="701"/>
      <c r="VMH481" s="701"/>
      <c r="VMI481" s="701"/>
      <c r="VMJ481" s="701"/>
      <c r="VMK481" s="701"/>
      <c r="VML481" s="701"/>
      <c r="VMM481" s="701"/>
      <c r="VMN481" s="701"/>
      <c r="VMO481" s="701"/>
      <c r="VMP481" s="701"/>
      <c r="VMQ481" s="701"/>
      <c r="VMR481" s="701"/>
      <c r="VMS481" s="701"/>
      <c r="VMT481" s="701"/>
      <c r="VMU481" s="701"/>
      <c r="VMV481" s="701"/>
      <c r="VMW481" s="701"/>
      <c r="VMX481" s="701"/>
      <c r="VMY481" s="701"/>
      <c r="VMZ481" s="701"/>
      <c r="VNA481" s="701"/>
      <c r="VNB481" s="701"/>
      <c r="VNC481" s="701"/>
      <c r="VND481" s="701"/>
      <c r="VNE481" s="701"/>
      <c r="VNF481" s="701"/>
      <c r="VNG481" s="701"/>
      <c r="VNH481" s="701"/>
      <c r="VNI481" s="701"/>
      <c r="VNJ481" s="701"/>
      <c r="VNK481" s="701"/>
      <c r="VNL481" s="701"/>
      <c r="VNM481" s="701"/>
      <c r="VNN481" s="701"/>
      <c r="VNO481" s="701"/>
      <c r="VNP481" s="701"/>
      <c r="VNQ481" s="701"/>
      <c r="VNR481" s="701"/>
      <c r="VNS481" s="701"/>
      <c r="VNT481" s="701"/>
      <c r="VNU481" s="701"/>
      <c r="VNV481" s="701"/>
      <c r="VNW481" s="701"/>
      <c r="VNX481" s="701"/>
      <c r="VNY481" s="701"/>
      <c r="VNZ481" s="701"/>
      <c r="VOA481" s="701"/>
      <c r="VOB481" s="701"/>
      <c r="VOC481" s="701"/>
      <c r="VOD481" s="701"/>
      <c r="VOE481" s="701"/>
      <c r="VOF481" s="701"/>
      <c r="VOG481" s="701"/>
      <c r="VOH481" s="701"/>
      <c r="VOI481" s="701"/>
      <c r="VOJ481" s="701"/>
      <c r="VOK481" s="701"/>
      <c r="VOL481" s="701"/>
      <c r="VOM481" s="701"/>
      <c r="VON481" s="701"/>
      <c r="VOO481" s="701"/>
      <c r="VOP481" s="701"/>
      <c r="VOQ481" s="701"/>
      <c r="VOR481" s="701"/>
      <c r="VOS481" s="701"/>
      <c r="VOT481" s="701"/>
      <c r="VOU481" s="701"/>
      <c r="VOV481" s="701"/>
      <c r="VOW481" s="701"/>
      <c r="VOX481" s="701"/>
      <c r="VOY481" s="701"/>
      <c r="VOZ481" s="701"/>
      <c r="VPA481" s="701"/>
      <c r="VPB481" s="701"/>
      <c r="VPC481" s="701"/>
      <c r="VPD481" s="701"/>
      <c r="VPE481" s="701"/>
      <c r="VPF481" s="701"/>
      <c r="VPG481" s="701"/>
      <c r="VPH481" s="701"/>
      <c r="VPI481" s="701"/>
      <c r="VPJ481" s="701"/>
      <c r="VPK481" s="701"/>
      <c r="VPL481" s="701"/>
      <c r="VPM481" s="701"/>
      <c r="VPN481" s="701"/>
      <c r="VPO481" s="701"/>
      <c r="VPP481" s="701"/>
      <c r="VPQ481" s="701"/>
      <c r="VPR481" s="701"/>
      <c r="VPS481" s="701"/>
      <c r="VPT481" s="701"/>
      <c r="VPU481" s="701"/>
      <c r="VPV481" s="701"/>
      <c r="VPW481" s="701"/>
      <c r="VPX481" s="701"/>
      <c r="VPY481" s="701"/>
      <c r="VPZ481" s="701"/>
      <c r="VQA481" s="701"/>
      <c r="VQB481" s="701"/>
      <c r="VQC481" s="701"/>
      <c r="VQD481" s="701"/>
      <c r="VQE481" s="701"/>
      <c r="VQF481" s="701"/>
      <c r="VQG481" s="701"/>
      <c r="VQH481" s="701"/>
      <c r="VQI481" s="701"/>
      <c r="VQJ481" s="701"/>
      <c r="VQK481" s="701"/>
      <c r="VQL481" s="701"/>
      <c r="VQM481" s="701"/>
      <c r="VQN481" s="701"/>
      <c r="VQO481" s="701"/>
      <c r="VQP481" s="701"/>
      <c r="VQQ481" s="701"/>
      <c r="VQR481" s="701"/>
      <c r="VQS481" s="701"/>
      <c r="VQT481" s="701"/>
      <c r="VQU481" s="701"/>
      <c r="VQV481" s="701"/>
      <c r="VQW481" s="701"/>
      <c r="VQX481" s="701"/>
      <c r="VQY481" s="701"/>
      <c r="VQZ481" s="701"/>
      <c r="VRA481" s="701"/>
      <c r="VRB481" s="701"/>
      <c r="VRC481" s="701"/>
      <c r="VRD481" s="701"/>
      <c r="VRE481" s="701"/>
      <c r="VRF481" s="701"/>
      <c r="VRG481" s="701"/>
      <c r="VRH481" s="701"/>
      <c r="VRI481" s="701"/>
      <c r="VRJ481" s="701"/>
      <c r="VRK481" s="701"/>
      <c r="VRL481" s="701"/>
      <c r="VRM481" s="701"/>
      <c r="VRN481" s="701"/>
      <c r="VRO481" s="701"/>
      <c r="VRP481" s="701"/>
      <c r="VRQ481" s="701"/>
      <c r="VRR481" s="701"/>
      <c r="VRS481" s="701"/>
      <c r="VRT481" s="701"/>
      <c r="VRU481" s="701"/>
      <c r="VRV481" s="701"/>
      <c r="VRW481" s="701"/>
      <c r="VRX481" s="701"/>
      <c r="VRY481" s="701"/>
      <c r="VRZ481" s="701"/>
      <c r="VSA481" s="701"/>
      <c r="VSB481" s="701"/>
      <c r="VSC481" s="701"/>
      <c r="VSD481" s="701"/>
      <c r="VSE481" s="701"/>
      <c r="VSF481" s="701"/>
      <c r="VSG481" s="701"/>
      <c r="VSH481" s="701"/>
      <c r="VSI481" s="701"/>
      <c r="VSJ481" s="701"/>
      <c r="VSK481" s="701"/>
      <c r="VSL481" s="701"/>
      <c r="VSM481" s="701"/>
      <c r="VSN481" s="701"/>
      <c r="VSO481" s="701"/>
      <c r="VSP481" s="701"/>
      <c r="VSQ481" s="701"/>
      <c r="VSR481" s="701"/>
      <c r="VSS481" s="701"/>
      <c r="VST481" s="701"/>
      <c r="VSU481" s="701"/>
      <c r="VSV481" s="701"/>
      <c r="VSW481" s="701"/>
      <c r="VSX481" s="701"/>
      <c r="VSY481" s="701"/>
      <c r="VSZ481" s="701"/>
      <c r="VTA481" s="701"/>
      <c r="VTB481" s="701"/>
      <c r="VTC481" s="701"/>
      <c r="VTD481" s="701"/>
      <c r="VTE481" s="701"/>
      <c r="VTF481" s="701"/>
      <c r="VTG481" s="701"/>
      <c r="VTH481" s="701"/>
      <c r="VTI481" s="701"/>
      <c r="VTJ481" s="701"/>
      <c r="VTK481" s="701"/>
      <c r="VTL481" s="701"/>
      <c r="VTM481" s="701"/>
      <c r="VTN481" s="701"/>
      <c r="VTO481" s="701"/>
      <c r="VTP481" s="701"/>
      <c r="VTQ481" s="701"/>
      <c r="VTR481" s="701"/>
      <c r="VTS481" s="701"/>
      <c r="VTT481" s="701"/>
      <c r="VTU481" s="701"/>
      <c r="VTV481" s="701"/>
      <c r="VTW481" s="701"/>
      <c r="VTX481" s="701"/>
      <c r="VTY481" s="701"/>
      <c r="VTZ481" s="701"/>
      <c r="VUA481" s="701"/>
      <c r="VUB481" s="701"/>
      <c r="VUC481" s="701"/>
      <c r="VUD481" s="701"/>
      <c r="VUE481" s="701"/>
      <c r="VUF481" s="701"/>
      <c r="VUG481" s="701"/>
      <c r="VUH481" s="701"/>
      <c r="VUI481" s="701"/>
      <c r="VUJ481" s="701"/>
      <c r="VUK481" s="701"/>
      <c r="VUL481" s="701"/>
      <c r="VUM481" s="701"/>
      <c r="VUN481" s="701"/>
      <c r="VUO481" s="701"/>
      <c r="VUP481" s="701"/>
      <c r="VUQ481" s="701"/>
      <c r="VUR481" s="701"/>
      <c r="VUS481" s="701"/>
      <c r="VUT481" s="701"/>
      <c r="VUU481" s="701"/>
      <c r="VUV481" s="701"/>
      <c r="VUW481" s="701"/>
      <c r="VUX481" s="701"/>
      <c r="VUY481" s="701"/>
      <c r="VUZ481" s="701"/>
      <c r="VVA481" s="701"/>
      <c r="VVB481" s="701"/>
      <c r="VVC481" s="701"/>
      <c r="VVD481" s="701"/>
      <c r="VVE481" s="701"/>
      <c r="VVF481" s="701"/>
      <c r="VVG481" s="701"/>
      <c r="VVH481" s="701"/>
      <c r="VVI481" s="701"/>
      <c r="VVJ481" s="701"/>
      <c r="VVK481" s="701"/>
      <c r="VVL481" s="701"/>
      <c r="VVM481" s="701"/>
      <c r="VVN481" s="701"/>
      <c r="VVO481" s="701"/>
      <c r="VVP481" s="701"/>
      <c r="VVQ481" s="701"/>
      <c r="VVR481" s="701"/>
      <c r="VVS481" s="701"/>
      <c r="VVT481" s="701"/>
      <c r="VVU481" s="701"/>
      <c r="VVV481" s="701"/>
      <c r="VVW481" s="701"/>
      <c r="VVX481" s="701"/>
      <c r="VVY481" s="701"/>
      <c r="VVZ481" s="701"/>
      <c r="VWA481" s="701"/>
      <c r="VWB481" s="701"/>
      <c r="VWC481" s="701"/>
      <c r="VWD481" s="701"/>
      <c r="VWE481" s="701"/>
      <c r="VWF481" s="701"/>
      <c r="VWG481" s="701"/>
      <c r="VWH481" s="701"/>
      <c r="VWI481" s="701"/>
      <c r="VWJ481" s="701"/>
      <c r="VWK481" s="701"/>
      <c r="VWL481" s="701"/>
      <c r="VWM481" s="701"/>
      <c r="VWN481" s="701"/>
      <c r="VWO481" s="701"/>
      <c r="VWP481" s="701"/>
      <c r="VWQ481" s="701"/>
      <c r="VWR481" s="701"/>
      <c r="VWS481" s="701"/>
      <c r="VWT481" s="701"/>
      <c r="VWU481" s="701"/>
      <c r="VWV481" s="701"/>
      <c r="VWW481" s="701"/>
      <c r="VWX481" s="701"/>
      <c r="VWY481" s="701"/>
      <c r="VWZ481" s="701"/>
      <c r="VXA481" s="701"/>
      <c r="VXB481" s="701"/>
      <c r="VXC481" s="701"/>
      <c r="VXD481" s="701"/>
      <c r="VXE481" s="701"/>
      <c r="VXF481" s="701"/>
      <c r="VXG481" s="701"/>
      <c r="VXH481" s="701"/>
      <c r="VXI481" s="701"/>
      <c r="VXJ481" s="701"/>
      <c r="VXK481" s="701"/>
      <c r="VXL481" s="701"/>
      <c r="VXM481" s="701"/>
      <c r="VXN481" s="701"/>
      <c r="VXO481" s="701"/>
      <c r="VXP481" s="701"/>
      <c r="VXQ481" s="701"/>
      <c r="VXR481" s="701"/>
      <c r="VXS481" s="701"/>
      <c r="VXT481" s="701"/>
      <c r="VXU481" s="701"/>
      <c r="VXV481" s="701"/>
      <c r="VXW481" s="701"/>
      <c r="VXX481" s="701"/>
      <c r="VXY481" s="701"/>
      <c r="VXZ481" s="701"/>
      <c r="VYA481" s="701"/>
      <c r="VYB481" s="701"/>
      <c r="VYC481" s="701"/>
      <c r="VYD481" s="701"/>
      <c r="VYE481" s="701"/>
      <c r="VYF481" s="701"/>
      <c r="VYG481" s="701"/>
      <c r="VYH481" s="701"/>
      <c r="VYI481" s="701"/>
      <c r="VYJ481" s="701"/>
      <c r="VYK481" s="701"/>
      <c r="VYL481" s="701"/>
      <c r="VYM481" s="701"/>
      <c r="VYN481" s="701"/>
      <c r="VYO481" s="701"/>
      <c r="VYP481" s="701"/>
      <c r="VYQ481" s="701"/>
      <c r="VYR481" s="701"/>
      <c r="VYS481" s="701"/>
      <c r="VYT481" s="701"/>
      <c r="VYU481" s="701"/>
      <c r="VYV481" s="701"/>
      <c r="VYW481" s="701"/>
      <c r="VYX481" s="701"/>
      <c r="VYY481" s="701"/>
      <c r="VYZ481" s="701"/>
      <c r="VZA481" s="701"/>
      <c r="VZB481" s="701"/>
      <c r="VZC481" s="701"/>
      <c r="VZD481" s="701"/>
      <c r="VZE481" s="701"/>
      <c r="VZF481" s="701"/>
      <c r="VZG481" s="701"/>
      <c r="VZH481" s="701"/>
      <c r="VZI481" s="701"/>
      <c r="VZJ481" s="701"/>
      <c r="VZK481" s="701"/>
      <c r="VZL481" s="701"/>
      <c r="VZM481" s="701"/>
      <c r="VZN481" s="701"/>
      <c r="VZO481" s="701"/>
      <c r="VZP481" s="701"/>
      <c r="VZQ481" s="701"/>
      <c r="VZR481" s="701"/>
      <c r="VZS481" s="701"/>
      <c r="VZT481" s="701"/>
      <c r="VZU481" s="701"/>
      <c r="VZV481" s="701"/>
      <c r="VZW481" s="701"/>
      <c r="VZX481" s="701"/>
      <c r="VZY481" s="701"/>
      <c r="VZZ481" s="701"/>
      <c r="WAA481" s="701"/>
      <c r="WAB481" s="701"/>
      <c r="WAC481" s="701"/>
      <c r="WAD481" s="701"/>
      <c r="WAE481" s="701"/>
      <c r="WAF481" s="701"/>
      <c r="WAG481" s="701"/>
      <c r="WAH481" s="701"/>
      <c r="WAI481" s="701"/>
      <c r="WAJ481" s="701"/>
      <c r="WAK481" s="701"/>
      <c r="WAL481" s="701"/>
      <c r="WAM481" s="701"/>
      <c r="WAN481" s="701"/>
      <c r="WAO481" s="701"/>
      <c r="WAP481" s="701"/>
      <c r="WAQ481" s="701"/>
      <c r="WAR481" s="701"/>
      <c r="WAS481" s="701"/>
      <c r="WAT481" s="701"/>
      <c r="WAU481" s="701"/>
      <c r="WAV481" s="701"/>
      <c r="WAW481" s="701"/>
      <c r="WAX481" s="701"/>
      <c r="WAY481" s="701"/>
      <c r="WAZ481" s="701"/>
      <c r="WBA481" s="701"/>
      <c r="WBB481" s="701"/>
      <c r="WBC481" s="701"/>
      <c r="WBD481" s="701"/>
      <c r="WBE481" s="701"/>
      <c r="WBF481" s="701"/>
      <c r="WBG481" s="701"/>
      <c r="WBH481" s="701"/>
      <c r="WBI481" s="701"/>
      <c r="WBJ481" s="701"/>
      <c r="WBK481" s="701"/>
      <c r="WBL481" s="701"/>
      <c r="WBM481" s="701"/>
      <c r="WBN481" s="701"/>
      <c r="WBO481" s="701"/>
      <c r="WBP481" s="701"/>
      <c r="WBQ481" s="701"/>
      <c r="WBR481" s="701"/>
      <c r="WBS481" s="701"/>
      <c r="WBT481" s="701"/>
      <c r="WBU481" s="701"/>
      <c r="WBV481" s="701"/>
      <c r="WBW481" s="701"/>
      <c r="WBX481" s="701"/>
      <c r="WBY481" s="701"/>
      <c r="WBZ481" s="701"/>
      <c r="WCA481" s="701"/>
      <c r="WCB481" s="701"/>
      <c r="WCC481" s="701"/>
      <c r="WCD481" s="701"/>
      <c r="WCE481" s="701"/>
      <c r="WCF481" s="701"/>
      <c r="WCG481" s="701"/>
      <c r="WCH481" s="701"/>
      <c r="WCI481" s="701"/>
      <c r="WCJ481" s="701"/>
      <c r="WCK481" s="701"/>
      <c r="WCL481" s="701"/>
      <c r="WCM481" s="701"/>
      <c r="WCN481" s="701"/>
      <c r="WCO481" s="701"/>
      <c r="WCP481" s="701"/>
      <c r="WCQ481" s="701"/>
      <c r="WCR481" s="701"/>
      <c r="WCS481" s="701"/>
      <c r="WCT481" s="701"/>
      <c r="WCU481" s="701"/>
      <c r="WCV481" s="701"/>
      <c r="WCW481" s="701"/>
      <c r="WCX481" s="701"/>
      <c r="WCY481" s="701"/>
      <c r="WCZ481" s="701"/>
      <c r="WDA481" s="701"/>
      <c r="WDB481" s="701"/>
      <c r="WDC481" s="701"/>
      <c r="WDD481" s="701"/>
      <c r="WDE481" s="701"/>
      <c r="WDF481" s="701"/>
      <c r="WDG481" s="701"/>
      <c r="WDH481" s="701"/>
      <c r="WDI481" s="701"/>
      <c r="WDJ481" s="701"/>
      <c r="WDK481" s="701"/>
      <c r="WDL481" s="701"/>
      <c r="WDM481" s="701"/>
      <c r="WDN481" s="701"/>
      <c r="WDO481" s="701"/>
      <c r="WDP481" s="701"/>
      <c r="WDQ481" s="701"/>
      <c r="WDR481" s="701"/>
      <c r="WDS481" s="701"/>
      <c r="WDT481" s="701"/>
      <c r="WDU481" s="701"/>
      <c r="WDV481" s="701"/>
      <c r="WDW481" s="701"/>
      <c r="WDX481" s="701"/>
      <c r="WDY481" s="701"/>
      <c r="WDZ481" s="701"/>
      <c r="WEA481" s="701"/>
      <c r="WEB481" s="701"/>
      <c r="WEC481" s="701"/>
      <c r="WED481" s="701"/>
      <c r="WEE481" s="701"/>
      <c r="WEF481" s="701"/>
      <c r="WEG481" s="701"/>
      <c r="WEH481" s="701"/>
      <c r="WEI481" s="701"/>
      <c r="WEJ481" s="701"/>
      <c r="WEK481" s="701"/>
      <c r="WEL481" s="701"/>
      <c r="WEM481" s="701"/>
      <c r="WEN481" s="701"/>
      <c r="WEO481" s="701"/>
      <c r="WEP481" s="701"/>
      <c r="WEQ481" s="701"/>
      <c r="WER481" s="701"/>
      <c r="WES481" s="701"/>
      <c r="WET481" s="701"/>
      <c r="WEU481" s="701"/>
      <c r="WEV481" s="701"/>
      <c r="WEW481" s="701"/>
      <c r="WEX481" s="701"/>
      <c r="WEY481" s="701"/>
      <c r="WEZ481" s="701"/>
      <c r="WFA481" s="701"/>
      <c r="WFB481" s="701"/>
      <c r="WFC481" s="701"/>
      <c r="WFD481" s="701"/>
      <c r="WFE481" s="701"/>
      <c r="WFF481" s="701"/>
      <c r="WFG481" s="701"/>
      <c r="WFH481" s="701"/>
      <c r="WFI481" s="701"/>
      <c r="WFJ481" s="701"/>
      <c r="WFK481" s="701"/>
      <c r="WFL481" s="701"/>
      <c r="WFM481" s="701"/>
      <c r="WFN481" s="701"/>
      <c r="WFO481" s="701"/>
      <c r="WFP481" s="701"/>
      <c r="WFQ481" s="701"/>
      <c r="WFR481" s="701"/>
      <c r="WFS481" s="701"/>
      <c r="WFT481" s="701"/>
      <c r="WFU481" s="701"/>
      <c r="WFV481" s="701"/>
      <c r="WFW481" s="701"/>
      <c r="WFX481" s="701"/>
      <c r="WFY481" s="701"/>
      <c r="WFZ481" s="701"/>
      <c r="WGA481" s="701"/>
      <c r="WGB481" s="701"/>
      <c r="WGC481" s="701"/>
      <c r="WGD481" s="701"/>
      <c r="WGE481" s="701"/>
      <c r="WGF481" s="701"/>
      <c r="WGG481" s="701"/>
      <c r="WGH481" s="701"/>
      <c r="WGI481" s="701"/>
      <c r="WGJ481" s="701"/>
      <c r="WGK481" s="701"/>
      <c r="WGL481" s="701"/>
      <c r="WGM481" s="701"/>
      <c r="WGN481" s="701"/>
      <c r="WGO481" s="701"/>
      <c r="WGP481" s="701"/>
      <c r="WGQ481" s="701"/>
      <c r="WGR481" s="701"/>
      <c r="WGS481" s="701"/>
      <c r="WGT481" s="701"/>
      <c r="WGU481" s="701"/>
      <c r="WGV481" s="701"/>
      <c r="WGW481" s="701"/>
      <c r="WGX481" s="701"/>
      <c r="WGY481" s="701"/>
      <c r="WGZ481" s="701"/>
      <c r="WHA481" s="701"/>
      <c r="WHB481" s="701"/>
      <c r="WHC481" s="701"/>
      <c r="WHD481" s="701"/>
      <c r="WHE481" s="701"/>
      <c r="WHF481" s="701"/>
      <c r="WHG481" s="701"/>
      <c r="WHH481" s="701"/>
      <c r="WHI481" s="701"/>
      <c r="WHJ481" s="701"/>
      <c r="WHK481" s="701"/>
      <c r="WHL481" s="701"/>
      <c r="WHM481" s="701"/>
      <c r="WHN481" s="701"/>
      <c r="WHO481" s="701"/>
      <c r="WHP481" s="701"/>
      <c r="WHQ481" s="701"/>
      <c r="WHR481" s="701"/>
      <c r="WHS481" s="701"/>
      <c r="WHT481" s="701"/>
      <c r="WHU481" s="701"/>
      <c r="WHV481" s="701"/>
      <c r="WHW481" s="701"/>
      <c r="WHX481" s="701"/>
      <c r="WHY481" s="701"/>
      <c r="WHZ481" s="701"/>
      <c r="WIA481" s="701"/>
      <c r="WIB481" s="701"/>
      <c r="WIC481" s="701"/>
      <c r="WID481" s="701"/>
      <c r="WIE481" s="701"/>
      <c r="WIF481" s="701"/>
      <c r="WIG481" s="701"/>
      <c r="WIH481" s="701"/>
      <c r="WII481" s="701"/>
      <c r="WIJ481" s="701"/>
      <c r="WIK481" s="701"/>
      <c r="WIL481" s="701"/>
      <c r="WIM481" s="701"/>
      <c r="WIN481" s="701"/>
      <c r="WIO481" s="701"/>
      <c r="WIP481" s="701"/>
      <c r="WIQ481" s="701"/>
      <c r="WIR481" s="701"/>
      <c r="WIS481" s="701"/>
      <c r="WIT481" s="701"/>
      <c r="WIU481" s="701"/>
      <c r="WIV481" s="701"/>
      <c r="WIW481" s="701"/>
      <c r="WIX481" s="701"/>
      <c r="WIY481" s="701"/>
      <c r="WIZ481" s="701"/>
      <c r="WJA481" s="701"/>
      <c r="WJB481" s="701"/>
      <c r="WJC481" s="701"/>
      <c r="WJD481" s="701"/>
      <c r="WJE481" s="701"/>
      <c r="WJF481" s="701"/>
      <c r="WJG481" s="701"/>
      <c r="WJH481" s="701"/>
      <c r="WJI481" s="701"/>
      <c r="WJJ481" s="701"/>
      <c r="WJK481" s="701"/>
      <c r="WJL481" s="701"/>
      <c r="WJM481" s="701"/>
      <c r="WJN481" s="701"/>
      <c r="WJO481" s="701"/>
      <c r="WJP481" s="701"/>
      <c r="WJQ481" s="701"/>
      <c r="WJR481" s="701"/>
      <c r="WJS481" s="701"/>
      <c r="WJT481" s="701"/>
      <c r="WJU481" s="701"/>
      <c r="WJV481" s="701"/>
      <c r="WJW481" s="701"/>
      <c r="WJX481" s="701"/>
      <c r="WJY481" s="701"/>
      <c r="WJZ481" s="701"/>
      <c r="WKA481" s="701"/>
      <c r="WKB481" s="701"/>
      <c r="WKC481" s="701"/>
      <c r="WKD481" s="701"/>
      <c r="WKE481" s="701"/>
      <c r="WKF481" s="701"/>
      <c r="WKG481" s="701"/>
      <c r="WKH481" s="701"/>
      <c r="WKI481" s="701"/>
      <c r="WKJ481" s="701"/>
      <c r="WKK481" s="701"/>
      <c r="WKL481" s="701"/>
      <c r="WKM481" s="701"/>
      <c r="WKN481" s="701"/>
      <c r="WKO481" s="701"/>
      <c r="WKP481" s="701"/>
      <c r="WKQ481" s="701"/>
      <c r="WKR481" s="701"/>
      <c r="WKS481" s="701"/>
      <c r="WKT481" s="701"/>
      <c r="WKU481" s="701"/>
      <c r="WKV481" s="701"/>
      <c r="WKW481" s="701"/>
      <c r="WKX481" s="701"/>
      <c r="WKY481" s="701"/>
      <c r="WKZ481" s="701"/>
      <c r="WLA481" s="701"/>
      <c r="WLB481" s="701"/>
      <c r="WLC481" s="701"/>
      <c r="WLD481" s="701"/>
      <c r="WLE481" s="701"/>
      <c r="WLF481" s="701"/>
      <c r="WLG481" s="701"/>
      <c r="WLH481" s="701"/>
      <c r="WLI481" s="701"/>
      <c r="WLJ481" s="701"/>
      <c r="WLK481" s="701"/>
      <c r="WLL481" s="701"/>
      <c r="WLM481" s="701"/>
      <c r="WLN481" s="701"/>
      <c r="WLO481" s="701"/>
      <c r="WLP481" s="701"/>
      <c r="WLQ481" s="701"/>
      <c r="WLR481" s="701"/>
      <c r="WLS481" s="701"/>
      <c r="WLT481" s="701"/>
      <c r="WLU481" s="701"/>
      <c r="WLV481" s="701"/>
      <c r="WLW481" s="701"/>
      <c r="WLX481" s="701"/>
      <c r="WLY481" s="701"/>
      <c r="WLZ481" s="701"/>
      <c r="WMA481" s="701"/>
      <c r="WMB481" s="701"/>
      <c r="WMC481" s="701"/>
      <c r="WMD481" s="701"/>
      <c r="WME481" s="701"/>
      <c r="WMF481" s="701"/>
      <c r="WMG481" s="701"/>
      <c r="WMH481" s="701"/>
      <c r="WMI481" s="701"/>
      <c r="WMJ481" s="701"/>
      <c r="WMK481" s="701"/>
      <c r="WML481" s="701"/>
      <c r="WMM481" s="701"/>
      <c r="WMN481" s="701"/>
      <c r="WMO481" s="701"/>
      <c r="WMP481" s="701"/>
      <c r="WMQ481" s="701"/>
      <c r="WMR481" s="701"/>
      <c r="WMS481" s="701"/>
      <c r="WMT481" s="701"/>
      <c r="WMU481" s="701"/>
      <c r="WMV481" s="701"/>
      <c r="WMW481" s="701"/>
      <c r="WMX481" s="701"/>
      <c r="WMY481" s="701"/>
      <c r="WMZ481" s="701"/>
      <c r="WNA481" s="701"/>
      <c r="WNB481" s="701"/>
      <c r="WNC481" s="701"/>
      <c r="WND481" s="701"/>
      <c r="WNE481" s="701"/>
      <c r="WNF481" s="701"/>
      <c r="WNG481" s="701"/>
      <c r="WNH481" s="701"/>
      <c r="WNI481" s="701"/>
      <c r="WNJ481" s="701"/>
      <c r="WNK481" s="701"/>
      <c r="WNL481" s="701"/>
      <c r="WNM481" s="701"/>
      <c r="WNN481" s="701"/>
      <c r="WNO481" s="701"/>
      <c r="WNP481" s="701"/>
      <c r="WNQ481" s="701"/>
      <c r="WNR481" s="701"/>
      <c r="WNS481" s="701"/>
      <c r="WNT481" s="701"/>
      <c r="WNU481" s="701"/>
      <c r="WNV481" s="701"/>
      <c r="WNW481" s="701"/>
      <c r="WNX481" s="701"/>
      <c r="WNY481" s="701"/>
      <c r="WNZ481" s="701"/>
      <c r="WOA481" s="701"/>
      <c r="WOB481" s="701"/>
      <c r="WOC481" s="701"/>
      <c r="WOD481" s="701"/>
      <c r="WOE481" s="701"/>
      <c r="WOF481" s="701"/>
      <c r="WOG481" s="701"/>
      <c r="WOH481" s="701"/>
      <c r="WOI481" s="701"/>
      <c r="WOJ481" s="701"/>
      <c r="WOK481" s="701"/>
      <c r="WOL481" s="701"/>
      <c r="WOM481" s="701"/>
      <c r="WON481" s="701"/>
      <c r="WOO481" s="701"/>
      <c r="WOP481" s="701"/>
      <c r="WOQ481" s="701"/>
      <c r="WOR481" s="701"/>
      <c r="WOS481" s="701"/>
      <c r="WOT481" s="701"/>
      <c r="WOU481" s="701"/>
      <c r="WOV481" s="701"/>
      <c r="WOW481" s="701"/>
      <c r="WOX481" s="701"/>
      <c r="WOY481" s="701"/>
      <c r="WOZ481" s="701"/>
      <c r="WPA481" s="701"/>
      <c r="WPB481" s="701"/>
      <c r="WPC481" s="701"/>
      <c r="WPD481" s="701"/>
      <c r="WPE481" s="701"/>
      <c r="WPF481" s="701"/>
      <c r="WPG481" s="701"/>
      <c r="WPH481" s="701"/>
      <c r="WPI481" s="701"/>
      <c r="WPJ481" s="701"/>
      <c r="WPK481" s="701"/>
      <c r="WPL481" s="701"/>
      <c r="WPM481" s="701"/>
      <c r="WPN481" s="701"/>
      <c r="WPO481" s="701"/>
      <c r="WPP481" s="701"/>
      <c r="WPQ481" s="701"/>
      <c r="WPR481" s="701"/>
      <c r="WPS481" s="701"/>
      <c r="WPT481" s="701"/>
      <c r="WPU481" s="701"/>
      <c r="WPV481" s="701"/>
      <c r="WPW481" s="701"/>
      <c r="WPX481" s="701"/>
      <c r="WPY481" s="701"/>
      <c r="WPZ481" s="701"/>
      <c r="WQA481" s="701"/>
      <c r="WQB481" s="701"/>
      <c r="WQC481" s="701"/>
      <c r="WQD481" s="701"/>
      <c r="WQE481" s="701"/>
      <c r="WQF481" s="701"/>
      <c r="WQG481" s="701"/>
      <c r="WQH481" s="701"/>
      <c r="WQI481" s="701"/>
      <c r="WQJ481" s="701"/>
      <c r="WQK481" s="701"/>
      <c r="WQL481" s="701"/>
      <c r="WQM481" s="701"/>
      <c r="WQN481" s="701"/>
      <c r="WQO481" s="701"/>
      <c r="WQP481" s="701"/>
      <c r="WQQ481" s="701"/>
      <c r="WQR481" s="701"/>
      <c r="WQS481" s="701"/>
      <c r="WQT481" s="701"/>
      <c r="WQU481" s="701"/>
      <c r="WQV481" s="701"/>
      <c r="WQW481" s="701"/>
      <c r="WQX481" s="701"/>
      <c r="WQY481" s="701"/>
      <c r="WQZ481" s="701"/>
      <c r="WRA481" s="701"/>
      <c r="WRB481" s="701"/>
      <c r="WRC481" s="701"/>
      <c r="WRD481" s="701"/>
      <c r="WRE481" s="701"/>
      <c r="WRF481" s="701"/>
      <c r="WRG481" s="701"/>
      <c r="WRH481" s="701"/>
      <c r="WRI481" s="701"/>
      <c r="WRJ481" s="701"/>
      <c r="WRK481" s="701"/>
      <c r="WRL481" s="701"/>
      <c r="WRM481" s="701"/>
      <c r="WRN481" s="701"/>
      <c r="WRO481" s="701"/>
      <c r="WRP481" s="701"/>
      <c r="WRQ481" s="701"/>
      <c r="WRR481" s="701"/>
      <c r="WRS481" s="701"/>
      <c r="WRT481" s="701"/>
      <c r="WRU481" s="701"/>
      <c r="WRV481" s="701"/>
      <c r="WRW481" s="701"/>
      <c r="WRX481" s="701"/>
      <c r="WRY481" s="701"/>
      <c r="WRZ481" s="701"/>
      <c r="WSA481" s="701"/>
      <c r="WSB481" s="701"/>
      <c r="WSC481" s="701"/>
      <c r="WSD481" s="701"/>
      <c r="WSE481" s="701"/>
      <c r="WSF481" s="701"/>
      <c r="WSG481" s="701"/>
      <c r="WSH481" s="701"/>
      <c r="WSI481" s="701"/>
      <c r="WSJ481" s="701"/>
      <c r="WSK481" s="701"/>
      <c r="WSL481" s="701"/>
      <c r="WSM481" s="701"/>
      <c r="WSN481" s="701"/>
      <c r="WSO481" s="701"/>
      <c r="WSP481" s="701"/>
      <c r="WSQ481" s="701"/>
      <c r="WSR481" s="701"/>
      <c r="WSS481" s="701"/>
      <c r="WST481" s="701"/>
      <c r="WSU481" s="701"/>
      <c r="WSV481" s="701"/>
      <c r="WSW481" s="701"/>
      <c r="WSX481" s="701"/>
      <c r="WSY481" s="701"/>
      <c r="WSZ481" s="701"/>
      <c r="WTA481" s="701"/>
      <c r="WTB481" s="701"/>
      <c r="WTC481" s="701"/>
      <c r="WTD481" s="701"/>
      <c r="WTE481" s="701"/>
      <c r="WTF481" s="701"/>
      <c r="WTG481" s="701"/>
      <c r="WTH481" s="701"/>
      <c r="WTI481" s="701"/>
      <c r="WTJ481" s="701"/>
      <c r="WTK481" s="701"/>
      <c r="WTL481" s="701"/>
      <c r="WTM481" s="701"/>
      <c r="WTN481" s="701"/>
      <c r="WTO481" s="701"/>
      <c r="WTP481" s="701"/>
      <c r="WTQ481" s="701"/>
      <c r="WTR481" s="701"/>
      <c r="WTS481" s="701"/>
      <c r="WTT481" s="701"/>
      <c r="WTU481" s="701"/>
      <c r="WTV481" s="701"/>
      <c r="WTW481" s="701"/>
      <c r="WTX481" s="701"/>
      <c r="WTY481" s="701"/>
      <c r="WTZ481" s="701"/>
      <c r="WUA481" s="701"/>
      <c r="WUB481" s="701"/>
      <c r="WUC481" s="701"/>
      <c r="WUD481" s="701"/>
      <c r="WUE481" s="701"/>
      <c r="WUF481" s="701"/>
      <c r="WUG481" s="701"/>
      <c r="WUH481" s="701"/>
      <c r="WUI481" s="701"/>
      <c r="WUJ481" s="701"/>
      <c r="WUK481" s="701"/>
      <c r="WUL481" s="701"/>
      <c r="WUM481" s="701"/>
      <c r="WUN481" s="701"/>
      <c r="WUO481" s="701"/>
      <c r="WUP481" s="701"/>
      <c r="WUQ481" s="701"/>
      <c r="WUR481" s="701"/>
      <c r="WUS481" s="701"/>
      <c r="WUT481" s="701"/>
      <c r="WUU481" s="701"/>
      <c r="WUV481" s="701"/>
      <c r="WUW481" s="701"/>
      <c r="WUX481" s="701"/>
      <c r="WUY481" s="701"/>
      <c r="WUZ481" s="701"/>
      <c r="WVA481" s="701"/>
      <c r="WVB481" s="701"/>
      <c r="WVC481" s="701"/>
      <c r="WVD481" s="701"/>
      <c r="WVE481" s="701"/>
      <c r="WVF481" s="701"/>
      <c r="WVG481" s="701"/>
      <c r="WVH481" s="701"/>
      <c r="WVI481" s="701"/>
      <c r="WVJ481" s="701"/>
      <c r="WVK481" s="701"/>
      <c r="WVL481" s="701"/>
      <c r="WVM481" s="701"/>
      <c r="WVN481" s="701"/>
      <c r="WVO481" s="701"/>
      <c r="WVP481" s="701"/>
      <c r="WVQ481" s="701"/>
      <c r="WVR481" s="701"/>
      <c r="WVS481" s="701"/>
      <c r="WVT481" s="701"/>
      <c r="WVU481" s="701"/>
      <c r="WVV481" s="701"/>
      <c r="WVW481" s="701"/>
      <c r="WVX481" s="701"/>
      <c r="WVY481" s="701"/>
      <c r="WVZ481" s="701"/>
      <c r="WWA481" s="701"/>
      <c r="WWB481" s="701"/>
      <c r="WWC481" s="701"/>
      <c r="WWD481" s="701"/>
      <c r="WWE481" s="701"/>
      <c r="WWF481" s="701"/>
      <c r="WWG481" s="701"/>
      <c r="WWH481" s="701"/>
      <c r="WWI481" s="701"/>
      <c r="WWJ481" s="701"/>
      <c r="WWK481" s="701"/>
      <c r="WWL481" s="701"/>
      <c r="WWM481" s="701"/>
      <c r="WWN481" s="701"/>
      <c r="WWO481" s="701"/>
      <c r="WWP481" s="701"/>
      <c r="WWQ481" s="701"/>
      <c r="WWR481" s="701"/>
      <c r="WWS481" s="701"/>
      <c r="WWT481" s="701"/>
      <c r="WWU481" s="701"/>
      <c r="WWV481" s="701"/>
      <c r="WWW481" s="701"/>
      <c r="WWX481" s="701"/>
      <c r="WWY481" s="701"/>
      <c r="WWZ481" s="701"/>
      <c r="WXA481" s="701"/>
      <c r="WXB481" s="701"/>
      <c r="WXC481" s="701"/>
      <c r="WXD481" s="701"/>
      <c r="WXE481" s="701"/>
      <c r="WXF481" s="701"/>
      <c r="WXG481" s="701"/>
      <c r="WXH481" s="701"/>
      <c r="WXI481" s="701"/>
      <c r="WXJ481" s="701"/>
      <c r="WXK481" s="701"/>
      <c r="WXL481" s="701"/>
      <c r="WXM481" s="701"/>
      <c r="WXN481" s="701"/>
      <c r="WXO481" s="701"/>
      <c r="WXP481" s="701"/>
      <c r="WXQ481" s="701"/>
      <c r="WXR481" s="701"/>
      <c r="WXS481" s="701"/>
      <c r="WXT481" s="701"/>
      <c r="WXU481" s="701"/>
      <c r="WXV481" s="701"/>
      <c r="WXW481" s="701"/>
      <c r="WXX481" s="701"/>
      <c r="WXY481" s="701"/>
      <c r="WXZ481" s="701"/>
      <c r="WYA481" s="701"/>
      <c r="WYB481" s="701"/>
      <c r="WYC481" s="701"/>
      <c r="WYD481" s="701"/>
      <c r="WYE481" s="701"/>
      <c r="WYF481" s="701"/>
      <c r="WYG481" s="701"/>
      <c r="WYH481" s="701"/>
      <c r="WYI481" s="701"/>
      <c r="WYJ481" s="701"/>
      <c r="WYK481" s="701"/>
      <c r="WYL481" s="701"/>
      <c r="WYM481" s="701"/>
      <c r="WYN481" s="701"/>
      <c r="WYO481" s="701"/>
      <c r="WYP481" s="701"/>
      <c r="WYQ481" s="701"/>
      <c r="WYR481" s="701"/>
      <c r="WYS481" s="701"/>
      <c r="WYT481" s="701"/>
      <c r="WYU481" s="701"/>
      <c r="WYV481" s="701"/>
      <c r="WYW481" s="701"/>
      <c r="WYX481" s="701"/>
      <c r="WYY481" s="701"/>
      <c r="WYZ481" s="701"/>
      <c r="WZA481" s="701"/>
      <c r="WZB481" s="701"/>
      <c r="WZC481" s="701"/>
      <c r="WZD481" s="701"/>
      <c r="WZE481" s="701"/>
      <c r="WZF481" s="701"/>
      <c r="WZG481" s="701"/>
      <c r="WZH481" s="701"/>
      <c r="WZI481" s="701"/>
      <c r="WZJ481" s="701"/>
      <c r="WZK481" s="701"/>
      <c r="WZL481" s="701"/>
      <c r="WZM481" s="701"/>
      <c r="WZN481" s="701"/>
      <c r="WZO481" s="701"/>
      <c r="WZP481" s="701"/>
      <c r="WZQ481" s="701"/>
      <c r="WZR481" s="701"/>
      <c r="WZS481" s="701"/>
      <c r="WZT481" s="701"/>
      <c r="WZU481" s="701"/>
      <c r="WZV481" s="701"/>
      <c r="WZW481" s="701"/>
      <c r="WZX481" s="701"/>
      <c r="WZY481" s="701"/>
      <c r="WZZ481" s="701"/>
      <c r="XAA481" s="701"/>
      <c r="XAB481" s="701"/>
      <c r="XAC481" s="701"/>
      <c r="XAD481" s="701"/>
      <c r="XAE481" s="701"/>
      <c r="XAF481" s="701"/>
      <c r="XAG481" s="701"/>
      <c r="XAH481" s="701"/>
      <c r="XAI481" s="701"/>
      <c r="XAJ481" s="701"/>
      <c r="XAK481" s="701"/>
      <c r="XAL481" s="701"/>
      <c r="XAM481" s="701"/>
      <c r="XAN481" s="701"/>
      <c r="XAO481" s="701"/>
      <c r="XAP481" s="701"/>
      <c r="XAQ481" s="701"/>
      <c r="XAR481" s="701"/>
      <c r="XAS481" s="701"/>
      <c r="XAT481" s="701"/>
      <c r="XAU481" s="701"/>
      <c r="XAV481" s="701"/>
      <c r="XAW481" s="701"/>
      <c r="XAX481" s="701"/>
      <c r="XAY481" s="701"/>
      <c r="XAZ481" s="701"/>
      <c r="XBA481" s="701"/>
      <c r="XBB481" s="701"/>
      <c r="XBC481" s="701"/>
      <c r="XBD481" s="701"/>
      <c r="XBE481" s="701"/>
      <c r="XBF481" s="701"/>
      <c r="XBG481" s="701"/>
      <c r="XBH481" s="701"/>
      <c r="XBI481" s="701"/>
      <c r="XBJ481" s="701"/>
      <c r="XBK481" s="701"/>
      <c r="XBL481" s="701"/>
      <c r="XBM481" s="701"/>
      <c r="XBN481" s="701"/>
      <c r="XBO481" s="701"/>
      <c r="XBP481" s="701"/>
      <c r="XBQ481" s="701"/>
      <c r="XBR481" s="701"/>
      <c r="XBS481" s="701"/>
      <c r="XBT481" s="701"/>
      <c r="XBU481" s="701"/>
      <c r="XBV481" s="701"/>
      <c r="XBW481" s="701"/>
      <c r="XBX481" s="701"/>
      <c r="XBY481" s="701"/>
      <c r="XBZ481" s="701"/>
      <c r="XCA481" s="701"/>
      <c r="XCB481" s="701"/>
      <c r="XCC481" s="701"/>
      <c r="XCD481" s="701"/>
      <c r="XCE481" s="701"/>
      <c r="XCF481" s="701"/>
      <c r="XCG481" s="701"/>
      <c r="XCH481" s="701"/>
      <c r="XCI481" s="701"/>
      <c r="XCJ481" s="701"/>
      <c r="XCK481" s="701"/>
      <c r="XCL481" s="701"/>
      <c r="XCM481" s="701"/>
      <c r="XCN481" s="701"/>
      <c r="XCO481" s="701"/>
      <c r="XCP481" s="701"/>
      <c r="XCQ481" s="701"/>
      <c r="XCR481" s="701"/>
      <c r="XCS481" s="701"/>
      <c r="XCT481" s="701"/>
      <c r="XCU481" s="701"/>
      <c r="XCV481" s="701"/>
      <c r="XCW481" s="701"/>
      <c r="XCX481" s="701"/>
      <c r="XCY481" s="701"/>
      <c r="XCZ481" s="701"/>
      <c r="XDA481" s="701"/>
      <c r="XDB481" s="701"/>
      <c r="XDC481" s="701"/>
      <c r="XDD481" s="701"/>
      <c r="XDE481" s="701"/>
      <c r="XDF481" s="701"/>
      <c r="XDG481" s="701"/>
      <c r="XDH481" s="701"/>
      <c r="XDI481" s="701"/>
      <c r="XDJ481" s="701"/>
      <c r="XDK481" s="701"/>
      <c r="XDL481" s="701"/>
      <c r="XDM481" s="701"/>
      <c r="XDN481" s="701"/>
      <c r="XDO481" s="701"/>
      <c r="XDP481" s="701"/>
      <c r="XDQ481" s="701"/>
      <c r="XDR481" s="701"/>
      <c r="XDS481" s="701"/>
      <c r="XDT481" s="701"/>
      <c r="XDU481" s="701"/>
      <c r="XDV481" s="701"/>
      <c r="XDW481" s="701"/>
      <c r="XDX481" s="701"/>
      <c r="XDY481" s="701"/>
      <c r="XDZ481" s="701"/>
      <c r="XEA481" s="701"/>
      <c r="XEB481" s="701"/>
      <c r="XEC481" s="701"/>
      <c r="XED481" s="701"/>
      <c r="XEE481" s="701"/>
      <c r="XEF481" s="701"/>
      <c r="XEG481" s="701"/>
      <c r="XEH481" s="701"/>
      <c r="XEI481" s="701"/>
      <c r="XEJ481" s="701"/>
      <c r="XEK481" s="701"/>
      <c r="XEL481" s="701"/>
      <c r="XEM481" s="701"/>
      <c r="XEN481" s="701"/>
      <c r="XEO481" s="701"/>
      <c r="XEP481" s="701"/>
      <c r="XEQ481" s="701"/>
      <c r="XER481" s="701"/>
      <c r="XES481" s="701"/>
      <c r="XET481" s="701"/>
      <c r="XEU481" s="701"/>
      <c r="XEV481" s="701"/>
      <c r="XEW481" s="701"/>
      <c r="XEX481" s="701"/>
      <c r="XEY481" s="701"/>
      <c r="XEZ481" s="701"/>
      <c r="XFA481" s="701"/>
      <c r="XFB481" s="701"/>
      <c r="XFC481" s="701"/>
      <c r="XFD481" s="701"/>
    </row>
    <row r="482" spans="1:16384" x14ac:dyDescent="0.2">
      <c r="A482" s="701" t="s">
        <v>1282</v>
      </c>
      <c r="B482" s="701"/>
      <c r="C482" s="701"/>
      <c r="D482" s="701"/>
      <c r="E482" s="701"/>
      <c r="F482" s="701"/>
      <c r="G482" s="701"/>
      <c r="H482" s="701"/>
      <c r="I482" s="701"/>
      <c r="J482" s="701"/>
      <c r="K482" s="701"/>
      <c r="L482" s="701"/>
      <c r="M482" s="701"/>
      <c r="N482" s="701"/>
      <c r="O482" s="701"/>
      <c r="P482" s="701"/>
      <c r="Q482" s="701"/>
      <c r="R482" s="701"/>
      <c r="S482" s="701"/>
      <c r="T482" s="701"/>
      <c r="U482" s="701"/>
      <c r="V482" s="701"/>
      <c r="W482" s="701"/>
      <c r="X482" s="701"/>
      <c r="Y482" s="701"/>
      <c r="Z482" s="701"/>
      <c r="AA482" s="701"/>
      <c r="AB482" s="701"/>
      <c r="AC482" s="701"/>
      <c r="AD482" s="701"/>
      <c r="AE482" s="701"/>
      <c r="AF482" s="701"/>
      <c r="AG482" s="701"/>
      <c r="AH482" s="701"/>
      <c r="AI482" s="701"/>
      <c r="AJ482" s="701"/>
      <c r="AK482" s="701"/>
      <c r="AL482" s="701"/>
      <c r="AM482" s="701"/>
      <c r="AN482" s="701"/>
      <c r="AO482" s="701"/>
      <c r="AP482" s="701"/>
      <c r="AQ482" s="701"/>
      <c r="AR482" s="701"/>
      <c r="AS482" s="701"/>
      <c r="AT482" s="701"/>
      <c r="AU482" s="701"/>
      <c r="AV482" s="701"/>
      <c r="AW482" s="701"/>
      <c r="AX482" s="701"/>
      <c r="AY482" s="701"/>
      <c r="AZ482" s="701"/>
      <c r="BA482" s="701"/>
      <c r="BB482" s="701"/>
      <c r="BC482" s="701"/>
      <c r="BD482" s="701"/>
      <c r="BE482" s="701"/>
      <c r="BF482" s="701"/>
      <c r="BG482" s="701"/>
      <c r="BH482" s="701"/>
      <c r="BI482" s="701"/>
      <c r="BJ482" s="701"/>
      <c r="BK482" s="701"/>
      <c r="BL482" s="701"/>
      <c r="BM482" s="701"/>
      <c r="BN482" s="701"/>
      <c r="BO482" s="701"/>
      <c r="BP482" s="701"/>
      <c r="BQ482" s="701"/>
      <c r="BR482" s="701"/>
      <c r="BS482" s="701"/>
      <c r="BT482" s="701"/>
      <c r="BU482" s="701"/>
      <c r="BV482" s="701"/>
      <c r="BW482" s="701"/>
      <c r="BX482" s="701"/>
      <c r="BY482" s="701"/>
      <c r="BZ482" s="701"/>
      <c r="CA482" s="701"/>
      <c r="CB482" s="701"/>
      <c r="CC482" s="701"/>
      <c r="CD482" s="701"/>
      <c r="CE482" s="701"/>
      <c r="CF482" s="701"/>
      <c r="CG482" s="701"/>
      <c r="CH482" s="701"/>
      <c r="CI482" s="701"/>
      <c r="CJ482" s="701"/>
      <c r="CK482" s="701"/>
      <c r="CL482" s="701"/>
      <c r="CM482" s="701"/>
      <c r="CN482" s="701"/>
      <c r="CO482" s="701"/>
      <c r="CP482" s="701"/>
      <c r="CQ482" s="701"/>
      <c r="CR482" s="701"/>
      <c r="CS482" s="701"/>
      <c r="CT482" s="701"/>
      <c r="CU482" s="701"/>
      <c r="CV482" s="701"/>
      <c r="CW482" s="701"/>
      <c r="CX482" s="701"/>
      <c r="CY482" s="701"/>
      <c r="CZ482" s="701"/>
      <c r="DA482" s="701"/>
      <c r="DB482" s="701"/>
      <c r="DC482" s="701"/>
      <c r="DD482" s="701"/>
      <c r="DE482" s="701"/>
      <c r="DF482" s="701"/>
      <c r="DG482" s="701"/>
      <c r="DH482" s="701"/>
      <c r="DI482" s="701"/>
      <c r="DJ482" s="701"/>
      <c r="DK482" s="701"/>
      <c r="DL482" s="701"/>
      <c r="DM482" s="701"/>
      <c r="DN482" s="701"/>
      <c r="DO482" s="701"/>
      <c r="DP482" s="701"/>
      <c r="DQ482" s="701"/>
      <c r="DR482" s="701"/>
      <c r="DS482" s="701"/>
      <c r="DT482" s="701"/>
      <c r="DU482" s="701"/>
      <c r="DV482" s="701"/>
      <c r="DW482" s="701"/>
      <c r="DX482" s="701"/>
      <c r="DY482" s="701"/>
      <c r="DZ482" s="701"/>
      <c r="EA482" s="701"/>
      <c r="EB482" s="701"/>
      <c r="EC482" s="701"/>
      <c r="ED482" s="701"/>
      <c r="EE482" s="701"/>
      <c r="EF482" s="701"/>
      <c r="EG482" s="701"/>
      <c r="EH482" s="701"/>
      <c r="EI482" s="701"/>
      <c r="EJ482" s="701"/>
      <c r="EK482" s="701"/>
      <c r="EL482" s="701"/>
      <c r="EM482" s="701"/>
      <c r="EN482" s="701"/>
      <c r="EO482" s="701"/>
      <c r="EP482" s="701"/>
      <c r="EQ482" s="701"/>
      <c r="ER482" s="701"/>
      <c r="ES482" s="701"/>
      <c r="ET482" s="701"/>
      <c r="EU482" s="701"/>
      <c r="EV482" s="701"/>
      <c r="EW482" s="701"/>
      <c r="EX482" s="701"/>
      <c r="EY482" s="701"/>
      <c r="EZ482" s="701"/>
      <c r="FA482" s="701"/>
      <c r="FB482" s="701"/>
      <c r="FC482" s="701"/>
      <c r="FD482" s="701"/>
      <c r="FE482" s="701"/>
      <c r="FF482" s="701"/>
      <c r="FG482" s="701"/>
      <c r="FH482" s="701"/>
      <c r="FI482" s="701"/>
      <c r="FJ482" s="701"/>
      <c r="FK482" s="701"/>
      <c r="FL482" s="701"/>
      <c r="FM482" s="701"/>
      <c r="FN482" s="701"/>
      <c r="FO482" s="701"/>
      <c r="FP482" s="701"/>
      <c r="FQ482" s="701"/>
      <c r="FR482" s="701"/>
      <c r="FS482" s="701"/>
      <c r="FT482" s="701"/>
      <c r="FU482" s="701"/>
      <c r="FV482" s="701"/>
      <c r="FW482" s="701"/>
      <c r="FX482" s="701"/>
      <c r="FY482" s="701"/>
      <c r="FZ482" s="701"/>
      <c r="GA482" s="701"/>
      <c r="GB482" s="701"/>
      <c r="GC482" s="701"/>
      <c r="GD482" s="701"/>
      <c r="GE482" s="701"/>
      <c r="GF482" s="701"/>
      <c r="GG482" s="701"/>
      <c r="GH482" s="701"/>
      <c r="GI482" s="701"/>
      <c r="GJ482" s="701"/>
      <c r="GK482" s="701"/>
      <c r="GL482" s="701"/>
      <c r="GM482" s="701"/>
      <c r="GN482" s="701"/>
      <c r="GO482" s="701"/>
      <c r="GP482" s="701"/>
      <c r="GQ482" s="701"/>
      <c r="GR482" s="701"/>
      <c r="GS482" s="701"/>
      <c r="GT482" s="701"/>
      <c r="GU482" s="701"/>
      <c r="GV482" s="701"/>
      <c r="GW482" s="701"/>
      <c r="GX482" s="701"/>
      <c r="GY482" s="701"/>
      <c r="GZ482" s="701"/>
      <c r="HA482" s="701"/>
      <c r="HB482" s="701"/>
      <c r="HC482" s="701"/>
      <c r="HD482" s="701"/>
      <c r="HE482" s="701"/>
      <c r="HF482" s="701"/>
      <c r="HG482" s="701"/>
      <c r="HH482" s="701"/>
      <c r="HI482" s="701"/>
      <c r="HJ482" s="701"/>
      <c r="HK482" s="701"/>
      <c r="HL482" s="701"/>
      <c r="HM482" s="701"/>
      <c r="HN482" s="701"/>
      <c r="HO482" s="701"/>
      <c r="HP482" s="701"/>
      <c r="HQ482" s="701"/>
      <c r="HR482" s="701"/>
      <c r="HS482" s="701"/>
      <c r="HT482" s="701"/>
      <c r="HU482" s="701"/>
      <c r="HV482" s="701"/>
      <c r="HW482" s="701"/>
      <c r="HX482" s="701"/>
      <c r="HY482" s="701"/>
      <c r="HZ482" s="701"/>
      <c r="IA482" s="701"/>
      <c r="IB482" s="701"/>
      <c r="IC482" s="701"/>
      <c r="ID482" s="701"/>
      <c r="IE482" s="701"/>
      <c r="IF482" s="701"/>
      <c r="IG482" s="701"/>
      <c r="IH482" s="701"/>
      <c r="II482" s="701"/>
      <c r="IJ482" s="701"/>
      <c r="IK482" s="701"/>
      <c r="IL482" s="701"/>
      <c r="IM482" s="701"/>
      <c r="IN482" s="701"/>
      <c r="IO482" s="701"/>
      <c r="IP482" s="701"/>
      <c r="IQ482" s="701"/>
      <c r="IR482" s="701"/>
      <c r="IS482" s="701"/>
      <c r="IT482" s="701"/>
      <c r="IU482" s="701"/>
      <c r="IV482" s="701"/>
      <c r="IW482" s="701"/>
      <c r="IX482" s="701"/>
      <c r="IY482" s="701"/>
      <c r="IZ482" s="701"/>
      <c r="JA482" s="701"/>
      <c r="JB482" s="701"/>
      <c r="JC482" s="701"/>
      <c r="JD482" s="701"/>
      <c r="JE482" s="701"/>
      <c r="JF482" s="701"/>
      <c r="JG482" s="701"/>
      <c r="JH482" s="701"/>
      <c r="JI482" s="701"/>
      <c r="JJ482" s="701"/>
      <c r="JK482" s="701"/>
      <c r="JL482" s="701"/>
      <c r="JM482" s="701"/>
      <c r="JN482" s="701"/>
      <c r="JO482" s="701"/>
      <c r="JP482" s="701"/>
      <c r="JQ482" s="701"/>
      <c r="JR482" s="701"/>
      <c r="JS482" s="701"/>
      <c r="JT482" s="701"/>
      <c r="JU482" s="701"/>
      <c r="JV482" s="701"/>
      <c r="JW482" s="701"/>
      <c r="JX482" s="701"/>
      <c r="JY482" s="701"/>
      <c r="JZ482" s="701"/>
      <c r="KA482" s="701"/>
      <c r="KB482" s="701"/>
      <c r="KC482" s="701"/>
      <c r="KD482" s="701"/>
      <c r="KE482" s="701"/>
      <c r="KF482" s="701"/>
      <c r="KG482" s="701"/>
      <c r="KH482" s="701"/>
      <c r="KI482" s="701"/>
      <c r="KJ482" s="701"/>
      <c r="KK482" s="701"/>
      <c r="KL482" s="701"/>
      <c r="KM482" s="701"/>
      <c r="KN482" s="701"/>
      <c r="KO482" s="701"/>
      <c r="KP482" s="701"/>
      <c r="KQ482" s="701"/>
      <c r="KR482" s="701"/>
      <c r="KS482" s="701"/>
      <c r="KT482" s="701"/>
      <c r="KU482" s="701"/>
      <c r="KV482" s="701"/>
      <c r="KW482" s="701"/>
      <c r="KX482" s="701"/>
      <c r="KY482" s="701"/>
      <c r="KZ482" s="701"/>
      <c r="LA482" s="701"/>
      <c r="LB482" s="701"/>
      <c r="LC482" s="701"/>
      <c r="LD482" s="701"/>
      <c r="LE482" s="701"/>
      <c r="LF482" s="701"/>
      <c r="LG482" s="701"/>
      <c r="LH482" s="701"/>
      <c r="LI482" s="701"/>
      <c r="LJ482" s="701"/>
      <c r="LK482" s="701"/>
      <c r="LL482" s="701"/>
      <c r="LM482" s="701"/>
      <c r="LN482" s="701"/>
      <c r="LO482" s="701"/>
      <c r="LP482" s="701"/>
      <c r="LQ482" s="701"/>
      <c r="LR482" s="701"/>
      <c r="LS482" s="701"/>
      <c r="LT482" s="701"/>
      <c r="LU482" s="701"/>
      <c r="LV482" s="701"/>
      <c r="LW482" s="701"/>
      <c r="LX482" s="701"/>
      <c r="LY482" s="701"/>
      <c r="LZ482" s="701"/>
      <c r="MA482" s="701"/>
      <c r="MB482" s="701"/>
      <c r="MC482" s="701"/>
      <c r="MD482" s="701"/>
      <c r="ME482" s="701"/>
      <c r="MF482" s="701"/>
      <c r="MG482" s="701"/>
      <c r="MH482" s="701"/>
      <c r="MI482" s="701"/>
      <c r="MJ482" s="701"/>
      <c r="MK482" s="701"/>
      <c r="ML482" s="701"/>
      <c r="MM482" s="701"/>
      <c r="MN482" s="701"/>
      <c r="MO482" s="701"/>
      <c r="MP482" s="701"/>
      <c r="MQ482" s="701"/>
      <c r="MR482" s="701"/>
      <c r="MS482" s="701"/>
      <c r="MT482" s="701"/>
      <c r="MU482" s="701"/>
      <c r="MV482" s="701"/>
      <c r="MW482" s="701"/>
      <c r="MX482" s="701"/>
      <c r="MY482" s="701"/>
      <c r="MZ482" s="701"/>
      <c r="NA482" s="701"/>
      <c r="NB482" s="701"/>
      <c r="NC482" s="701"/>
      <c r="ND482" s="701"/>
      <c r="NE482" s="701"/>
      <c r="NF482" s="701"/>
      <c r="NG482" s="701"/>
      <c r="NH482" s="701"/>
      <c r="NI482" s="701"/>
      <c r="NJ482" s="701"/>
      <c r="NK482" s="701"/>
      <c r="NL482" s="701"/>
      <c r="NM482" s="701"/>
      <c r="NN482" s="701"/>
      <c r="NO482" s="701"/>
      <c r="NP482" s="701"/>
      <c r="NQ482" s="701"/>
      <c r="NR482" s="701"/>
      <c r="NS482" s="701"/>
      <c r="NT482" s="701"/>
      <c r="NU482" s="701"/>
      <c r="NV482" s="701"/>
      <c r="NW482" s="701"/>
      <c r="NX482" s="701"/>
      <c r="NY482" s="701"/>
      <c r="NZ482" s="701"/>
      <c r="OA482" s="701"/>
      <c r="OB482" s="701"/>
      <c r="OC482" s="701"/>
      <c r="OD482" s="701"/>
      <c r="OE482" s="701"/>
      <c r="OF482" s="701"/>
      <c r="OG482" s="701"/>
      <c r="OH482" s="701"/>
      <c r="OI482" s="701"/>
      <c r="OJ482" s="701"/>
      <c r="OK482" s="701"/>
      <c r="OL482" s="701"/>
      <c r="OM482" s="701"/>
      <c r="ON482" s="701"/>
      <c r="OO482" s="701"/>
      <c r="OP482" s="701"/>
      <c r="OQ482" s="701"/>
      <c r="OR482" s="701"/>
      <c r="OS482" s="701"/>
      <c r="OT482" s="701"/>
      <c r="OU482" s="701"/>
      <c r="OV482" s="701"/>
      <c r="OW482" s="701"/>
      <c r="OX482" s="701"/>
      <c r="OY482" s="701"/>
      <c r="OZ482" s="701"/>
      <c r="PA482" s="701"/>
      <c r="PB482" s="701"/>
      <c r="PC482" s="701"/>
      <c r="PD482" s="701"/>
      <c r="PE482" s="701"/>
      <c r="PF482" s="701"/>
      <c r="PG482" s="701"/>
      <c r="PH482" s="701"/>
      <c r="PI482" s="701"/>
      <c r="PJ482" s="701"/>
      <c r="PK482" s="701"/>
      <c r="PL482" s="701"/>
      <c r="PM482" s="701"/>
      <c r="PN482" s="701"/>
      <c r="PO482" s="701"/>
      <c r="PP482" s="701"/>
      <c r="PQ482" s="701"/>
      <c r="PR482" s="701"/>
      <c r="PS482" s="701"/>
      <c r="PT482" s="701"/>
      <c r="PU482" s="701"/>
      <c r="PV482" s="701"/>
      <c r="PW482" s="701"/>
      <c r="PX482" s="701"/>
      <c r="PY482" s="701"/>
      <c r="PZ482" s="701"/>
      <c r="QA482" s="701"/>
      <c r="QB482" s="701"/>
      <c r="QC482" s="701"/>
      <c r="QD482" s="701"/>
      <c r="QE482" s="701"/>
      <c r="QF482" s="701"/>
      <c r="QG482" s="701"/>
      <c r="QH482" s="701"/>
      <c r="QI482" s="701"/>
      <c r="QJ482" s="701"/>
      <c r="QK482" s="701"/>
      <c r="QL482" s="701"/>
      <c r="QM482" s="701"/>
      <c r="QN482" s="701"/>
      <c r="QO482" s="701"/>
      <c r="QP482" s="701"/>
      <c r="QQ482" s="701"/>
      <c r="QR482" s="701"/>
      <c r="QS482" s="701"/>
      <c r="QT482" s="701"/>
      <c r="QU482" s="701"/>
      <c r="QV482" s="701"/>
      <c r="QW482" s="701"/>
      <c r="QX482" s="701"/>
      <c r="QY482" s="701"/>
      <c r="QZ482" s="701"/>
      <c r="RA482" s="701"/>
      <c r="RB482" s="701"/>
      <c r="RC482" s="701"/>
      <c r="RD482" s="701"/>
      <c r="RE482" s="701"/>
      <c r="RF482" s="701"/>
      <c r="RG482" s="701"/>
      <c r="RH482" s="701"/>
      <c r="RI482" s="701"/>
      <c r="RJ482" s="701"/>
      <c r="RK482" s="701"/>
      <c r="RL482" s="701"/>
      <c r="RM482" s="701"/>
      <c r="RN482" s="701"/>
      <c r="RO482" s="701"/>
      <c r="RP482" s="701"/>
      <c r="RQ482" s="701"/>
      <c r="RR482" s="701"/>
      <c r="RS482" s="701"/>
      <c r="RT482" s="701"/>
      <c r="RU482" s="701"/>
      <c r="RV482" s="701"/>
      <c r="RW482" s="701"/>
      <c r="RX482" s="701"/>
      <c r="RY482" s="701"/>
      <c r="RZ482" s="701"/>
      <c r="SA482" s="701"/>
      <c r="SB482" s="701"/>
      <c r="SC482" s="701"/>
      <c r="SD482" s="701"/>
      <c r="SE482" s="701"/>
      <c r="SF482" s="701"/>
      <c r="SG482" s="701"/>
      <c r="SH482" s="701"/>
      <c r="SI482" s="701"/>
      <c r="SJ482" s="701"/>
      <c r="SK482" s="701"/>
      <c r="SL482" s="701"/>
      <c r="SM482" s="701"/>
      <c r="SN482" s="701"/>
      <c r="SO482" s="701"/>
      <c r="SP482" s="701"/>
      <c r="SQ482" s="701"/>
      <c r="SR482" s="701"/>
      <c r="SS482" s="701"/>
      <c r="ST482" s="701"/>
      <c r="SU482" s="701"/>
      <c r="SV482" s="701"/>
      <c r="SW482" s="701"/>
      <c r="SX482" s="701"/>
      <c r="SY482" s="701"/>
      <c r="SZ482" s="701"/>
      <c r="TA482" s="701"/>
      <c r="TB482" s="701"/>
      <c r="TC482" s="701"/>
      <c r="TD482" s="701"/>
      <c r="TE482" s="701"/>
      <c r="TF482" s="701"/>
      <c r="TG482" s="701"/>
      <c r="TH482" s="701"/>
      <c r="TI482" s="701"/>
      <c r="TJ482" s="701"/>
      <c r="TK482" s="701"/>
      <c r="TL482" s="701"/>
      <c r="TM482" s="701"/>
      <c r="TN482" s="701"/>
      <c r="TO482" s="701"/>
      <c r="TP482" s="701"/>
      <c r="TQ482" s="701"/>
      <c r="TR482" s="701"/>
      <c r="TS482" s="701"/>
      <c r="TT482" s="701"/>
      <c r="TU482" s="701"/>
      <c r="TV482" s="701"/>
      <c r="TW482" s="701"/>
      <c r="TX482" s="701"/>
      <c r="TY482" s="701"/>
      <c r="TZ482" s="701"/>
      <c r="UA482" s="701"/>
      <c r="UB482" s="701"/>
      <c r="UC482" s="701"/>
      <c r="UD482" s="701"/>
      <c r="UE482" s="701"/>
      <c r="UF482" s="701"/>
      <c r="UG482" s="701"/>
      <c r="UH482" s="701"/>
      <c r="UI482" s="701"/>
      <c r="UJ482" s="701"/>
      <c r="UK482" s="701"/>
      <c r="UL482" s="701"/>
      <c r="UM482" s="701"/>
      <c r="UN482" s="701"/>
      <c r="UO482" s="701"/>
      <c r="UP482" s="701"/>
      <c r="UQ482" s="701"/>
      <c r="UR482" s="701"/>
      <c r="US482" s="701"/>
      <c r="UT482" s="701"/>
      <c r="UU482" s="701"/>
      <c r="UV482" s="701"/>
      <c r="UW482" s="701"/>
      <c r="UX482" s="701"/>
      <c r="UY482" s="701"/>
      <c r="UZ482" s="701"/>
      <c r="VA482" s="701"/>
      <c r="VB482" s="701"/>
      <c r="VC482" s="701"/>
      <c r="VD482" s="701"/>
      <c r="VE482" s="701"/>
      <c r="VF482" s="701"/>
      <c r="VG482" s="701"/>
      <c r="VH482" s="701"/>
      <c r="VI482" s="701"/>
      <c r="VJ482" s="701"/>
      <c r="VK482" s="701"/>
      <c r="VL482" s="701"/>
      <c r="VM482" s="701"/>
      <c r="VN482" s="701"/>
      <c r="VO482" s="701"/>
      <c r="VP482" s="701"/>
      <c r="VQ482" s="701"/>
      <c r="VR482" s="701"/>
      <c r="VS482" s="701"/>
      <c r="VT482" s="701"/>
      <c r="VU482" s="701"/>
      <c r="VV482" s="701"/>
      <c r="VW482" s="701"/>
      <c r="VX482" s="701"/>
      <c r="VY482" s="701"/>
      <c r="VZ482" s="701"/>
      <c r="WA482" s="701"/>
      <c r="WB482" s="701"/>
      <c r="WC482" s="701"/>
      <c r="WD482" s="701"/>
      <c r="WE482" s="701"/>
      <c r="WF482" s="701"/>
      <c r="WG482" s="701"/>
      <c r="WH482" s="701"/>
      <c r="WI482" s="701"/>
      <c r="WJ482" s="701"/>
      <c r="WK482" s="701"/>
      <c r="WL482" s="701"/>
      <c r="WM482" s="701"/>
      <c r="WN482" s="701"/>
      <c r="WO482" s="701"/>
      <c r="WP482" s="701"/>
      <c r="WQ482" s="701"/>
      <c r="WR482" s="701"/>
      <c r="WS482" s="701"/>
      <c r="WT482" s="701"/>
      <c r="WU482" s="701"/>
      <c r="WV482" s="701"/>
      <c r="WW482" s="701"/>
      <c r="WX482" s="701"/>
      <c r="WY482" s="701"/>
      <c r="WZ482" s="701"/>
      <c r="XA482" s="701"/>
      <c r="XB482" s="701"/>
      <c r="XC482" s="701"/>
      <c r="XD482" s="701"/>
      <c r="XE482" s="701"/>
      <c r="XF482" s="701"/>
      <c r="XG482" s="701"/>
      <c r="XH482" s="701"/>
      <c r="XI482" s="701"/>
      <c r="XJ482" s="701"/>
      <c r="XK482" s="701"/>
      <c r="XL482" s="701"/>
      <c r="XM482" s="701"/>
      <c r="XN482" s="701"/>
      <c r="XO482" s="701"/>
      <c r="XP482" s="701"/>
      <c r="XQ482" s="701"/>
      <c r="XR482" s="701"/>
      <c r="XS482" s="701"/>
      <c r="XT482" s="701"/>
      <c r="XU482" s="701"/>
      <c r="XV482" s="701"/>
      <c r="XW482" s="701"/>
      <c r="XX482" s="701"/>
      <c r="XY482" s="701"/>
      <c r="XZ482" s="701"/>
      <c r="YA482" s="701"/>
      <c r="YB482" s="701"/>
      <c r="YC482" s="701"/>
      <c r="YD482" s="701"/>
      <c r="YE482" s="701"/>
      <c r="YF482" s="701"/>
      <c r="YG482" s="701"/>
      <c r="YH482" s="701"/>
      <c r="YI482" s="701"/>
      <c r="YJ482" s="701"/>
      <c r="YK482" s="701"/>
      <c r="YL482" s="701"/>
      <c r="YM482" s="701"/>
      <c r="YN482" s="701"/>
      <c r="YO482" s="701"/>
      <c r="YP482" s="701"/>
      <c r="YQ482" s="701"/>
      <c r="YR482" s="701"/>
      <c r="YS482" s="701"/>
      <c r="YT482" s="701"/>
      <c r="YU482" s="701"/>
      <c r="YV482" s="701"/>
      <c r="YW482" s="701"/>
      <c r="YX482" s="701"/>
      <c r="YY482" s="701"/>
      <c r="YZ482" s="701"/>
      <c r="ZA482" s="701"/>
      <c r="ZB482" s="701"/>
      <c r="ZC482" s="701"/>
      <c r="ZD482" s="701"/>
      <c r="ZE482" s="701"/>
      <c r="ZF482" s="701"/>
      <c r="ZG482" s="701"/>
      <c r="ZH482" s="701"/>
      <c r="ZI482" s="701"/>
      <c r="ZJ482" s="701"/>
      <c r="ZK482" s="701"/>
      <c r="ZL482" s="701"/>
      <c r="ZM482" s="701"/>
      <c r="ZN482" s="701"/>
      <c r="ZO482" s="701"/>
      <c r="ZP482" s="701"/>
      <c r="ZQ482" s="701"/>
      <c r="ZR482" s="701"/>
      <c r="ZS482" s="701"/>
      <c r="ZT482" s="701"/>
      <c r="ZU482" s="701"/>
      <c r="ZV482" s="701"/>
      <c r="ZW482" s="701"/>
      <c r="ZX482" s="701"/>
      <c r="ZY482" s="701"/>
      <c r="ZZ482" s="701"/>
      <c r="AAA482" s="701"/>
      <c r="AAB482" s="701"/>
      <c r="AAC482" s="701"/>
      <c r="AAD482" s="701"/>
      <c r="AAE482" s="701"/>
      <c r="AAF482" s="701"/>
      <c r="AAG482" s="701"/>
      <c r="AAH482" s="701"/>
      <c r="AAI482" s="701"/>
      <c r="AAJ482" s="701"/>
      <c r="AAK482" s="701"/>
      <c r="AAL482" s="701"/>
      <c r="AAM482" s="701"/>
      <c r="AAN482" s="701"/>
      <c r="AAO482" s="701"/>
      <c r="AAP482" s="701"/>
      <c r="AAQ482" s="701"/>
      <c r="AAR482" s="701"/>
      <c r="AAS482" s="701"/>
      <c r="AAT482" s="701"/>
      <c r="AAU482" s="701"/>
      <c r="AAV482" s="701"/>
      <c r="AAW482" s="701"/>
      <c r="AAX482" s="701"/>
      <c r="AAY482" s="701"/>
      <c r="AAZ482" s="701"/>
      <c r="ABA482" s="701"/>
      <c r="ABB482" s="701"/>
      <c r="ABC482" s="701"/>
      <c r="ABD482" s="701"/>
      <c r="ABE482" s="701"/>
      <c r="ABF482" s="701"/>
      <c r="ABG482" s="701"/>
      <c r="ABH482" s="701"/>
      <c r="ABI482" s="701"/>
      <c r="ABJ482" s="701"/>
      <c r="ABK482" s="701"/>
      <c r="ABL482" s="701"/>
      <c r="ABM482" s="701"/>
      <c r="ABN482" s="701"/>
      <c r="ABO482" s="701"/>
      <c r="ABP482" s="701"/>
      <c r="ABQ482" s="701"/>
      <c r="ABR482" s="701"/>
      <c r="ABS482" s="701"/>
      <c r="ABT482" s="701"/>
      <c r="ABU482" s="701"/>
      <c r="ABV482" s="701"/>
      <c r="ABW482" s="701"/>
      <c r="ABX482" s="701"/>
      <c r="ABY482" s="701"/>
      <c r="ABZ482" s="701"/>
      <c r="ACA482" s="701"/>
      <c r="ACB482" s="701"/>
      <c r="ACC482" s="701"/>
      <c r="ACD482" s="701"/>
      <c r="ACE482" s="701"/>
      <c r="ACF482" s="701"/>
      <c r="ACG482" s="701"/>
      <c r="ACH482" s="701"/>
      <c r="ACI482" s="701"/>
      <c r="ACJ482" s="701"/>
      <c r="ACK482" s="701"/>
      <c r="ACL482" s="701"/>
      <c r="ACM482" s="701"/>
      <c r="ACN482" s="701"/>
      <c r="ACO482" s="701"/>
      <c r="ACP482" s="701"/>
      <c r="ACQ482" s="701"/>
      <c r="ACR482" s="701"/>
      <c r="ACS482" s="701"/>
      <c r="ACT482" s="701"/>
      <c r="ACU482" s="701"/>
      <c r="ACV482" s="701"/>
      <c r="ACW482" s="701"/>
      <c r="ACX482" s="701"/>
      <c r="ACY482" s="701"/>
      <c r="ACZ482" s="701"/>
      <c r="ADA482" s="701"/>
      <c r="ADB482" s="701"/>
      <c r="ADC482" s="701"/>
      <c r="ADD482" s="701"/>
      <c r="ADE482" s="701"/>
      <c r="ADF482" s="701"/>
      <c r="ADG482" s="701"/>
      <c r="ADH482" s="701"/>
      <c r="ADI482" s="701"/>
      <c r="ADJ482" s="701"/>
      <c r="ADK482" s="701"/>
      <c r="ADL482" s="701"/>
      <c r="ADM482" s="701"/>
      <c r="ADN482" s="701"/>
      <c r="ADO482" s="701"/>
      <c r="ADP482" s="701"/>
      <c r="ADQ482" s="701"/>
      <c r="ADR482" s="701"/>
      <c r="ADS482" s="701"/>
      <c r="ADT482" s="701"/>
      <c r="ADU482" s="701"/>
      <c r="ADV482" s="701"/>
      <c r="ADW482" s="701"/>
      <c r="ADX482" s="701"/>
      <c r="ADY482" s="701"/>
      <c r="ADZ482" s="701"/>
      <c r="AEA482" s="701"/>
      <c r="AEB482" s="701"/>
      <c r="AEC482" s="701"/>
      <c r="AED482" s="701"/>
      <c r="AEE482" s="701"/>
      <c r="AEF482" s="701"/>
      <c r="AEG482" s="701"/>
      <c r="AEH482" s="701"/>
      <c r="AEI482" s="701"/>
      <c r="AEJ482" s="701"/>
      <c r="AEK482" s="701"/>
      <c r="AEL482" s="701"/>
      <c r="AEM482" s="701"/>
      <c r="AEN482" s="701"/>
      <c r="AEO482" s="701"/>
      <c r="AEP482" s="701"/>
      <c r="AEQ482" s="701"/>
      <c r="AER482" s="701"/>
      <c r="AES482" s="701"/>
      <c r="AET482" s="701"/>
      <c r="AEU482" s="701"/>
      <c r="AEV482" s="701"/>
      <c r="AEW482" s="701"/>
      <c r="AEX482" s="701"/>
      <c r="AEY482" s="701"/>
      <c r="AEZ482" s="701"/>
      <c r="AFA482" s="701"/>
      <c r="AFB482" s="701"/>
      <c r="AFC482" s="701"/>
      <c r="AFD482" s="701"/>
      <c r="AFE482" s="701"/>
      <c r="AFF482" s="701"/>
      <c r="AFG482" s="701"/>
      <c r="AFH482" s="701"/>
      <c r="AFI482" s="701"/>
      <c r="AFJ482" s="701"/>
      <c r="AFK482" s="701"/>
      <c r="AFL482" s="701"/>
      <c r="AFM482" s="701"/>
      <c r="AFN482" s="701"/>
      <c r="AFO482" s="701"/>
      <c r="AFP482" s="701"/>
      <c r="AFQ482" s="701"/>
      <c r="AFR482" s="701"/>
      <c r="AFS482" s="701"/>
      <c r="AFT482" s="701"/>
      <c r="AFU482" s="701"/>
      <c r="AFV482" s="701"/>
      <c r="AFW482" s="701"/>
      <c r="AFX482" s="701"/>
      <c r="AFY482" s="701"/>
      <c r="AFZ482" s="701"/>
      <c r="AGA482" s="701"/>
      <c r="AGB482" s="701"/>
      <c r="AGC482" s="701"/>
      <c r="AGD482" s="701"/>
      <c r="AGE482" s="701"/>
      <c r="AGF482" s="701"/>
      <c r="AGG482" s="701"/>
      <c r="AGH482" s="701"/>
      <c r="AGI482" s="701"/>
      <c r="AGJ482" s="701"/>
      <c r="AGK482" s="701"/>
      <c r="AGL482" s="701"/>
      <c r="AGM482" s="701"/>
      <c r="AGN482" s="701"/>
      <c r="AGO482" s="701"/>
      <c r="AGP482" s="701"/>
      <c r="AGQ482" s="701"/>
      <c r="AGR482" s="701"/>
      <c r="AGS482" s="701"/>
      <c r="AGT482" s="701"/>
      <c r="AGU482" s="701"/>
      <c r="AGV482" s="701"/>
      <c r="AGW482" s="701"/>
      <c r="AGX482" s="701"/>
      <c r="AGY482" s="701"/>
      <c r="AGZ482" s="701"/>
      <c r="AHA482" s="701"/>
      <c r="AHB482" s="701"/>
      <c r="AHC482" s="701"/>
      <c r="AHD482" s="701"/>
      <c r="AHE482" s="701"/>
      <c r="AHF482" s="701"/>
      <c r="AHG482" s="701"/>
      <c r="AHH482" s="701"/>
      <c r="AHI482" s="701"/>
      <c r="AHJ482" s="701"/>
      <c r="AHK482" s="701"/>
      <c r="AHL482" s="701"/>
      <c r="AHM482" s="701"/>
      <c r="AHN482" s="701"/>
      <c r="AHO482" s="701"/>
      <c r="AHP482" s="701"/>
      <c r="AHQ482" s="701"/>
      <c r="AHR482" s="701"/>
      <c r="AHS482" s="701"/>
      <c r="AHT482" s="701"/>
      <c r="AHU482" s="701"/>
      <c r="AHV482" s="701"/>
      <c r="AHW482" s="701"/>
      <c r="AHX482" s="701"/>
      <c r="AHY482" s="701"/>
      <c r="AHZ482" s="701"/>
      <c r="AIA482" s="701"/>
      <c r="AIB482" s="701"/>
      <c r="AIC482" s="701"/>
      <c r="AID482" s="701"/>
      <c r="AIE482" s="701"/>
      <c r="AIF482" s="701"/>
      <c r="AIG482" s="701"/>
      <c r="AIH482" s="701"/>
      <c r="AII482" s="701"/>
      <c r="AIJ482" s="701"/>
      <c r="AIK482" s="701"/>
      <c r="AIL482" s="701"/>
      <c r="AIM482" s="701"/>
      <c r="AIN482" s="701"/>
      <c r="AIO482" s="701"/>
      <c r="AIP482" s="701"/>
      <c r="AIQ482" s="701"/>
      <c r="AIR482" s="701"/>
      <c r="AIS482" s="701"/>
      <c r="AIT482" s="701"/>
      <c r="AIU482" s="701"/>
      <c r="AIV482" s="701"/>
      <c r="AIW482" s="701"/>
      <c r="AIX482" s="701"/>
      <c r="AIY482" s="701"/>
      <c r="AIZ482" s="701"/>
      <c r="AJA482" s="701"/>
      <c r="AJB482" s="701"/>
      <c r="AJC482" s="701"/>
      <c r="AJD482" s="701"/>
      <c r="AJE482" s="701"/>
      <c r="AJF482" s="701"/>
      <c r="AJG482" s="701"/>
      <c r="AJH482" s="701"/>
      <c r="AJI482" s="701"/>
      <c r="AJJ482" s="701"/>
      <c r="AJK482" s="701"/>
      <c r="AJL482" s="701"/>
      <c r="AJM482" s="701"/>
      <c r="AJN482" s="701"/>
      <c r="AJO482" s="701"/>
      <c r="AJP482" s="701"/>
      <c r="AJQ482" s="701"/>
      <c r="AJR482" s="701"/>
      <c r="AJS482" s="701"/>
      <c r="AJT482" s="701"/>
      <c r="AJU482" s="701"/>
      <c r="AJV482" s="701"/>
      <c r="AJW482" s="701"/>
      <c r="AJX482" s="701"/>
      <c r="AJY482" s="701"/>
      <c r="AJZ482" s="701"/>
      <c r="AKA482" s="701"/>
      <c r="AKB482" s="701"/>
      <c r="AKC482" s="701"/>
      <c r="AKD482" s="701"/>
      <c r="AKE482" s="701"/>
      <c r="AKF482" s="701"/>
      <c r="AKG482" s="701"/>
      <c r="AKH482" s="701"/>
      <c r="AKI482" s="701"/>
      <c r="AKJ482" s="701"/>
      <c r="AKK482" s="701"/>
      <c r="AKL482" s="701"/>
      <c r="AKM482" s="701"/>
      <c r="AKN482" s="701"/>
      <c r="AKO482" s="701"/>
      <c r="AKP482" s="701"/>
      <c r="AKQ482" s="701"/>
      <c r="AKR482" s="701"/>
      <c r="AKS482" s="701"/>
      <c r="AKT482" s="701"/>
      <c r="AKU482" s="701"/>
      <c r="AKV482" s="701"/>
      <c r="AKW482" s="701"/>
      <c r="AKX482" s="701"/>
      <c r="AKY482" s="701"/>
      <c r="AKZ482" s="701"/>
      <c r="ALA482" s="701"/>
      <c r="ALB482" s="701"/>
      <c r="ALC482" s="701"/>
      <c r="ALD482" s="701"/>
      <c r="ALE482" s="701"/>
      <c r="ALF482" s="701"/>
      <c r="ALG482" s="701"/>
      <c r="ALH482" s="701"/>
      <c r="ALI482" s="701"/>
      <c r="ALJ482" s="701"/>
      <c r="ALK482" s="701"/>
      <c r="ALL482" s="701"/>
      <c r="ALM482" s="701"/>
      <c r="ALN482" s="701"/>
      <c r="ALO482" s="701"/>
      <c r="ALP482" s="701"/>
      <c r="ALQ482" s="701"/>
      <c r="ALR482" s="701"/>
      <c r="ALS482" s="701"/>
      <c r="ALT482" s="701"/>
      <c r="ALU482" s="701"/>
      <c r="ALV482" s="701"/>
      <c r="ALW482" s="701"/>
      <c r="ALX482" s="701"/>
      <c r="ALY482" s="701"/>
      <c r="ALZ482" s="701"/>
      <c r="AMA482" s="701"/>
      <c r="AMB482" s="701"/>
      <c r="AMC482" s="701"/>
      <c r="AMD482" s="701"/>
      <c r="AME482" s="701"/>
      <c r="AMF482" s="701"/>
      <c r="AMG482" s="701"/>
      <c r="AMH482" s="701"/>
      <c r="AMI482" s="701"/>
      <c r="AMJ482" s="701"/>
      <c r="AMK482" s="701"/>
      <c r="AML482" s="701"/>
      <c r="AMM482" s="701"/>
      <c r="AMN482" s="701"/>
      <c r="AMO482" s="701"/>
      <c r="AMP482" s="701"/>
      <c r="AMQ482" s="701"/>
      <c r="AMR482" s="701"/>
      <c r="AMS482" s="701"/>
      <c r="AMT482" s="701"/>
      <c r="AMU482" s="701"/>
      <c r="AMV482" s="701"/>
      <c r="AMW482" s="701"/>
      <c r="AMX482" s="701"/>
      <c r="AMY482" s="701"/>
      <c r="AMZ482" s="701"/>
      <c r="ANA482" s="701"/>
      <c r="ANB482" s="701"/>
      <c r="ANC482" s="701"/>
      <c r="AND482" s="701"/>
      <c r="ANE482" s="701"/>
      <c r="ANF482" s="701"/>
      <c r="ANG482" s="701"/>
      <c r="ANH482" s="701"/>
      <c r="ANI482" s="701"/>
      <c r="ANJ482" s="701"/>
      <c r="ANK482" s="701"/>
      <c r="ANL482" s="701"/>
      <c r="ANM482" s="701"/>
      <c r="ANN482" s="701"/>
      <c r="ANO482" s="701"/>
      <c r="ANP482" s="701"/>
      <c r="ANQ482" s="701"/>
      <c r="ANR482" s="701"/>
      <c r="ANS482" s="701"/>
      <c r="ANT482" s="701"/>
      <c r="ANU482" s="701"/>
      <c r="ANV482" s="701"/>
      <c r="ANW482" s="701"/>
      <c r="ANX482" s="701"/>
      <c r="ANY482" s="701"/>
      <c r="ANZ482" s="701"/>
      <c r="AOA482" s="701"/>
      <c r="AOB482" s="701"/>
      <c r="AOC482" s="701"/>
      <c r="AOD482" s="701"/>
      <c r="AOE482" s="701"/>
      <c r="AOF482" s="701"/>
      <c r="AOG482" s="701"/>
      <c r="AOH482" s="701"/>
      <c r="AOI482" s="701"/>
      <c r="AOJ482" s="701"/>
      <c r="AOK482" s="701"/>
      <c r="AOL482" s="701"/>
      <c r="AOM482" s="701"/>
      <c r="AON482" s="701"/>
      <c r="AOO482" s="701"/>
      <c r="AOP482" s="701"/>
      <c r="AOQ482" s="701"/>
      <c r="AOR482" s="701"/>
      <c r="AOS482" s="701"/>
      <c r="AOT482" s="701"/>
      <c r="AOU482" s="701"/>
      <c r="AOV482" s="701"/>
      <c r="AOW482" s="701"/>
      <c r="AOX482" s="701"/>
      <c r="AOY482" s="701"/>
      <c r="AOZ482" s="701"/>
      <c r="APA482" s="701"/>
      <c r="APB482" s="701"/>
      <c r="APC482" s="701"/>
      <c r="APD482" s="701"/>
      <c r="APE482" s="701"/>
      <c r="APF482" s="701"/>
      <c r="APG482" s="701"/>
      <c r="APH482" s="701"/>
      <c r="API482" s="701"/>
      <c r="APJ482" s="701"/>
      <c r="APK482" s="701"/>
      <c r="APL482" s="701"/>
      <c r="APM482" s="701"/>
      <c r="APN482" s="701"/>
      <c r="APO482" s="701"/>
      <c r="APP482" s="701"/>
      <c r="APQ482" s="701"/>
      <c r="APR482" s="701"/>
      <c r="APS482" s="701"/>
      <c r="APT482" s="701"/>
      <c r="APU482" s="701"/>
      <c r="APV482" s="701"/>
      <c r="APW482" s="701"/>
      <c r="APX482" s="701"/>
      <c r="APY482" s="701"/>
      <c r="APZ482" s="701"/>
      <c r="AQA482" s="701"/>
      <c r="AQB482" s="701"/>
      <c r="AQC482" s="701"/>
      <c r="AQD482" s="701"/>
      <c r="AQE482" s="701"/>
      <c r="AQF482" s="701"/>
      <c r="AQG482" s="701"/>
      <c r="AQH482" s="701"/>
      <c r="AQI482" s="701"/>
      <c r="AQJ482" s="701"/>
      <c r="AQK482" s="701"/>
      <c r="AQL482" s="701"/>
      <c r="AQM482" s="701"/>
      <c r="AQN482" s="701"/>
      <c r="AQO482" s="701"/>
      <c r="AQP482" s="701"/>
      <c r="AQQ482" s="701"/>
      <c r="AQR482" s="701"/>
      <c r="AQS482" s="701"/>
      <c r="AQT482" s="701"/>
      <c r="AQU482" s="701"/>
      <c r="AQV482" s="701"/>
      <c r="AQW482" s="701"/>
      <c r="AQX482" s="701"/>
      <c r="AQY482" s="701"/>
      <c r="AQZ482" s="701"/>
      <c r="ARA482" s="701"/>
      <c r="ARB482" s="701"/>
      <c r="ARC482" s="701"/>
      <c r="ARD482" s="701"/>
      <c r="ARE482" s="701"/>
      <c r="ARF482" s="701"/>
      <c r="ARG482" s="701"/>
      <c r="ARH482" s="701"/>
      <c r="ARI482" s="701"/>
      <c r="ARJ482" s="701"/>
      <c r="ARK482" s="701"/>
      <c r="ARL482" s="701"/>
      <c r="ARM482" s="701"/>
      <c r="ARN482" s="701"/>
      <c r="ARO482" s="701"/>
      <c r="ARP482" s="701"/>
      <c r="ARQ482" s="701"/>
      <c r="ARR482" s="701"/>
      <c r="ARS482" s="701"/>
      <c r="ART482" s="701"/>
      <c r="ARU482" s="701"/>
      <c r="ARV482" s="701"/>
      <c r="ARW482" s="701"/>
      <c r="ARX482" s="701"/>
      <c r="ARY482" s="701"/>
      <c r="ARZ482" s="701"/>
      <c r="ASA482" s="701"/>
      <c r="ASB482" s="701"/>
      <c r="ASC482" s="701"/>
      <c r="ASD482" s="701"/>
      <c r="ASE482" s="701"/>
      <c r="ASF482" s="701"/>
      <c r="ASG482" s="701"/>
      <c r="ASH482" s="701"/>
      <c r="ASI482" s="701"/>
      <c r="ASJ482" s="701"/>
      <c r="ASK482" s="701"/>
      <c r="ASL482" s="701"/>
      <c r="ASM482" s="701"/>
      <c r="ASN482" s="701"/>
      <c r="ASO482" s="701"/>
      <c r="ASP482" s="701"/>
      <c r="ASQ482" s="701"/>
      <c r="ASR482" s="701"/>
      <c r="ASS482" s="701"/>
      <c r="AST482" s="701"/>
      <c r="ASU482" s="701"/>
      <c r="ASV482" s="701"/>
      <c r="ASW482" s="701"/>
      <c r="ASX482" s="701"/>
      <c r="ASY482" s="701"/>
      <c r="ASZ482" s="701"/>
      <c r="ATA482" s="701"/>
      <c r="ATB482" s="701"/>
      <c r="ATC482" s="701"/>
      <c r="ATD482" s="701"/>
      <c r="ATE482" s="701"/>
      <c r="ATF482" s="701"/>
      <c r="ATG482" s="701"/>
      <c r="ATH482" s="701"/>
      <c r="ATI482" s="701"/>
      <c r="ATJ482" s="701"/>
      <c r="ATK482" s="701"/>
      <c r="ATL482" s="701"/>
      <c r="ATM482" s="701"/>
      <c r="ATN482" s="701"/>
      <c r="ATO482" s="701"/>
      <c r="ATP482" s="701"/>
      <c r="ATQ482" s="701"/>
      <c r="ATR482" s="701"/>
      <c r="ATS482" s="701"/>
      <c r="ATT482" s="701"/>
      <c r="ATU482" s="701"/>
      <c r="ATV482" s="701"/>
      <c r="ATW482" s="701"/>
      <c r="ATX482" s="701"/>
      <c r="ATY482" s="701"/>
      <c r="ATZ482" s="701"/>
      <c r="AUA482" s="701"/>
      <c r="AUB482" s="701"/>
      <c r="AUC482" s="701"/>
      <c r="AUD482" s="701"/>
      <c r="AUE482" s="701"/>
      <c r="AUF482" s="701"/>
      <c r="AUG482" s="701"/>
      <c r="AUH482" s="701"/>
      <c r="AUI482" s="701"/>
      <c r="AUJ482" s="701"/>
      <c r="AUK482" s="701"/>
      <c r="AUL482" s="701"/>
      <c r="AUM482" s="701"/>
      <c r="AUN482" s="701"/>
      <c r="AUO482" s="701"/>
      <c r="AUP482" s="701"/>
      <c r="AUQ482" s="701"/>
      <c r="AUR482" s="701"/>
      <c r="AUS482" s="701"/>
      <c r="AUT482" s="701"/>
      <c r="AUU482" s="701"/>
      <c r="AUV482" s="701"/>
      <c r="AUW482" s="701"/>
      <c r="AUX482" s="701"/>
      <c r="AUY482" s="701"/>
      <c r="AUZ482" s="701"/>
      <c r="AVA482" s="701"/>
      <c r="AVB482" s="701"/>
      <c r="AVC482" s="701"/>
      <c r="AVD482" s="701"/>
      <c r="AVE482" s="701"/>
      <c r="AVF482" s="701"/>
      <c r="AVG482" s="701"/>
      <c r="AVH482" s="701"/>
      <c r="AVI482" s="701"/>
      <c r="AVJ482" s="701"/>
      <c r="AVK482" s="701"/>
      <c r="AVL482" s="701"/>
      <c r="AVM482" s="701"/>
      <c r="AVN482" s="701"/>
      <c r="AVO482" s="701"/>
      <c r="AVP482" s="701"/>
      <c r="AVQ482" s="701"/>
      <c r="AVR482" s="701"/>
      <c r="AVS482" s="701"/>
      <c r="AVT482" s="701"/>
      <c r="AVU482" s="701"/>
      <c r="AVV482" s="701"/>
      <c r="AVW482" s="701"/>
      <c r="AVX482" s="701"/>
      <c r="AVY482" s="701"/>
      <c r="AVZ482" s="701"/>
      <c r="AWA482" s="701"/>
      <c r="AWB482" s="701"/>
      <c r="AWC482" s="701"/>
      <c r="AWD482" s="701"/>
      <c r="AWE482" s="701"/>
      <c r="AWF482" s="701"/>
      <c r="AWG482" s="701"/>
      <c r="AWH482" s="701"/>
      <c r="AWI482" s="701"/>
      <c r="AWJ482" s="701"/>
      <c r="AWK482" s="701"/>
      <c r="AWL482" s="701"/>
      <c r="AWM482" s="701"/>
      <c r="AWN482" s="701"/>
      <c r="AWO482" s="701"/>
      <c r="AWP482" s="701"/>
      <c r="AWQ482" s="701"/>
      <c r="AWR482" s="701"/>
      <c r="AWS482" s="701"/>
      <c r="AWT482" s="701"/>
      <c r="AWU482" s="701"/>
      <c r="AWV482" s="701"/>
      <c r="AWW482" s="701"/>
      <c r="AWX482" s="701"/>
      <c r="AWY482" s="701"/>
      <c r="AWZ482" s="701"/>
      <c r="AXA482" s="701"/>
      <c r="AXB482" s="701"/>
      <c r="AXC482" s="701"/>
      <c r="AXD482" s="701"/>
      <c r="AXE482" s="701"/>
      <c r="AXF482" s="701"/>
      <c r="AXG482" s="701"/>
      <c r="AXH482" s="701"/>
      <c r="AXI482" s="701"/>
      <c r="AXJ482" s="701"/>
      <c r="AXK482" s="701"/>
      <c r="AXL482" s="701"/>
      <c r="AXM482" s="701"/>
      <c r="AXN482" s="701"/>
      <c r="AXO482" s="701"/>
      <c r="AXP482" s="701"/>
      <c r="AXQ482" s="701"/>
      <c r="AXR482" s="701"/>
      <c r="AXS482" s="701"/>
      <c r="AXT482" s="701"/>
      <c r="AXU482" s="701"/>
      <c r="AXV482" s="701"/>
      <c r="AXW482" s="701"/>
      <c r="AXX482" s="701"/>
      <c r="AXY482" s="701"/>
      <c r="AXZ482" s="701"/>
      <c r="AYA482" s="701"/>
      <c r="AYB482" s="701"/>
      <c r="AYC482" s="701"/>
      <c r="AYD482" s="701"/>
      <c r="AYE482" s="701"/>
      <c r="AYF482" s="701"/>
      <c r="AYG482" s="701"/>
      <c r="AYH482" s="701"/>
      <c r="AYI482" s="701"/>
      <c r="AYJ482" s="701"/>
      <c r="AYK482" s="701"/>
      <c r="AYL482" s="701"/>
      <c r="AYM482" s="701"/>
      <c r="AYN482" s="701"/>
      <c r="AYO482" s="701"/>
      <c r="AYP482" s="701"/>
      <c r="AYQ482" s="701"/>
      <c r="AYR482" s="701"/>
      <c r="AYS482" s="701"/>
      <c r="AYT482" s="701"/>
      <c r="AYU482" s="701"/>
      <c r="AYV482" s="701"/>
      <c r="AYW482" s="701"/>
      <c r="AYX482" s="701"/>
      <c r="AYY482" s="701"/>
      <c r="AYZ482" s="701"/>
      <c r="AZA482" s="701"/>
      <c r="AZB482" s="701"/>
      <c r="AZC482" s="701"/>
      <c r="AZD482" s="701"/>
      <c r="AZE482" s="701"/>
      <c r="AZF482" s="701"/>
      <c r="AZG482" s="701"/>
      <c r="AZH482" s="701"/>
      <c r="AZI482" s="701"/>
      <c r="AZJ482" s="701"/>
      <c r="AZK482" s="701"/>
      <c r="AZL482" s="701"/>
      <c r="AZM482" s="701"/>
      <c r="AZN482" s="701"/>
      <c r="AZO482" s="701"/>
      <c r="AZP482" s="701"/>
      <c r="AZQ482" s="701"/>
      <c r="AZR482" s="701"/>
      <c r="AZS482" s="701"/>
      <c r="AZT482" s="701"/>
      <c r="AZU482" s="701"/>
      <c r="AZV482" s="701"/>
      <c r="AZW482" s="701"/>
      <c r="AZX482" s="701"/>
      <c r="AZY482" s="701"/>
      <c r="AZZ482" s="701"/>
      <c r="BAA482" s="701"/>
      <c r="BAB482" s="701"/>
      <c r="BAC482" s="701"/>
      <c r="BAD482" s="701"/>
      <c r="BAE482" s="701"/>
      <c r="BAF482" s="701"/>
      <c r="BAG482" s="701"/>
      <c r="BAH482" s="701"/>
      <c r="BAI482" s="701"/>
      <c r="BAJ482" s="701"/>
      <c r="BAK482" s="701"/>
      <c r="BAL482" s="701"/>
      <c r="BAM482" s="701"/>
      <c r="BAN482" s="701"/>
      <c r="BAO482" s="701"/>
      <c r="BAP482" s="701"/>
      <c r="BAQ482" s="701"/>
      <c r="BAR482" s="701"/>
      <c r="BAS482" s="701"/>
      <c r="BAT482" s="701"/>
      <c r="BAU482" s="701"/>
      <c r="BAV482" s="701"/>
      <c r="BAW482" s="701"/>
      <c r="BAX482" s="701"/>
      <c r="BAY482" s="701"/>
      <c r="BAZ482" s="701"/>
      <c r="BBA482" s="701"/>
      <c r="BBB482" s="701"/>
      <c r="BBC482" s="701"/>
      <c r="BBD482" s="701"/>
      <c r="BBE482" s="701"/>
      <c r="BBF482" s="701"/>
      <c r="BBG482" s="701"/>
      <c r="BBH482" s="701"/>
      <c r="BBI482" s="701"/>
      <c r="BBJ482" s="701"/>
      <c r="BBK482" s="701"/>
      <c r="BBL482" s="701"/>
      <c r="BBM482" s="701"/>
      <c r="BBN482" s="701"/>
      <c r="BBO482" s="701"/>
      <c r="BBP482" s="701"/>
      <c r="BBQ482" s="701"/>
      <c r="BBR482" s="701"/>
      <c r="BBS482" s="701"/>
      <c r="BBT482" s="701"/>
      <c r="BBU482" s="701"/>
      <c r="BBV482" s="701"/>
      <c r="BBW482" s="701"/>
      <c r="BBX482" s="701"/>
      <c r="BBY482" s="701"/>
      <c r="BBZ482" s="701"/>
      <c r="BCA482" s="701"/>
      <c r="BCB482" s="701"/>
      <c r="BCC482" s="701"/>
      <c r="BCD482" s="701"/>
      <c r="BCE482" s="701"/>
      <c r="BCF482" s="701"/>
      <c r="BCG482" s="701"/>
      <c r="BCH482" s="701"/>
      <c r="BCI482" s="701"/>
      <c r="BCJ482" s="701"/>
      <c r="BCK482" s="701"/>
      <c r="BCL482" s="701"/>
      <c r="BCM482" s="701"/>
      <c r="BCN482" s="701"/>
      <c r="BCO482" s="701"/>
      <c r="BCP482" s="701"/>
      <c r="BCQ482" s="701"/>
      <c r="BCR482" s="701"/>
      <c r="BCS482" s="701"/>
      <c r="BCT482" s="701"/>
      <c r="BCU482" s="701"/>
      <c r="BCV482" s="701"/>
      <c r="BCW482" s="701"/>
      <c r="BCX482" s="701"/>
      <c r="BCY482" s="701"/>
      <c r="BCZ482" s="701"/>
      <c r="BDA482" s="701"/>
      <c r="BDB482" s="701"/>
      <c r="BDC482" s="701"/>
      <c r="BDD482" s="701"/>
      <c r="BDE482" s="701"/>
      <c r="BDF482" s="701"/>
      <c r="BDG482" s="701"/>
      <c r="BDH482" s="701"/>
      <c r="BDI482" s="701"/>
      <c r="BDJ482" s="701"/>
      <c r="BDK482" s="701"/>
      <c r="BDL482" s="701"/>
      <c r="BDM482" s="701"/>
      <c r="BDN482" s="701"/>
      <c r="BDO482" s="701"/>
      <c r="BDP482" s="701"/>
      <c r="BDQ482" s="701"/>
      <c r="BDR482" s="701"/>
      <c r="BDS482" s="701"/>
      <c r="BDT482" s="701"/>
      <c r="BDU482" s="701"/>
      <c r="BDV482" s="701"/>
      <c r="BDW482" s="701"/>
      <c r="BDX482" s="701"/>
      <c r="BDY482" s="701"/>
      <c r="BDZ482" s="701"/>
      <c r="BEA482" s="701"/>
      <c r="BEB482" s="701"/>
      <c r="BEC482" s="701"/>
      <c r="BED482" s="701"/>
      <c r="BEE482" s="701"/>
      <c r="BEF482" s="701"/>
      <c r="BEG482" s="701"/>
      <c r="BEH482" s="701"/>
      <c r="BEI482" s="701"/>
      <c r="BEJ482" s="701"/>
      <c r="BEK482" s="701"/>
      <c r="BEL482" s="701"/>
      <c r="BEM482" s="701"/>
      <c r="BEN482" s="701"/>
      <c r="BEO482" s="701"/>
      <c r="BEP482" s="701"/>
      <c r="BEQ482" s="701"/>
      <c r="BER482" s="701"/>
      <c r="BES482" s="701"/>
      <c r="BET482" s="701"/>
      <c r="BEU482" s="701"/>
      <c r="BEV482" s="701"/>
      <c r="BEW482" s="701"/>
      <c r="BEX482" s="701"/>
      <c r="BEY482" s="701"/>
      <c r="BEZ482" s="701"/>
      <c r="BFA482" s="701"/>
      <c r="BFB482" s="701"/>
      <c r="BFC482" s="701"/>
      <c r="BFD482" s="701"/>
      <c r="BFE482" s="701"/>
      <c r="BFF482" s="701"/>
      <c r="BFG482" s="701"/>
      <c r="BFH482" s="701"/>
      <c r="BFI482" s="701"/>
      <c r="BFJ482" s="701"/>
      <c r="BFK482" s="701"/>
      <c r="BFL482" s="701"/>
      <c r="BFM482" s="701"/>
      <c r="BFN482" s="701"/>
      <c r="BFO482" s="701"/>
      <c r="BFP482" s="701"/>
      <c r="BFQ482" s="701"/>
      <c r="BFR482" s="701"/>
      <c r="BFS482" s="701"/>
      <c r="BFT482" s="701"/>
      <c r="BFU482" s="701"/>
      <c r="BFV482" s="701"/>
      <c r="BFW482" s="701"/>
      <c r="BFX482" s="701"/>
      <c r="BFY482" s="701"/>
      <c r="BFZ482" s="701"/>
      <c r="BGA482" s="701"/>
      <c r="BGB482" s="701"/>
      <c r="BGC482" s="701"/>
      <c r="BGD482" s="701"/>
      <c r="BGE482" s="701"/>
      <c r="BGF482" s="701"/>
      <c r="BGG482" s="701"/>
      <c r="BGH482" s="701"/>
      <c r="BGI482" s="701"/>
      <c r="BGJ482" s="701"/>
      <c r="BGK482" s="701"/>
      <c r="BGL482" s="701"/>
      <c r="BGM482" s="701"/>
      <c r="BGN482" s="701"/>
      <c r="BGO482" s="701"/>
      <c r="BGP482" s="701"/>
      <c r="BGQ482" s="701"/>
      <c r="BGR482" s="701"/>
      <c r="BGS482" s="701"/>
      <c r="BGT482" s="701"/>
      <c r="BGU482" s="701"/>
      <c r="BGV482" s="701"/>
      <c r="BGW482" s="701"/>
      <c r="BGX482" s="701"/>
      <c r="BGY482" s="701"/>
      <c r="BGZ482" s="701"/>
      <c r="BHA482" s="701"/>
      <c r="BHB482" s="701"/>
      <c r="BHC482" s="701"/>
      <c r="BHD482" s="701"/>
      <c r="BHE482" s="701"/>
      <c r="BHF482" s="701"/>
      <c r="BHG482" s="701"/>
      <c r="BHH482" s="701"/>
      <c r="BHI482" s="701"/>
      <c r="BHJ482" s="701"/>
      <c r="BHK482" s="701"/>
      <c r="BHL482" s="701"/>
      <c r="BHM482" s="701"/>
      <c r="BHN482" s="701"/>
      <c r="BHO482" s="701"/>
      <c r="BHP482" s="701"/>
      <c r="BHQ482" s="701"/>
      <c r="BHR482" s="701"/>
      <c r="BHS482" s="701"/>
      <c r="BHT482" s="701"/>
      <c r="BHU482" s="701"/>
      <c r="BHV482" s="701"/>
      <c r="BHW482" s="701"/>
      <c r="BHX482" s="701"/>
      <c r="BHY482" s="701"/>
      <c r="BHZ482" s="701"/>
      <c r="BIA482" s="701"/>
      <c r="BIB482" s="701"/>
      <c r="BIC482" s="701"/>
      <c r="BID482" s="701"/>
      <c r="BIE482" s="701"/>
      <c r="BIF482" s="701"/>
      <c r="BIG482" s="701"/>
      <c r="BIH482" s="701"/>
      <c r="BII482" s="701"/>
      <c r="BIJ482" s="701"/>
      <c r="BIK482" s="701"/>
      <c r="BIL482" s="701"/>
      <c r="BIM482" s="701"/>
      <c r="BIN482" s="701"/>
      <c r="BIO482" s="701"/>
      <c r="BIP482" s="701"/>
      <c r="BIQ482" s="701"/>
      <c r="BIR482" s="701"/>
      <c r="BIS482" s="701"/>
      <c r="BIT482" s="701"/>
      <c r="BIU482" s="701"/>
      <c r="BIV482" s="701"/>
      <c r="BIW482" s="701"/>
      <c r="BIX482" s="701"/>
      <c r="BIY482" s="701"/>
      <c r="BIZ482" s="701"/>
      <c r="BJA482" s="701"/>
      <c r="BJB482" s="701"/>
      <c r="BJC482" s="701"/>
      <c r="BJD482" s="701"/>
      <c r="BJE482" s="701"/>
      <c r="BJF482" s="701"/>
      <c r="BJG482" s="701"/>
      <c r="BJH482" s="701"/>
      <c r="BJI482" s="701"/>
      <c r="BJJ482" s="701"/>
      <c r="BJK482" s="701"/>
      <c r="BJL482" s="701"/>
      <c r="BJM482" s="701"/>
      <c r="BJN482" s="701"/>
      <c r="BJO482" s="701"/>
      <c r="BJP482" s="701"/>
      <c r="BJQ482" s="701"/>
      <c r="BJR482" s="701"/>
      <c r="BJS482" s="701"/>
      <c r="BJT482" s="701"/>
      <c r="BJU482" s="701"/>
      <c r="BJV482" s="701"/>
      <c r="BJW482" s="701"/>
      <c r="BJX482" s="701"/>
      <c r="BJY482" s="701"/>
      <c r="BJZ482" s="701"/>
      <c r="BKA482" s="701"/>
      <c r="BKB482" s="701"/>
      <c r="BKC482" s="701"/>
      <c r="BKD482" s="701"/>
      <c r="BKE482" s="701"/>
      <c r="BKF482" s="701"/>
      <c r="BKG482" s="701"/>
      <c r="BKH482" s="701"/>
      <c r="BKI482" s="701"/>
      <c r="BKJ482" s="701"/>
      <c r="BKK482" s="701"/>
      <c r="BKL482" s="701"/>
      <c r="BKM482" s="701"/>
      <c r="BKN482" s="701"/>
      <c r="BKO482" s="701"/>
      <c r="BKP482" s="701"/>
      <c r="BKQ482" s="701"/>
      <c r="BKR482" s="701"/>
      <c r="BKS482" s="701"/>
      <c r="BKT482" s="701"/>
      <c r="BKU482" s="701"/>
      <c r="BKV482" s="701"/>
      <c r="BKW482" s="701"/>
      <c r="BKX482" s="701"/>
      <c r="BKY482" s="701"/>
      <c r="BKZ482" s="701"/>
      <c r="BLA482" s="701"/>
      <c r="BLB482" s="701"/>
      <c r="BLC482" s="701"/>
      <c r="BLD482" s="701"/>
      <c r="BLE482" s="701"/>
      <c r="BLF482" s="701"/>
      <c r="BLG482" s="701"/>
      <c r="BLH482" s="701"/>
      <c r="BLI482" s="701"/>
      <c r="BLJ482" s="701"/>
      <c r="BLK482" s="701"/>
      <c r="BLL482" s="701"/>
      <c r="BLM482" s="701"/>
      <c r="BLN482" s="701"/>
      <c r="BLO482" s="701"/>
      <c r="BLP482" s="701"/>
      <c r="BLQ482" s="701"/>
      <c r="BLR482" s="701"/>
      <c r="BLS482" s="701"/>
      <c r="BLT482" s="701"/>
      <c r="BLU482" s="701"/>
      <c r="BLV482" s="701"/>
      <c r="BLW482" s="701"/>
      <c r="BLX482" s="701"/>
      <c r="BLY482" s="701"/>
      <c r="BLZ482" s="701"/>
      <c r="BMA482" s="701"/>
      <c r="BMB482" s="701"/>
      <c r="BMC482" s="701"/>
      <c r="BMD482" s="701"/>
      <c r="BME482" s="701"/>
      <c r="BMF482" s="701"/>
      <c r="BMG482" s="701"/>
      <c r="BMH482" s="701"/>
      <c r="BMI482" s="701"/>
      <c r="BMJ482" s="701"/>
      <c r="BMK482" s="701"/>
      <c r="BML482" s="701"/>
      <c r="BMM482" s="701"/>
      <c r="BMN482" s="701"/>
      <c r="BMO482" s="701"/>
      <c r="BMP482" s="701"/>
      <c r="BMQ482" s="701"/>
      <c r="BMR482" s="701"/>
      <c r="BMS482" s="701"/>
      <c r="BMT482" s="701"/>
      <c r="BMU482" s="701"/>
      <c r="BMV482" s="701"/>
      <c r="BMW482" s="701"/>
      <c r="BMX482" s="701"/>
      <c r="BMY482" s="701"/>
      <c r="BMZ482" s="701"/>
      <c r="BNA482" s="701"/>
      <c r="BNB482" s="701"/>
      <c r="BNC482" s="701"/>
      <c r="BND482" s="701"/>
      <c r="BNE482" s="701"/>
      <c r="BNF482" s="701"/>
      <c r="BNG482" s="701"/>
      <c r="BNH482" s="701"/>
      <c r="BNI482" s="701"/>
      <c r="BNJ482" s="701"/>
      <c r="BNK482" s="701"/>
      <c r="BNL482" s="701"/>
      <c r="BNM482" s="701"/>
      <c r="BNN482" s="701"/>
      <c r="BNO482" s="701"/>
      <c r="BNP482" s="701"/>
      <c r="BNQ482" s="701"/>
      <c r="BNR482" s="701"/>
      <c r="BNS482" s="701"/>
      <c r="BNT482" s="701"/>
      <c r="BNU482" s="701"/>
      <c r="BNV482" s="701"/>
      <c r="BNW482" s="701"/>
      <c r="BNX482" s="701"/>
      <c r="BNY482" s="701"/>
      <c r="BNZ482" s="701"/>
      <c r="BOA482" s="701"/>
      <c r="BOB482" s="701"/>
      <c r="BOC482" s="701"/>
      <c r="BOD482" s="701"/>
      <c r="BOE482" s="701"/>
      <c r="BOF482" s="701"/>
      <c r="BOG482" s="701"/>
      <c r="BOH482" s="701"/>
      <c r="BOI482" s="701"/>
      <c r="BOJ482" s="701"/>
      <c r="BOK482" s="701"/>
      <c r="BOL482" s="701"/>
      <c r="BOM482" s="701"/>
      <c r="BON482" s="701"/>
      <c r="BOO482" s="701"/>
      <c r="BOP482" s="701"/>
      <c r="BOQ482" s="701"/>
      <c r="BOR482" s="701"/>
      <c r="BOS482" s="701"/>
      <c r="BOT482" s="701"/>
      <c r="BOU482" s="701"/>
      <c r="BOV482" s="701"/>
      <c r="BOW482" s="701"/>
      <c r="BOX482" s="701"/>
      <c r="BOY482" s="701"/>
      <c r="BOZ482" s="701"/>
      <c r="BPA482" s="701"/>
      <c r="BPB482" s="701"/>
      <c r="BPC482" s="701"/>
      <c r="BPD482" s="701"/>
      <c r="BPE482" s="701"/>
      <c r="BPF482" s="701"/>
      <c r="BPG482" s="701"/>
      <c r="BPH482" s="701"/>
      <c r="BPI482" s="701"/>
      <c r="BPJ482" s="701"/>
      <c r="BPK482" s="701"/>
      <c r="BPL482" s="701"/>
      <c r="BPM482" s="701"/>
      <c r="BPN482" s="701"/>
      <c r="BPO482" s="701"/>
      <c r="BPP482" s="701"/>
      <c r="BPQ482" s="701"/>
      <c r="BPR482" s="701"/>
      <c r="BPS482" s="701"/>
      <c r="BPT482" s="701"/>
      <c r="BPU482" s="701"/>
      <c r="BPV482" s="701"/>
      <c r="BPW482" s="701"/>
      <c r="BPX482" s="701"/>
      <c r="BPY482" s="701"/>
      <c r="BPZ482" s="701"/>
      <c r="BQA482" s="701"/>
      <c r="BQB482" s="701"/>
      <c r="BQC482" s="701"/>
      <c r="BQD482" s="701"/>
      <c r="BQE482" s="701"/>
      <c r="BQF482" s="701"/>
      <c r="BQG482" s="701"/>
      <c r="BQH482" s="701"/>
      <c r="BQI482" s="701"/>
      <c r="BQJ482" s="701"/>
      <c r="BQK482" s="701"/>
      <c r="BQL482" s="701"/>
      <c r="BQM482" s="701"/>
      <c r="BQN482" s="701"/>
      <c r="BQO482" s="701"/>
      <c r="BQP482" s="701"/>
      <c r="BQQ482" s="701"/>
      <c r="BQR482" s="701"/>
      <c r="BQS482" s="701"/>
      <c r="BQT482" s="701"/>
      <c r="BQU482" s="701"/>
      <c r="BQV482" s="701"/>
      <c r="BQW482" s="701"/>
      <c r="BQX482" s="701"/>
      <c r="BQY482" s="701"/>
      <c r="BQZ482" s="701"/>
      <c r="BRA482" s="701"/>
      <c r="BRB482" s="701"/>
      <c r="BRC482" s="701"/>
      <c r="BRD482" s="701"/>
      <c r="BRE482" s="701"/>
      <c r="BRF482" s="701"/>
      <c r="BRG482" s="701"/>
      <c r="BRH482" s="701"/>
      <c r="BRI482" s="701"/>
      <c r="BRJ482" s="701"/>
      <c r="BRK482" s="701"/>
      <c r="BRL482" s="701"/>
      <c r="BRM482" s="701"/>
      <c r="BRN482" s="701"/>
      <c r="BRO482" s="701"/>
      <c r="BRP482" s="701"/>
      <c r="BRQ482" s="701"/>
      <c r="BRR482" s="701"/>
      <c r="BRS482" s="701"/>
      <c r="BRT482" s="701"/>
      <c r="BRU482" s="701"/>
      <c r="BRV482" s="701"/>
      <c r="BRW482" s="701"/>
      <c r="BRX482" s="701"/>
      <c r="BRY482" s="701"/>
      <c r="BRZ482" s="701"/>
      <c r="BSA482" s="701"/>
      <c r="BSB482" s="701"/>
      <c r="BSC482" s="701"/>
      <c r="BSD482" s="701"/>
      <c r="BSE482" s="701"/>
      <c r="BSF482" s="701"/>
      <c r="BSG482" s="701"/>
      <c r="BSH482" s="701"/>
      <c r="BSI482" s="701"/>
      <c r="BSJ482" s="701"/>
      <c r="BSK482" s="701"/>
      <c r="BSL482" s="701"/>
      <c r="BSM482" s="701"/>
      <c r="BSN482" s="701"/>
      <c r="BSO482" s="701"/>
      <c r="BSP482" s="701"/>
      <c r="BSQ482" s="701"/>
      <c r="BSR482" s="701"/>
      <c r="BSS482" s="701"/>
      <c r="BST482" s="701"/>
      <c r="BSU482" s="701"/>
      <c r="BSV482" s="701"/>
      <c r="BSW482" s="701"/>
      <c r="BSX482" s="701"/>
      <c r="BSY482" s="701"/>
      <c r="BSZ482" s="701"/>
      <c r="BTA482" s="701"/>
      <c r="BTB482" s="701"/>
      <c r="BTC482" s="701"/>
      <c r="BTD482" s="701"/>
      <c r="BTE482" s="701"/>
      <c r="BTF482" s="701"/>
      <c r="BTG482" s="701"/>
      <c r="BTH482" s="701"/>
      <c r="BTI482" s="701"/>
      <c r="BTJ482" s="701"/>
      <c r="BTK482" s="701"/>
      <c r="BTL482" s="701"/>
      <c r="BTM482" s="701"/>
      <c r="BTN482" s="701"/>
      <c r="BTO482" s="701"/>
      <c r="BTP482" s="701"/>
      <c r="BTQ482" s="701"/>
      <c r="BTR482" s="701"/>
      <c r="BTS482" s="701"/>
      <c r="BTT482" s="701"/>
      <c r="BTU482" s="701"/>
      <c r="BTV482" s="701"/>
      <c r="BTW482" s="701"/>
      <c r="BTX482" s="701"/>
      <c r="BTY482" s="701"/>
      <c r="BTZ482" s="701"/>
      <c r="BUA482" s="701"/>
      <c r="BUB482" s="701"/>
      <c r="BUC482" s="701"/>
      <c r="BUD482" s="701"/>
      <c r="BUE482" s="701"/>
      <c r="BUF482" s="701"/>
      <c r="BUG482" s="701"/>
      <c r="BUH482" s="701"/>
      <c r="BUI482" s="701"/>
      <c r="BUJ482" s="701"/>
      <c r="BUK482" s="701"/>
      <c r="BUL482" s="701"/>
      <c r="BUM482" s="701"/>
      <c r="BUN482" s="701"/>
      <c r="BUO482" s="701"/>
      <c r="BUP482" s="701"/>
      <c r="BUQ482" s="701"/>
      <c r="BUR482" s="701"/>
      <c r="BUS482" s="701"/>
      <c r="BUT482" s="701"/>
      <c r="BUU482" s="701"/>
      <c r="BUV482" s="701"/>
      <c r="BUW482" s="701"/>
      <c r="BUX482" s="701"/>
      <c r="BUY482" s="701"/>
      <c r="BUZ482" s="701"/>
      <c r="BVA482" s="701"/>
      <c r="BVB482" s="701"/>
      <c r="BVC482" s="701"/>
      <c r="BVD482" s="701"/>
      <c r="BVE482" s="701"/>
      <c r="BVF482" s="701"/>
      <c r="BVG482" s="701"/>
      <c r="BVH482" s="701"/>
      <c r="BVI482" s="701"/>
      <c r="BVJ482" s="701"/>
      <c r="BVK482" s="701"/>
      <c r="BVL482" s="701"/>
      <c r="BVM482" s="701"/>
      <c r="BVN482" s="701"/>
      <c r="BVO482" s="701"/>
      <c r="BVP482" s="701"/>
      <c r="BVQ482" s="701"/>
      <c r="BVR482" s="701"/>
      <c r="BVS482" s="701"/>
      <c r="BVT482" s="701"/>
      <c r="BVU482" s="701"/>
      <c r="BVV482" s="701"/>
      <c r="BVW482" s="701"/>
      <c r="BVX482" s="701"/>
      <c r="BVY482" s="701"/>
      <c r="BVZ482" s="701"/>
      <c r="BWA482" s="701"/>
      <c r="BWB482" s="701"/>
      <c r="BWC482" s="701"/>
      <c r="BWD482" s="701"/>
      <c r="BWE482" s="701"/>
      <c r="BWF482" s="701"/>
      <c r="BWG482" s="701"/>
      <c r="BWH482" s="701"/>
      <c r="BWI482" s="701"/>
      <c r="BWJ482" s="701"/>
      <c r="BWK482" s="701"/>
      <c r="BWL482" s="701"/>
      <c r="BWM482" s="701"/>
      <c r="BWN482" s="701"/>
      <c r="BWO482" s="701"/>
      <c r="BWP482" s="701"/>
      <c r="BWQ482" s="701"/>
      <c r="BWR482" s="701"/>
      <c r="BWS482" s="701"/>
      <c r="BWT482" s="701"/>
      <c r="BWU482" s="701"/>
      <c r="BWV482" s="701"/>
      <c r="BWW482" s="701"/>
      <c r="BWX482" s="701"/>
      <c r="BWY482" s="701"/>
      <c r="BWZ482" s="701"/>
      <c r="BXA482" s="701"/>
      <c r="BXB482" s="701"/>
      <c r="BXC482" s="701"/>
      <c r="BXD482" s="701"/>
      <c r="BXE482" s="701"/>
      <c r="BXF482" s="701"/>
      <c r="BXG482" s="701"/>
      <c r="BXH482" s="701"/>
      <c r="BXI482" s="701"/>
      <c r="BXJ482" s="701"/>
      <c r="BXK482" s="701"/>
      <c r="BXL482" s="701"/>
      <c r="BXM482" s="701"/>
      <c r="BXN482" s="701"/>
      <c r="BXO482" s="701"/>
      <c r="BXP482" s="701"/>
      <c r="BXQ482" s="701"/>
      <c r="BXR482" s="701"/>
      <c r="BXS482" s="701"/>
      <c r="BXT482" s="701"/>
      <c r="BXU482" s="701"/>
      <c r="BXV482" s="701"/>
      <c r="BXW482" s="701"/>
      <c r="BXX482" s="701"/>
      <c r="BXY482" s="701"/>
      <c r="BXZ482" s="701"/>
      <c r="BYA482" s="701"/>
      <c r="BYB482" s="701"/>
      <c r="BYC482" s="701"/>
      <c r="BYD482" s="701"/>
      <c r="BYE482" s="701"/>
      <c r="BYF482" s="701"/>
      <c r="BYG482" s="701"/>
      <c r="BYH482" s="701"/>
      <c r="BYI482" s="701"/>
      <c r="BYJ482" s="701"/>
      <c r="BYK482" s="701"/>
      <c r="BYL482" s="701"/>
      <c r="BYM482" s="701"/>
      <c r="BYN482" s="701"/>
      <c r="BYO482" s="701"/>
      <c r="BYP482" s="701"/>
      <c r="BYQ482" s="701"/>
      <c r="BYR482" s="701"/>
      <c r="BYS482" s="701"/>
      <c r="BYT482" s="701"/>
      <c r="BYU482" s="701"/>
      <c r="BYV482" s="701"/>
      <c r="BYW482" s="701"/>
      <c r="BYX482" s="701"/>
      <c r="BYY482" s="701"/>
      <c r="BYZ482" s="701"/>
      <c r="BZA482" s="701"/>
      <c r="BZB482" s="701"/>
      <c r="BZC482" s="701"/>
      <c r="BZD482" s="701"/>
      <c r="BZE482" s="701"/>
      <c r="BZF482" s="701"/>
      <c r="BZG482" s="701"/>
      <c r="BZH482" s="701"/>
      <c r="BZI482" s="701"/>
      <c r="BZJ482" s="701"/>
      <c r="BZK482" s="701"/>
      <c r="BZL482" s="701"/>
      <c r="BZM482" s="701"/>
      <c r="BZN482" s="701"/>
      <c r="BZO482" s="701"/>
      <c r="BZP482" s="701"/>
      <c r="BZQ482" s="701"/>
      <c r="BZR482" s="701"/>
      <c r="BZS482" s="701"/>
      <c r="BZT482" s="701"/>
      <c r="BZU482" s="701"/>
      <c r="BZV482" s="701"/>
      <c r="BZW482" s="701"/>
      <c r="BZX482" s="701"/>
      <c r="BZY482" s="701"/>
      <c r="BZZ482" s="701"/>
      <c r="CAA482" s="701"/>
      <c r="CAB482" s="701"/>
      <c r="CAC482" s="701"/>
      <c r="CAD482" s="701"/>
      <c r="CAE482" s="701"/>
      <c r="CAF482" s="701"/>
      <c r="CAG482" s="701"/>
      <c r="CAH482" s="701"/>
      <c r="CAI482" s="701"/>
      <c r="CAJ482" s="701"/>
      <c r="CAK482" s="701"/>
      <c r="CAL482" s="701"/>
      <c r="CAM482" s="701"/>
      <c r="CAN482" s="701"/>
      <c r="CAO482" s="701"/>
      <c r="CAP482" s="701"/>
      <c r="CAQ482" s="701"/>
      <c r="CAR482" s="701"/>
      <c r="CAS482" s="701"/>
      <c r="CAT482" s="701"/>
      <c r="CAU482" s="701"/>
      <c r="CAV482" s="701"/>
      <c r="CAW482" s="701"/>
      <c r="CAX482" s="701"/>
      <c r="CAY482" s="701"/>
      <c r="CAZ482" s="701"/>
      <c r="CBA482" s="701"/>
      <c r="CBB482" s="701"/>
      <c r="CBC482" s="701"/>
      <c r="CBD482" s="701"/>
      <c r="CBE482" s="701"/>
      <c r="CBF482" s="701"/>
      <c r="CBG482" s="701"/>
      <c r="CBH482" s="701"/>
      <c r="CBI482" s="701"/>
      <c r="CBJ482" s="701"/>
      <c r="CBK482" s="701"/>
      <c r="CBL482" s="701"/>
      <c r="CBM482" s="701"/>
      <c r="CBN482" s="701"/>
      <c r="CBO482" s="701"/>
      <c r="CBP482" s="701"/>
      <c r="CBQ482" s="701"/>
      <c r="CBR482" s="701"/>
      <c r="CBS482" s="701"/>
      <c r="CBT482" s="701"/>
      <c r="CBU482" s="701"/>
      <c r="CBV482" s="701"/>
      <c r="CBW482" s="701"/>
      <c r="CBX482" s="701"/>
      <c r="CBY482" s="701"/>
      <c r="CBZ482" s="701"/>
      <c r="CCA482" s="701"/>
      <c r="CCB482" s="701"/>
      <c r="CCC482" s="701"/>
      <c r="CCD482" s="701"/>
      <c r="CCE482" s="701"/>
      <c r="CCF482" s="701"/>
      <c r="CCG482" s="701"/>
      <c r="CCH482" s="701"/>
      <c r="CCI482" s="701"/>
      <c r="CCJ482" s="701"/>
      <c r="CCK482" s="701"/>
      <c r="CCL482" s="701"/>
      <c r="CCM482" s="701"/>
      <c r="CCN482" s="701"/>
      <c r="CCO482" s="701"/>
      <c r="CCP482" s="701"/>
      <c r="CCQ482" s="701"/>
      <c r="CCR482" s="701"/>
      <c r="CCS482" s="701"/>
      <c r="CCT482" s="701"/>
      <c r="CCU482" s="701"/>
      <c r="CCV482" s="701"/>
      <c r="CCW482" s="701"/>
      <c r="CCX482" s="701"/>
      <c r="CCY482" s="701"/>
      <c r="CCZ482" s="701"/>
      <c r="CDA482" s="701"/>
      <c r="CDB482" s="701"/>
      <c r="CDC482" s="701"/>
      <c r="CDD482" s="701"/>
      <c r="CDE482" s="701"/>
      <c r="CDF482" s="701"/>
      <c r="CDG482" s="701"/>
      <c r="CDH482" s="701"/>
      <c r="CDI482" s="701"/>
      <c r="CDJ482" s="701"/>
      <c r="CDK482" s="701"/>
      <c r="CDL482" s="701"/>
      <c r="CDM482" s="701"/>
      <c r="CDN482" s="701"/>
      <c r="CDO482" s="701"/>
      <c r="CDP482" s="701"/>
      <c r="CDQ482" s="701"/>
      <c r="CDR482" s="701"/>
      <c r="CDS482" s="701"/>
      <c r="CDT482" s="701"/>
      <c r="CDU482" s="701"/>
      <c r="CDV482" s="701"/>
      <c r="CDW482" s="701"/>
      <c r="CDX482" s="701"/>
      <c r="CDY482" s="701"/>
      <c r="CDZ482" s="701"/>
      <c r="CEA482" s="701"/>
      <c r="CEB482" s="701"/>
      <c r="CEC482" s="701"/>
      <c r="CED482" s="701"/>
      <c r="CEE482" s="701"/>
      <c r="CEF482" s="701"/>
      <c r="CEG482" s="701"/>
      <c r="CEH482" s="701"/>
      <c r="CEI482" s="701"/>
      <c r="CEJ482" s="701"/>
      <c r="CEK482" s="701"/>
      <c r="CEL482" s="701"/>
      <c r="CEM482" s="701"/>
      <c r="CEN482" s="701"/>
      <c r="CEO482" s="701"/>
      <c r="CEP482" s="701"/>
      <c r="CEQ482" s="701"/>
      <c r="CER482" s="701"/>
      <c r="CES482" s="701"/>
      <c r="CET482" s="701"/>
      <c r="CEU482" s="701"/>
      <c r="CEV482" s="701"/>
      <c r="CEW482" s="701"/>
      <c r="CEX482" s="701"/>
      <c r="CEY482" s="701"/>
      <c r="CEZ482" s="701"/>
      <c r="CFA482" s="701"/>
      <c r="CFB482" s="701"/>
      <c r="CFC482" s="701"/>
      <c r="CFD482" s="701"/>
      <c r="CFE482" s="701"/>
      <c r="CFF482" s="701"/>
      <c r="CFG482" s="701"/>
      <c r="CFH482" s="701"/>
      <c r="CFI482" s="701"/>
      <c r="CFJ482" s="701"/>
      <c r="CFK482" s="701"/>
      <c r="CFL482" s="701"/>
      <c r="CFM482" s="701"/>
      <c r="CFN482" s="701"/>
      <c r="CFO482" s="701"/>
      <c r="CFP482" s="701"/>
      <c r="CFQ482" s="701"/>
      <c r="CFR482" s="701"/>
      <c r="CFS482" s="701"/>
      <c r="CFT482" s="701"/>
      <c r="CFU482" s="701"/>
      <c r="CFV482" s="701"/>
      <c r="CFW482" s="701"/>
      <c r="CFX482" s="701"/>
      <c r="CFY482" s="701"/>
      <c r="CFZ482" s="701"/>
      <c r="CGA482" s="701"/>
      <c r="CGB482" s="701"/>
      <c r="CGC482" s="701"/>
      <c r="CGD482" s="701"/>
      <c r="CGE482" s="701"/>
      <c r="CGF482" s="701"/>
      <c r="CGG482" s="701"/>
      <c r="CGH482" s="701"/>
      <c r="CGI482" s="701"/>
      <c r="CGJ482" s="701"/>
      <c r="CGK482" s="701"/>
      <c r="CGL482" s="701"/>
      <c r="CGM482" s="701"/>
      <c r="CGN482" s="701"/>
      <c r="CGO482" s="701"/>
      <c r="CGP482" s="701"/>
      <c r="CGQ482" s="701"/>
      <c r="CGR482" s="701"/>
      <c r="CGS482" s="701"/>
      <c r="CGT482" s="701"/>
      <c r="CGU482" s="701"/>
      <c r="CGV482" s="701"/>
      <c r="CGW482" s="701"/>
      <c r="CGX482" s="701"/>
      <c r="CGY482" s="701"/>
      <c r="CGZ482" s="701"/>
      <c r="CHA482" s="701"/>
      <c r="CHB482" s="701"/>
      <c r="CHC482" s="701"/>
      <c r="CHD482" s="701"/>
      <c r="CHE482" s="701"/>
      <c r="CHF482" s="701"/>
      <c r="CHG482" s="701"/>
      <c r="CHH482" s="701"/>
      <c r="CHI482" s="701"/>
      <c r="CHJ482" s="701"/>
      <c r="CHK482" s="701"/>
      <c r="CHL482" s="701"/>
      <c r="CHM482" s="701"/>
      <c r="CHN482" s="701"/>
      <c r="CHO482" s="701"/>
      <c r="CHP482" s="701"/>
      <c r="CHQ482" s="701"/>
      <c r="CHR482" s="701"/>
      <c r="CHS482" s="701"/>
      <c r="CHT482" s="701"/>
      <c r="CHU482" s="701"/>
      <c r="CHV482" s="701"/>
      <c r="CHW482" s="701"/>
      <c r="CHX482" s="701"/>
      <c r="CHY482" s="701"/>
      <c r="CHZ482" s="701"/>
      <c r="CIA482" s="701"/>
      <c r="CIB482" s="701"/>
      <c r="CIC482" s="701"/>
      <c r="CID482" s="701"/>
      <c r="CIE482" s="701"/>
      <c r="CIF482" s="701"/>
      <c r="CIG482" s="701"/>
      <c r="CIH482" s="701"/>
      <c r="CII482" s="701"/>
      <c r="CIJ482" s="701"/>
      <c r="CIK482" s="701"/>
      <c r="CIL482" s="701"/>
      <c r="CIM482" s="701"/>
      <c r="CIN482" s="701"/>
      <c r="CIO482" s="701"/>
      <c r="CIP482" s="701"/>
      <c r="CIQ482" s="701"/>
      <c r="CIR482" s="701"/>
      <c r="CIS482" s="701"/>
      <c r="CIT482" s="701"/>
      <c r="CIU482" s="701"/>
      <c r="CIV482" s="701"/>
      <c r="CIW482" s="701"/>
      <c r="CIX482" s="701"/>
      <c r="CIY482" s="701"/>
      <c r="CIZ482" s="701"/>
      <c r="CJA482" s="701"/>
      <c r="CJB482" s="701"/>
      <c r="CJC482" s="701"/>
      <c r="CJD482" s="701"/>
      <c r="CJE482" s="701"/>
      <c r="CJF482" s="701"/>
      <c r="CJG482" s="701"/>
      <c r="CJH482" s="701"/>
      <c r="CJI482" s="701"/>
      <c r="CJJ482" s="701"/>
      <c r="CJK482" s="701"/>
      <c r="CJL482" s="701"/>
      <c r="CJM482" s="701"/>
      <c r="CJN482" s="701"/>
      <c r="CJO482" s="701"/>
      <c r="CJP482" s="701"/>
      <c r="CJQ482" s="701"/>
      <c r="CJR482" s="701"/>
      <c r="CJS482" s="701"/>
      <c r="CJT482" s="701"/>
      <c r="CJU482" s="701"/>
      <c r="CJV482" s="701"/>
      <c r="CJW482" s="701"/>
      <c r="CJX482" s="701"/>
      <c r="CJY482" s="701"/>
      <c r="CJZ482" s="701"/>
      <c r="CKA482" s="701"/>
      <c r="CKB482" s="701"/>
      <c r="CKC482" s="701"/>
      <c r="CKD482" s="701"/>
      <c r="CKE482" s="701"/>
      <c r="CKF482" s="701"/>
      <c r="CKG482" s="701"/>
      <c r="CKH482" s="701"/>
      <c r="CKI482" s="701"/>
      <c r="CKJ482" s="701"/>
      <c r="CKK482" s="701"/>
      <c r="CKL482" s="701"/>
      <c r="CKM482" s="701"/>
      <c r="CKN482" s="701"/>
      <c r="CKO482" s="701"/>
      <c r="CKP482" s="701"/>
      <c r="CKQ482" s="701"/>
      <c r="CKR482" s="701"/>
      <c r="CKS482" s="701"/>
      <c r="CKT482" s="701"/>
      <c r="CKU482" s="701"/>
      <c r="CKV482" s="701"/>
      <c r="CKW482" s="701"/>
      <c r="CKX482" s="701"/>
      <c r="CKY482" s="701"/>
      <c r="CKZ482" s="701"/>
      <c r="CLA482" s="701"/>
      <c r="CLB482" s="701"/>
      <c r="CLC482" s="701"/>
      <c r="CLD482" s="701"/>
      <c r="CLE482" s="701"/>
      <c r="CLF482" s="701"/>
      <c r="CLG482" s="701"/>
      <c r="CLH482" s="701"/>
      <c r="CLI482" s="701"/>
      <c r="CLJ482" s="701"/>
      <c r="CLK482" s="701"/>
      <c r="CLL482" s="701"/>
      <c r="CLM482" s="701"/>
      <c r="CLN482" s="701"/>
      <c r="CLO482" s="701"/>
      <c r="CLP482" s="701"/>
      <c r="CLQ482" s="701"/>
      <c r="CLR482" s="701"/>
      <c r="CLS482" s="701"/>
      <c r="CLT482" s="701"/>
      <c r="CLU482" s="701"/>
      <c r="CLV482" s="701"/>
      <c r="CLW482" s="701"/>
      <c r="CLX482" s="701"/>
      <c r="CLY482" s="701"/>
      <c r="CLZ482" s="701"/>
      <c r="CMA482" s="701"/>
      <c r="CMB482" s="701"/>
      <c r="CMC482" s="701"/>
      <c r="CMD482" s="701"/>
      <c r="CME482" s="701"/>
      <c r="CMF482" s="701"/>
      <c r="CMG482" s="701"/>
      <c r="CMH482" s="701"/>
      <c r="CMI482" s="701"/>
      <c r="CMJ482" s="701"/>
      <c r="CMK482" s="701"/>
      <c r="CML482" s="701"/>
      <c r="CMM482" s="701"/>
      <c r="CMN482" s="701"/>
      <c r="CMO482" s="701"/>
      <c r="CMP482" s="701"/>
      <c r="CMQ482" s="701"/>
      <c r="CMR482" s="701"/>
      <c r="CMS482" s="701"/>
      <c r="CMT482" s="701"/>
      <c r="CMU482" s="701"/>
      <c r="CMV482" s="701"/>
      <c r="CMW482" s="701"/>
      <c r="CMX482" s="701"/>
      <c r="CMY482" s="701"/>
      <c r="CMZ482" s="701"/>
      <c r="CNA482" s="701"/>
      <c r="CNB482" s="701"/>
      <c r="CNC482" s="701"/>
      <c r="CND482" s="701"/>
      <c r="CNE482" s="701"/>
      <c r="CNF482" s="701"/>
      <c r="CNG482" s="701"/>
      <c r="CNH482" s="701"/>
      <c r="CNI482" s="701"/>
      <c r="CNJ482" s="701"/>
      <c r="CNK482" s="701"/>
      <c r="CNL482" s="701"/>
      <c r="CNM482" s="701"/>
      <c r="CNN482" s="701"/>
      <c r="CNO482" s="701"/>
      <c r="CNP482" s="701"/>
      <c r="CNQ482" s="701"/>
      <c r="CNR482" s="701"/>
      <c r="CNS482" s="701"/>
      <c r="CNT482" s="701"/>
      <c r="CNU482" s="701"/>
      <c r="CNV482" s="701"/>
      <c r="CNW482" s="701"/>
      <c r="CNX482" s="701"/>
      <c r="CNY482" s="701"/>
      <c r="CNZ482" s="701"/>
      <c r="COA482" s="701"/>
      <c r="COB482" s="701"/>
      <c r="COC482" s="701"/>
      <c r="COD482" s="701"/>
      <c r="COE482" s="701"/>
      <c r="COF482" s="701"/>
      <c r="COG482" s="701"/>
      <c r="COH482" s="701"/>
      <c r="COI482" s="701"/>
      <c r="COJ482" s="701"/>
      <c r="COK482" s="701"/>
      <c r="COL482" s="701"/>
      <c r="COM482" s="701"/>
      <c r="CON482" s="701"/>
      <c r="COO482" s="701"/>
      <c r="COP482" s="701"/>
      <c r="COQ482" s="701"/>
      <c r="COR482" s="701"/>
      <c r="COS482" s="701"/>
      <c r="COT482" s="701"/>
      <c r="COU482" s="701"/>
      <c r="COV482" s="701"/>
      <c r="COW482" s="701"/>
      <c r="COX482" s="701"/>
      <c r="COY482" s="701"/>
      <c r="COZ482" s="701"/>
      <c r="CPA482" s="701"/>
      <c r="CPB482" s="701"/>
      <c r="CPC482" s="701"/>
      <c r="CPD482" s="701"/>
      <c r="CPE482" s="701"/>
      <c r="CPF482" s="701"/>
      <c r="CPG482" s="701"/>
      <c r="CPH482" s="701"/>
      <c r="CPI482" s="701"/>
      <c r="CPJ482" s="701"/>
      <c r="CPK482" s="701"/>
      <c r="CPL482" s="701"/>
      <c r="CPM482" s="701"/>
      <c r="CPN482" s="701"/>
      <c r="CPO482" s="701"/>
      <c r="CPP482" s="701"/>
      <c r="CPQ482" s="701"/>
      <c r="CPR482" s="701"/>
      <c r="CPS482" s="701"/>
      <c r="CPT482" s="701"/>
      <c r="CPU482" s="701"/>
      <c r="CPV482" s="701"/>
      <c r="CPW482" s="701"/>
      <c r="CPX482" s="701"/>
      <c r="CPY482" s="701"/>
      <c r="CPZ482" s="701"/>
      <c r="CQA482" s="701"/>
      <c r="CQB482" s="701"/>
      <c r="CQC482" s="701"/>
      <c r="CQD482" s="701"/>
      <c r="CQE482" s="701"/>
      <c r="CQF482" s="701"/>
      <c r="CQG482" s="701"/>
      <c r="CQH482" s="701"/>
      <c r="CQI482" s="701"/>
      <c r="CQJ482" s="701"/>
      <c r="CQK482" s="701"/>
      <c r="CQL482" s="701"/>
      <c r="CQM482" s="701"/>
      <c r="CQN482" s="701"/>
      <c r="CQO482" s="701"/>
      <c r="CQP482" s="701"/>
      <c r="CQQ482" s="701"/>
      <c r="CQR482" s="701"/>
      <c r="CQS482" s="701"/>
      <c r="CQT482" s="701"/>
      <c r="CQU482" s="701"/>
      <c r="CQV482" s="701"/>
      <c r="CQW482" s="701"/>
      <c r="CQX482" s="701"/>
      <c r="CQY482" s="701"/>
      <c r="CQZ482" s="701"/>
      <c r="CRA482" s="701"/>
      <c r="CRB482" s="701"/>
      <c r="CRC482" s="701"/>
      <c r="CRD482" s="701"/>
      <c r="CRE482" s="701"/>
      <c r="CRF482" s="701"/>
      <c r="CRG482" s="701"/>
      <c r="CRH482" s="701"/>
      <c r="CRI482" s="701"/>
      <c r="CRJ482" s="701"/>
      <c r="CRK482" s="701"/>
      <c r="CRL482" s="701"/>
      <c r="CRM482" s="701"/>
      <c r="CRN482" s="701"/>
      <c r="CRO482" s="701"/>
      <c r="CRP482" s="701"/>
      <c r="CRQ482" s="701"/>
      <c r="CRR482" s="701"/>
      <c r="CRS482" s="701"/>
      <c r="CRT482" s="701"/>
      <c r="CRU482" s="701"/>
      <c r="CRV482" s="701"/>
      <c r="CRW482" s="701"/>
      <c r="CRX482" s="701"/>
      <c r="CRY482" s="701"/>
      <c r="CRZ482" s="701"/>
      <c r="CSA482" s="701"/>
      <c r="CSB482" s="701"/>
      <c r="CSC482" s="701"/>
      <c r="CSD482" s="701"/>
      <c r="CSE482" s="701"/>
      <c r="CSF482" s="701"/>
      <c r="CSG482" s="701"/>
      <c r="CSH482" s="701"/>
      <c r="CSI482" s="701"/>
      <c r="CSJ482" s="701"/>
      <c r="CSK482" s="701"/>
      <c r="CSL482" s="701"/>
      <c r="CSM482" s="701"/>
      <c r="CSN482" s="701"/>
      <c r="CSO482" s="701"/>
      <c r="CSP482" s="701"/>
      <c r="CSQ482" s="701"/>
      <c r="CSR482" s="701"/>
      <c r="CSS482" s="701"/>
      <c r="CST482" s="701"/>
      <c r="CSU482" s="701"/>
      <c r="CSV482" s="701"/>
      <c r="CSW482" s="701"/>
      <c r="CSX482" s="701"/>
      <c r="CSY482" s="701"/>
      <c r="CSZ482" s="701"/>
      <c r="CTA482" s="701"/>
      <c r="CTB482" s="701"/>
      <c r="CTC482" s="701"/>
      <c r="CTD482" s="701"/>
      <c r="CTE482" s="701"/>
      <c r="CTF482" s="701"/>
      <c r="CTG482" s="701"/>
      <c r="CTH482" s="701"/>
      <c r="CTI482" s="701"/>
      <c r="CTJ482" s="701"/>
      <c r="CTK482" s="701"/>
      <c r="CTL482" s="701"/>
      <c r="CTM482" s="701"/>
      <c r="CTN482" s="701"/>
      <c r="CTO482" s="701"/>
      <c r="CTP482" s="701"/>
      <c r="CTQ482" s="701"/>
      <c r="CTR482" s="701"/>
      <c r="CTS482" s="701"/>
      <c r="CTT482" s="701"/>
      <c r="CTU482" s="701"/>
      <c r="CTV482" s="701"/>
      <c r="CTW482" s="701"/>
      <c r="CTX482" s="701"/>
      <c r="CTY482" s="701"/>
      <c r="CTZ482" s="701"/>
      <c r="CUA482" s="701"/>
      <c r="CUB482" s="701"/>
      <c r="CUC482" s="701"/>
      <c r="CUD482" s="701"/>
      <c r="CUE482" s="701"/>
      <c r="CUF482" s="701"/>
      <c r="CUG482" s="701"/>
      <c r="CUH482" s="701"/>
      <c r="CUI482" s="701"/>
      <c r="CUJ482" s="701"/>
      <c r="CUK482" s="701"/>
      <c r="CUL482" s="701"/>
      <c r="CUM482" s="701"/>
      <c r="CUN482" s="701"/>
      <c r="CUO482" s="701"/>
      <c r="CUP482" s="701"/>
      <c r="CUQ482" s="701"/>
      <c r="CUR482" s="701"/>
      <c r="CUS482" s="701"/>
      <c r="CUT482" s="701"/>
      <c r="CUU482" s="701"/>
      <c r="CUV482" s="701"/>
      <c r="CUW482" s="701"/>
      <c r="CUX482" s="701"/>
      <c r="CUY482" s="701"/>
      <c r="CUZ482" s="701"/>
      <c r="CVA482" s="701"/>
      <c r="CVB482" s="701"/>
      <c r="CVC482" s="701"/>
      <c r="CVD482" s="701"/>
      <c r="CVE482" s="701"/>
      <c r="CVF482" s="701"/>
      <c r="CVG482" s="701"/>
      <c r="CVH482" s="701"/>
      <c r="CVI482" s="701"/>
      <c r="CVJ482" s="701"/>
      <c r="CVK482" s="701"/>
      <c r="CVL482" s="701"/>
      <c r="CVM482" s="701"/>
      <c r="CVN482" s="701"/>
      <c r="CVO482" s="701"/>
      <c r="CVP482" s="701"/>
      <c r="CVQ482" s="701"/>
      <c r="CVR482" s="701"/>
      <c r="CVS482" s="701"/>
      <c r="CVT482" s="701"/>
      <c r="CVU482" s="701"/>
      <c r="CVV482" s="701"/>
      <c r="CVW482" s="701"/>
      <c r="CVX482" s="701"/>
      <c r="CVY482" s="701"/>
      <c r="CVZ482" s="701"/>
      <c r="CWA482" s="701"/>
      <c r="CWB482" s="701"/>
      <c r="CWC482" s="701"/>
      <c r="CWD482" s="701"/>
      <c r="CWE482" s="701"/>
      <c r="CWF482" s="701"/>
      <c r="CWG482" s="701"/>
      <c r="CWH482" s="701"/>
      <c r="CWI482" s="701"/>
      <c r="CWJ482" s="701"/>
      <c r="CWK482" s="701"/>
      <c r="CWL482" s="701"/>
      <c r="CWM482" s="701"/>
      <c r="CWN482" s="701"/>
      <c r="CWO482" s="701"/>
      <c r="CWP482" s="701"/>
      <c r="CWQ482" s="701"/>
      <c r="CWR482" s="701"/>
      <c r="CWS482" s="701"/>
      <c r="CWT482" s="701"/>
      <c r="CWU482" s="701"/>
      <c r="CWV482" s="701"/>
      <c r="CWW482" s="701"/>
      <c r="CWX482" s="701"/>
      <c r="CWY482" s="701"/>
      <c r="CWZ482" s="701"/>
      <c r="CXA482" s="701"/>
      <c r="CXB482" s="701"/>
      <c r="CXC482" s="701"/>
      <c r="CXD482" s="701"/>
      <c r="CXE482" s="701"/>
      <c r="CXF482" s="701"/>
      <c r="CXG482" s="701"/>
      <c r="CXH482" s="701"/>
      <c r="CXI482" s="701"/>
      <c r="CXJ482" s="701"/>
      <c r="CXK482" s="701"/>
      <c r="CXL482" s="701"/>
      <c r="CXM482" s="701"/>
      <c r="CXN482" s="701"/>
      <c r="CXO482" s="701"/>
      <c r="CXP482" s="701"/>
      <c r="CXQ482" s="701"/>
      <c r="CXR482" s="701"/>
      <c r="CXS482" s="701"/>
      <c r="CXT482" s="701"/>
      <c r="CXU482" s="701"/>
      <c r="CXV482" s="701"/>
      <c r="CXW482" s="701"/>
      <c r="CXX482" s="701"/>
      <c r="CXY482" s="701"/>
      <c r="CXZ482" s="701"/>
      <c r="CYA482" s="701"/>
      <c r="CYB482" s="701"/>
      <c r="CYC482" s="701"/>
      <c r="CYD482" s="701"/>
      <c r="CYE482" s="701"/>
      <c r="CYF482" s="701"/>
      <c r="CYG482" s="701"/>
      <c r="CYH482" s="701"/>
      <c r="CYI482" s="701"/>
      <c r="CYJ482" s="701"/>
      <c r="CYK482" s="701"/>
      <c r="CYL482" s="701"/>
      <c r="CYM482" s="701"/>
      <c r="CYN482" s="701"/>
      <c r="CYO482" s="701"/>
      <c r="CYP482" s="701"/>
      <c r="CYQ482" s="701"/>
      <c r="CYR482" s="701"/>
      <c r="CYS482" s="701"/>
      <c r="CYT482" s="701"/>
      <c r="CYU482" s="701"/>
      <c r="CYV482" s="701"/>
      <c r="CYW482" s="701"/>
      <c r="CYX482" s="701"/>
      <c r="CYY482" s="701"/>
      <c r="CYZ482" s="701"/>
      <c r="CZA482" s="701"/>
      <c r="CZB482" s="701"/>
      <c r="CZC482" s="701"/>
      <c r="CZD482" s="701"/>
      <c r="CZE482" s="701"/>
      <c r="CZF482" s="701"/>
      <c r="CZG482" s="701"/>
      <c r="CZH482" s="701"/>
      <c r="CZI482" s="701"/>
      <c r="CZJ482" s="701"/>
      <c r="CZK482" s="701"/>
      <c r="CZL482" s="701"/>
      <c r="CZM482" s="701"/>
      <c r="CZN482" s="701"/>
      <c r="CZO482" s="701"/>
      <c r="CZP482" s="701"/>
      <c r="CZQ482" s="701"/>
      <c r="CZR482" s="701"/>
      <c r="CZS482" s="701"/>
      <c r="CZT482" s="701"/>
      <c r="CZU482" s="701"/>
      <c r="CZV482" s="701"/>
      <c r="CZW482" s="701"/>
      <c r="CZX482" s="701"/>
      <c r="CZY482" s="701"/>
      <c r="CZZ482" s="701"/>
      <c r="DAA482" s="701"/>
      <c r="DAB482" s="701"/>
      <c r="DAC482" s="701"/>
      <c r="DAD482" s="701"/>
      <c r="DAE482" s="701"/>
      <c r="DAF482" s="701"/>
      <c r="DAG482" s="701"/>
      <c r="DAH482" s="701"/>
      <c r="DAI482" s="701"/>
      <c r="DAJ482" s="701"/>
      <c r="DAK482" s="701"/>
      <c r="DAL482" s="701"/>
      <c r="DAM482" s="701"/>
      <c r="DAN482" s="701"/>
      <c r="DAO482" s="701"/>
      <c r="DAP482" s="701"/>
      <c r="DAQ482" s="701"/>
      <c r="DAR482" s="701"/>
      <c r="DAS482" s="701"/>
      <c r="DAT482" s="701"/>
      <c r="DAU482" s="701"/>
      <c r="DAV482" s="701"/>
      <c r="DAW482" s="701"/>
      <c r="DAX482" s="701"/>
      <c r="DAY482" s="701"/>
      <c r="DAZ482" s="701"/>
      <c r="DBA482" s="701"/>
      <c r="DBB482" s="701"/>
      <c r="DBC482" s="701"/>
      <c r="DBD482" s="701"/>
      <c r="DBE482" s="701"/>
      <c r="DBF482" s="701"/>
      <c r="DBG482" s="701"/>
      <c r="DBH482" s="701"/>
      <c r="DBI482" s="701"/>
      <c r="DBJ482" s="701"/>
      <c r="DBK482" s="701"/>
      <c r="DBL482" s="701"/>
      <c r="DBM482" s="701"/>
      <c r="DBN482" s="701"/>
      <c r="DBO482" s="701"/>
      <c r="DBP482" s="701"/>
      <c r="DBQ482" s="701"/>
      <c r="DBR482" s="701"/>
      <c r="DBS482" s="701"/>
      <c r="DBT482" s="701"/>
      <c r="DBU482" s="701"/>
      <c r="DBV482" s="701"/>
      <c r="DBW482" s="701"/>
      <c r="DBX482" s="701"/>
      <c r="DBY482" s="701"/>
      <c r="DBZ482" s="701"/>
      <c r="DCA482" s="701"/>
      <c r="DCB482" s="701"/>
      <c r="DCC482" s="701"/>
      <c r="DCD482" s="701"/>
      <c r="DCE482" s="701"/>
      <c r="DCF482" s="701"/>
      <c r="DCG482" s="701"/>
      <c r="DCH482" s="701"/>
      <c r="DCI482" s="701"/>
      <c r="DCJ482" s="701"/>
      <c r="DCK482" s="701"/>
      <c r="DCL482" s="701"/>
      <c r="DCM482" s="701"/>
      <c r="DCN482" s="701"/>
      <c r="DCO482" s="701"/>
      <c r="DCP482" s="701"/>
      <c r="DCQ482" s="701"/>
      <c r="DCR482" s="701"/>
      <c r="DCS482" s="701"/>
      <c r="DCT482" s="701"/>
      <c r="DCU482" s="701"/>
      <c r="DCV482" s="701"/>
      <c r="DCW482" s="701"/>
      <c r="DCX482" s="701"/>
      <c r="DCY482" s="701"/>
      <c r="DCZ482" s="701"/>
      <c r="DDA482" s="701"/>
      <c r="DDB482" s="701"/>
      <c r="DDC482" s="701"/>
      <c r="DDD482" s="701"/>
      <c r="DDE482" s="701"/>
      <c r="DDF482" s="701"/>
      <c r="DDG482" s="701"/>
      <c r="DDH482" s="701"/>
      <c r="DDI482" s="701"/>
      <c r="DDJ482" s="701"/>
      <c r="DDK482" s="701"/>
      <c r="DDL482" s="701"/>
      <c r="DDM482" s="701"/>
      <c r="DDN482" s="701"/>
      <c r="DDO482" s="701"/>
      <c r="DDP482" s="701"/>
      <c r="DDQ482" s="701"/>
      <c r="DDR482" s="701"/>
      <c r="DDS482" s="701"/>
      <c r="DDT482" s="701"/>
      <c r="DDU482" s="701"/>
      <c r="DDV482" s="701"/>
      <c r="DDW482" s="701"/>
      <c r="DDX482" s="701"/>
      <c r="DDY482" s="701"/>
      <c r="DDZ482" s="701"/>
      <c r="DEA482" s="701"/>
      <c r="DEB482" s="701"/>
      <c r="DEC482" s="701"/>
      <c r="DED482" s="701"/>
      <c r="DEE482" s="701"/>
      <c r="DEF482" s="701"/>
      <c r="DEG482" s="701"/>
      <c r="DEH482" s="701"/>
      <c r="DEI482" s="701"/>
      <c r="DEJ482" s="701"/>
      <c r="DEK482" s="701"/>
      <c r="DEL482" s="701"/>
      <c r="DEM482" s="701"/>
      <c r="DEN482" s="701"/>
      <c r="DEO482" s="701"/>
      <c r="DEP482" s="701"/>
      <c r="DEQ482" s="701"/>
      <c r="DER482" s="701"/>
      <c r="DES482" s="701"/>
      <c r="DET482" s="701"/>
      <c r="DEU482" s="701"/>
      <c r="DEV482" s="701"/>
      <c r="DEW482" s="701"/>
      <c r="DEX482" s="701"/>
      <c r="DEY482" s="701"/>
      <c r="DEZ482" s="701"/>
      <c r="DFA482" s="701"/>
      <c r="DFB482" s="701"/>
      <c r="DFC482" s="701"/>
      <c r="DFD482" s="701"/>
      <c r="DFE482" s="701"/>
      <c r="DFF482" s="701"/>
      <c r="DFG482" s="701"/>
      <c r="DFH482" s="701"/>
      <c r="DFI482" s="701"/>
      <c r="DFJ482" s="701"/>
      <c r="DFK482" s="701"/>
      <c r="DFL482" s="701"/>
      <c r="DFM482" s="701"/>
      <c r="DFN482" s="701"/>
      <c r="DFO482" s="701"/>
      <c r="DFP482" s="701"/>
      <c r="DFQ482" s="701"/>
      <c r="DFR482" s="701"/>
      <c r="DFS482" s="701"/>
      <c r="DFT482" s="701"/>
      <c r="DFU482" s="701"/>
      <c r="DFV482" s="701"/>
      <c r="DFW482" s="701"/>
      <c r="DFX482" s="701"/>
      <c r="DFY482" s="701"/>
      <c r="DFZ482" s="701"/>
      <c r="DGA482" s="701"/>
      <c r="DGB482" s="701"/>
      <c r="DGC482" s="701"/>
      <c r="DGD482" s="701"/>
      <c r="DGE482" s="701"/>
      <c r="DGF482" s="701"/>
      <c r="DGG482" s="701"/>
      <c r="DGH482" s="701"/>
      <c r="DGI482" s="701"/>
      <c r="DGJ482" s="701"/>
      <c r="DGK482" s="701"/>
      <c r="DGL482" s="701"/>
      <c r="DGM482" s="701"/>
      <c r="DGN482" s="701"/>
      <c r="DGO482" s="701"/>
      <c r="DGP482" s="701"/>
      <c r="DGQ482" s="701"/>
      <c r="DGR482" s="701"/>
      <c r="DGS482" s="701"/>
      <c r="DGT482" s="701"/>
      <c r="DGU482" s="701"/>
      <c r="DGV482" s="701"/>
      <c r="DGW482" s="701"/>
      <c r="DGX482" s="701"/>
      <c r="DGY482" s="701"/>
      <c r="DGZ482" s="701"/>
      <c r="DHA482" s="701"/>
      <c r="DHB482" s="701"/>
      <c r="DHC482" s="701"/>
      <c r="DHD482" s="701"/>
      <c r="DHE482" s="701"/>
      <c r="DHF482" s="701"/>
      <c r="DHG482" s="701"/>
      <c r="DHH482" s="701"/>
      <c r="DHI482" s="701"/>
      <c r="DHJ482" s="701"/>
      <c r="DHK482" s="701"/>
      <c r="DHL482" s="701"/>
      <c r="DHM482" s="701"/>
      <c r="DHN482" s="701"/>
      <c r="DHO482" s="701"/>
      <c r="DHP482" s="701"/>
      <c r="DHQ482" s="701"/>
      <c r="DHR482" s="701"/>
      <c r="DHS482" s="701"/>
      <c r="DHT482" s="701"/>
      <c r="DHU482" s="701"/>
      <c r="DHV482" s="701"/>
      <c r="DHW482" s="701"/>
      <c r="DHX482" s="701"/>
      <c r="DHY482" s="701"/>
      <c r="DHZ482" s="701"/>
      <c r="DIA482" s="701"/>
      <c r="DIB482" s="701"/>
      <c r="DIC482" s="701"/>
      <c r="DID482" s="701"/>
      <c r="DIE482" s="701"/>
      <c r="DIF482" s="701"/>
      <c r="DIG482" s="701"/>
      <c r="DIH482" s="701"/>
      <c r="DII482" s="701"/>
      <c r="DIJ482" s="701"/>
      <c r="DIK482" s="701"/>
      <c r="DIL482" s="701"/>
      <c r="DIM482" s="701"/>
      <c r="DIN482" s="701"/>
      <c r="DIO482" s="701"/>
      <c r="DIP482" s="701"/>
      <c r="DIQ482" s="701"/>
      <c r="DIR482" s="701"/>
      <c r="DIS482" s="701"/>
      <c r="DIT482" s="701"/>
      <c r="DIU482" s="701"/>
      <c r="DIV482" s="701"/>
      <c r="DIW482" s="701"/>
      <c r="DIX482" s="701"/>
      <c r="DIY482" s="701"/>
      <c r="DIZ482" s="701"/>
      <c r="DJA482" s="701"/>
      <c r="DJB482" s="701"/>
      <c r="DJC482" s="701"/>
      <c r="DJD482" s="701"/>
      <c r="DJE482" s="701"/>
      <c r="DJF482" s="701"/>
      <c r="DJG482" s="701"/>
      <c r="DJH482" s="701"/>
      <c r="DJI482" s="701"/>
      <c r="DJJ482" s="701"/>
      <c r="DJK482" s="701"/>
      <c r="DJL482" s="701"/>
      <c r="DJM482" s="701"/>
      <c r="DJN482" s="701"/>
      <c r="DJO482" s="701"/>
      <c r="DJP482" s="701"/>
      <c r="DJQ482" s="701"/>
      <c r="DJR482" s="701"/>
      <c r="DJS482" s="701"/>
      <c r="DJT482" s="701"/>
      <c r="DJU482" s="701"/>
      <c r="DJV482" s="701"/>
      <c r="DJW482" s="701"/>
      <c r="DJX482" s="701"/>
      <c r="DJY482" s="701"/>
      <c r="DJZ482" s="701"/>
      <c r="DKA482" s="701"/>
      <c r="DKB482" s="701"/>
      <c r="DKC482" s="701"/>
      <c r="DKD482" s="701"/>
      <c r="DKE482" s="701"/>
      <c r="DKF482" s="701"/>
      <c r="DKG482" s="701"/>
      <c r="DKH482" s="701"/>
      <c r="DKI482" s="701"/>
      <c r="DKJ482" s="701"/>
      <c r="DKK482" s="701"/>
      <c r="DKL482" s="701"/>
      <c r="DKM482" s="701"/>
      <c r="DKN482" s="701"/>
      <c r="DKO482" s="701"/>
      <c r="DKP482" s="701"/>
      <c r="DKQ482" s="701"/>
      <c r="DKR482" s="701"/>
      <c r="DKS482" s="701"/>
      <c r="DKT482" s="701"/>
      <c r="DKU482" s="701"/>
      <c r="DKV482" s="701"/>
      <c r="DKW482" s="701"/>
      <c r="DKX482" s="701"/>
      <c r="DKY482" s="701"/>
      <c r="DKZ482" s="701"/>
      <c r="DLA482" s="701"/>
      <c r="DLB482" s="701"/>
      <c r="DLC482" s="701"/>
      <c r="DLD482" s="701"/>
      <c r="DLE482" s="701"/>
      <c r="DLF482" s="701"/>
      <c r="DLG482" s="701"/>
      <c r="DLH482" s="701"/>
      <c r="DLI482" s="701"/>
      <c r="DLJ482" s="701"/>
      <c r="DLK482" s="701"/>
      <c r="DLL482" s="701"/>
      <c r="DLM482" s="701"/>
      <c r="DLN482" s="701"/>
      <c r="DLO482" s="701"/>
      <c r="DLP482" s="701"/>
      <c r="DLQ482" s="701"/>
      <c r="DLR482" s="701"/>
      <c r="DLS482" s="701"/>
      <c r="DLT482" s="701"/>
      <c r="DLU482" s="701"/>
      <c r="DLV482" s="701"/>
      <c r="DLW482" s="701"/>
      <c r="DLX482" s="701"/>
      <c r="DLY482" s="701"/>
      <c r="DLZ482" s="701"/>
      <c r="DMA482" s="701"/>
      <c r="DMB482" s="701"/>
      <c r="DMC482" s="701"/>
      <c r="DMD482" s="701"/>
      <c r="DME482" s="701"/>
      <c r="DMF482" s="701"/>
      <c r="DMG482" s="701"/>
      <c r="DMH482" s="701"/>
      <c r="DMI482" s="701"/>
      <c r="DMJ482" s="701"/>
      <c r="DMK482" s="701"/>
      <c r="DML482" s="701"/>
      <c r="DMM482" s="701"/>
      <c r="DMN482" s="701"/>
      <c r="DMO482" s="701"/>
      <c r="DMP482" s="701"/>
      <c r="DMQ482" s="701"/>
      <c r="DMR482" s="701"/>
      <c r="DMS482" s="701"/>
      <c r="DMT482" s="701"/>
      <c r="DMU482" s="701"/>
      <c r="DMV482" s="701"/>
      <c r="DMW482" s="701"/>
      <c r="DMX482" s="701"/>
      <c r="DMY482" s="701"/>
      <c r="DMZ482" s="701"/>
      <c r="DNA482" s="701"/>
      <c r="DNB482" s="701"/>
      <c r="DNC482" s="701"/>
      <c r="DND482" s="701"/>
      <c r="DNE482" s="701"/>
      <c r="DNF482" s="701"/>
      <c r="DNG482" s="701"/>
      <c r="DNH482" s="701"/>
      <c r="DNI482" s="701"/>
      <c r="DNJ482" s="701"/>
      <c r="DNK482" s="701"/>
      <c r="DNL482" s="701"/>
      <c r="DNM482" s="701"/>
      <c r="DNN482" s="701"/>
      <c r="DNO482" s="701"/>
      <c r="DNP482" s="701"/>
      <c r="DNQ482" s="701"/>
      <c r="DNR482" s="701"/>
      <c r="DNS482" s="701"/>
      <c r="DNT482" s="701"/>
      <c r="DNU482" s="701"/>
      <c r="DNV482" s="701"/>
      <c r="DNW482" s="701"/>
      <c r="DNX482" s="701"/>
      <c r="DNY482" s="701"/>
      <c r="DNZ482" s="701"/>
      <c r="DOA482" s="701"/>
      <c r="DOB482" s="701"/>
      <c r="DOC482" s="701"/>
      <c r="DOD482" s="701"/>
      <c r="DOE482" s="701"/>
      <c r="DOF482" s="701"/>
      <c r="DOG482" s="701"/>
      <c r="DOH482" s="701"/>
      <c r="DOI482" s="701"/>
      <c r="DOJ482" s="701"/>
      <c r="DOK482" s="701"/>
      <c r="DOL482" s="701"/>
      <c r="DOM482" s="701"/>
      <c r="DON482" s="701"/>
      <c r="DOO482" s="701"/>
      <c r="DOP482" s="701"/>
      <c r="DOQ482" s="701"/>
      <c r="DOR482" s="701"/>
      <c r="DOS482" s="701"/>
      <c r="DOT482" s="701"/>
      <c r="DOU482" s="701"/>
      <c r="DOV482" s="701"/>
      <c r="DOW482" s="701"/>
      <c r="DOX482" s="701"/>
      <c r="DOY482" s="701"/>
      <c r="DOZ482" s="701"/>
      <c r="DPA482" s="701"/>
      <c r="DPB482" s="701"/>
      <c r="DPC482" s="701"/>
      <c r="DPD482" s="701"/>
      <c r="DPE482" s="701"/>
      <c r="DPF482" s="701"/>
      <c r="DPG482" s="701"/>
      <c r="DPH482" s="701"/>
      <c r="DPI482" s="701"/>
      <c r="DPJ482" s="701"/>
      <c r="DPK482" s="701"/>
      <c r="DPL482" s="701"/>
      <c r="DPM482" s="701"/>
      <c r="DPN482" s="701"/>
      <c r="DPO482" s="701"/>
      <c r="DPP482" s="701"/>
      <c r="DPQ482" s="701"/>
      <c r="DPR482" s="701"/>
      <c r="DPS482" s="701"/>
      <c r="DPT482" s="701"/>
      <c r="DPU482" s="701"/>
      <c r="DPV482" s="701"/>
      <c r="DPW482" s="701"/>
      <c r="DPX482" s="701"/>
      <c r="DPY482" s="701"/>
      <c r="DPZ482" s="701"/>
      <c r="DQA482" s="701"/>
      <c r="DQB482" s="701"/>
      <c r="DQC482" s="701"/>
      <c r="DQD482" s="701"/>
      <c r="DQE482" s="701"/>
      <c r="DQF482" s="701"/>
      <c r="DQG482" s="701"/>
      <c r="DQH482" s="701"/>
      <c r="DQI482" s="701"/>
      <c r="DQJ482" s="701"/>
      <c r="DQK482" s="701"/>
      <c r="DQL482" s="701"/>
      <c r="DQM482" s="701"/>
      <c r="DQN482" s="701"/>
      <c r="DQO482" s="701"/>
      <c r="DQP482" s="701"/>
      <c r="DQQ482" s="701"/>
      <c r="DQR482" s="701"/>
      <c r="DQS482" s="701"/>
      <c r="DQT482" s="701"/>
      <c r="DQU482" s="701"/>
      <c r="DQV482" s="701"/>
      <c r="DQW482" s="701"/>
      <c r="DQX482" s="701"/>
      <c r="DQY482" s="701"/>
      <c r="DQZ482" s="701"/>
      <c r="DRA482" s="701"/>
      <c r="DRB482" s="701"/>
      <c r="DRC482" s="701"/>
      <c r="DRD482" s="701"/>
      <c r="DRE482" s="701"/>
      <c r="DRF482" s="701"/>
      <c r="DRG482" s="701"/>
      <c r="DRH482" s="701"/>
      <c r="DRI482" s="701"/>
      <c r="DRJ482" s="701"/>
      <c r="DRK482" s="701"/>
      <c r="DRL482" s="701"/>
      <c r="DRM482" s="701"/>
      <c r="DRN482" s="701"/>
      <c r="DRO482" s="701"/>
      <c r="DRP482" s="701"/>
      <c r="DRQ482" s="701"/>
      <c r="DRR482" s="701"/>
      <c r="DRS482" s="701"/>
      <c r="DRT482" s="701"/>
      <c r="DRU482" s="701"/>
      <c r="DRV482" s="701"/>
      <c r="DRW482" s="701"/>
      <c r="DRX482" s="701"/>
      <c r="DRY482" s="701"/>
      <c r="DRZ482" s="701"/>
      <c r="DSA482" s="701"/>
      <c r="DSB482" s="701"/>
      <c r="DSC482" s="701"/>
      <c r="DSD482" s="701"/>
      <c r="DSE482" s="701"/>
      <c r="DSF482" s="701"/>
      <c r="DSG482" s="701"/>
      <c r="DSH482" s="701"/>
      <c r="DSI482" s="701"/>
      <c r="DSJ482" s="701"/>
      <c r="DSK482" s="701"/>
      <c r="DSL482" s="701"/>
      <c r="DSM482" s="701"/>
      <c r="DSN482" s="701"/>
      <c r="DSO482" s="701"/>
      <c r="DSP482" s="701"/>
      <c r="DSQ482" s="701"/>
      <c r="DSR482" s="701"/>
      <c r="DSS482" s="701"/>
      <c r="DST482" s="701"/>
      <c r="DSU482" s="701"/>
      <c r="DSV482" s="701"/>
      <c r="DSW482" s="701"/>
      <c r="DSX482" s="701"/>
      <c r="DSY482" s="701"/>
      <c r="DSZ482" s="701"/>
      <c r="DTA482" s="701"/>
      <c r="DTB482" s="701"/>
      <c r="DTC482" s="701"/>
      <c r="DTD482" s="701"/>
      <c r="DTE482" s="701"/>
      <c r="DTF482" s="701"/>
      <c r="DTG482" s="701"/>
      <c r="DTH482" s="701"/>
      <c r="DTI482" s="701"/>
      <c r="DTJ482" s="701"/>
      <c r="DTK482" s="701"/>
      <c r="DTL482" s="701"/>
      <c r="DTM482" s="701"/>
      <c r="DTN482" s="701"/>
      <c r="DTO482" s="701"/>
      <c r="DTP482" s="701"/>
      <c r="DTQ482" s="701"/>
      <c r="DTR482" s="701"/>
      <c r="DTS482" s="701"/>
      <c r="DTT482" s="701"/>
      <c r="DTU482" s="701"/>
      <c r="DTV482" s="701"/>
      <c r="DTW482" s="701"/>
      <c r="DTX482" s="701"/>
      <c r="DTY482" s="701"/>
      <c r="DTZ482" s="701"/>
      <c r="DUA482" s="701"/>
      <c r="DUB482" s="701"/>
      <c r="DUC482" s="701"/>
      <c r="DUD482" s="701"/>
      <c r="DUE482" s="701"/>
      <c r="DUF482" s="701"/>
      <c r="DUG482" s="701"/>
      <c r="DUH482" s="701"/>
      <c r="DUI482" s="701"/>
      <c r="DUJ482" s="701"/>
      <c r="DUK482" s="701"/>
      <c r="DUL482" s="701"/>
      <c r="DUM482" s="701"/>
      <c r="DUN482" s="701"/>
      <c r="DUO482" s="701"/>
      <c r="DUP482" s="701"/>
      <c r="DUQ482" s="701"/>
      <c r="DUR482" s="701"/>
      <c r="DUS482" s="701"/>
      <c r="DUT482" s="701"/>
      <c r="DUU482" s="701"/>
      <c r="DUV482" s="701"/>
      <c r="DUW482" s="701"/>
      <c r="DUX482" s="701"/>
      <c r="DUY482" s="701"/>
      <c r="DUZ482" s="701"/>
      <c r="DVA482" s="701"/>
      <c r="DVB482" s="701"/>
      <c r="DVC482" s="701"/>
      <c r="DVD482" s="701"/>
      <c r="DVE482" s="701"/>
      <c r="DVF482" s="701"/>
      <c r="DVG482" s="701"/>
      <c r="DVH482" s="701"/>
      <c r="DVI482" s="701"/>
      <c r="DVJ482" s="701"/>
      <c r="DVK482" s="701"/>
      <c r="DVL482" s="701"/>
      <c r="DVM482" s="701"/>
      <c r="DVN482" s="701"/>
      <c r="DVO482" s="701"/>
      <c r="DVP482" s="701"/>
      <c r="DVQ482" s="701"/>
      <c r="DVR482" s="701"/>
      <c r="DVS482" s="701"/>
      <c r="DVT482" s="701"/>
      <c r="DVU482" s="701"/>
      <c r="DVV482" s="701"/>
      <c r="DVW482" s="701"/>
      <c r="DVX482" s="701"/>
      <c r="DVY482" s="701"/>
      <c r="DVZ482" s="701"/>
      <c r="DWA482" s="701"/>
      <c r="DWB482" s="701"/>
      <c r="DWC482" s="701"/>
      <c r="DWD482" s="701"/>
      <c r="DWE482" s="701"/>
      <c r="DWF482" s="701"/>
      <c r="DWG482" s="701"/>
      <c r="DWH482" s="701"/>
      <c r="DWI482" s="701"/>
      <c r="DWJ482" s="701"/>
      <c r="DWK482" s="701"/>
      <c r="DWL482" s="701"/>
      <c r="DWM482" s="701"/>
      <c r="DWN482" s="701"/>
      <c r="DWO482" s="701"/>
      <c r="DWP482" s="701"/>
      <c r="DWQ482" s="701"/>
      <c r="DWR482" s="701"/>
      <c r="DWS482" s="701"/>
      <c r="DWT482" s="701"/>
      <c r="DWU482" s="701"/>
      <c r="DWV482" s="701"/>
      <c r="DWW482" s="701"/>
      <c r="DWX482" s="701"/>
      <c r="DWY482" s="701"/>
      <c r="DWZ482" s="701"/>
      <c r="DXA482" s="701"/>
      <c r="DXB482" s="701"/>
      <c r="DXC482" s="701"/>
      <c r="DXD482" s="701"/>
      <c r="DXE482" s="701"/>
      <c r="DXF482" s="701"/>
      <c r="DXG482" s="701"/>
      <c r="DXH482" s="701"/>
      <c r="DXI482" s="701"/>
      <c r="DXJ482" s="701"/>
      <c r="DXK482" s="701"/>
      <c r="DXL482" s="701"/>
      <c r="DXM482" s="701"/>
      <c r="DXN482" s="701"/>
      <c r="DXO482" s="701"/>
      <c r="DXP482" s="701"/>
      <c r="DXQ482" s="701"/>
      <c r="DXR482" s="701"/>
      <c r="DXS482" s="701"/>
      <c r="DXT482" s="701"/>
      <c r="DXU482" s="701"/>
      <c r="DXV482" s="701"/>
      <c r="DXW482" s="701"/>
      <c r="DXX482" s="701"/>
      <c r="DXY482" s="701"/>
      <c r="DXZ482" s="701"/>
      <c r="DYA482" s="701"/>
      <c r="DYB482" s="701"/>
      <c r="DYC482" s="701"/>
      <c r="DYD482" s="701"/>
      <c r="DYE482" s="701"/>
      <c r="DYF482" s="701"/>
      <c r="DYG482" s="701"/>
      <c r="DYH482" s="701"/>
      <c r="DYI482" s="701"/>
      <c r="DYJ482" s="701"/>
      <c r="DYK482" s="701"/>
      <c r="DYL482" s="701"/>
      <c r="DYM482" s="701"/>
      <c r="DYN482" s="701"/>
      <c r="DYO482" s="701"/>
      <c r="DYP482" s="701"/>
      <c r="DYQ482" s="701"/>
      <c r="DYR482" s="701"/>
      <c r="DYS482" s="701"/>
      <c r="DYT482" s="701"/>
      <c r="DYU482" s="701"/>
      <c r="DYV482" s="701"/>
      <c r="DYW482" s="701"/>
      <c r="DYX482" s="701"/>
      <c r="DYY482" s="701"/>
      <c r="DYZ482" s="701"/>
      <c r="DZA482" s="701"/>
      <c r="DZB482" s="701"/>
      <c r="DZC482" s="701"/>
      <c r="DZD482" s="701"/>
      <c r="DZE482" s="701"/>
      <c r="DZF482" s="701"/>
      <c r="DZG482" s="701"/>
      <c r="DZH482" s="701"/>
      <c r="DZI482" s="701"/>
      <c r="DZJ482" s="701"/>
      <c r="DZK482" s="701"/>
      <c r="DZL482" s="701"/>
      <c r="DZM482" s="701"/>
      <c r="DZN482" s="701"/>
      <c r="DZO482" s="701"/>
      <c r="DZP482" s="701"/>
      <c r="DZQ482" s="701"/>
      <c r="DZR482" s="701"/>
      <c r="DZS482" s="701"/>
      <c r="DZT482" s="701"/>
      <c r="DZU482" s="701"/>
      <c r="DZV482" s="701"/>
      <c r="DZW482" s="701"/>
      <c r="DZX482" s="701"/>
      <c r="DZY482" s="701"/>
      <c r="DZZ482" s="701"/>
      <c r="EAA482" s="701"/>
      <c r="EAB482" s="701"/>
      <c r="EAC482" s="701"/>
      <c r="EAD482" s="701"/>
      <c r="EAE482" s="701"/>
      <c r="EAF482" s="701"/>
      <c r="EAG482" s="701"/>
      <c r="EAH482" s="701"/>
      <c r="EAI482" s="701"/>
      <c r="EAJ482" s="701"/>
      <c r="EAK482" s="701"/>
      <c r="EAL482" s="701"/>
      <c r="EAM482" s="701"/>
      <c r="EAN482" s="701"/>
      <c r="EAO482" s="701"/>
      <c r="EAP482" s="701"/>
      <c r="EAQ482" s="701"/>
      <c r="EAR482" s="701"/>
      <c r="EAS482" s="701"/>
      <c r="EAT482" s="701"/>
      <c r="EAU482" s="701"/>
      <c r="EAV482" s="701"/>
      <c r="EAW482" s="701"/>
      <c r="EAX482" s="701"/>
      <c r="EAY482" s="701"/>
      <c r="EAZ482" s="701"/>
      <c r="EBA482" s="701"/>
      <c r="EBB482" s="701"/>
      <c r="EBC482" s="701"/>
      <c r="EBD482" s="701"/>
      <c r="EBE482" s="701"/>
      <c r="EBF482" s="701"/>
      <c r="EBG482" s="701"/>
      <c r="EBH482" s="701"/>
      <c r="EBI482" s="701"/>
      <c r="EBJ482" s="701"/>
      <c r="EBK482" s="701"/>
      <c r="EBL482" s="701"/>
      <c r="EBM482" s="701"/>
      <c r="EBN482" s="701"/>
      <c r="EBO482" s="701"/>
      <c r="EBP482" s="701"/>
      <c r="EBQ482" s="701"/>
      <c r="EBR482" s="701"/>
      <c r="EBS482" s="701"/>
      <c r="EBT482" s="701"/>
      <c r="EBU482" s="701"/>
      <c r="EBV482" s="701"/>
      <c r="EBW482" s="701"/>
      <c r="EBX482" s="701"/>
      <c r="EBY482" s="701"/>
      <c r="EBZ482" s="701"/>
      <c r="ECA482" s="701"/>
      <c r="ECB482" s="701"/>
      <c r="ECC482" s="701"/>
      <c r="ECD482" s="701"/>
      <c r="ECE482" s="701"/>
      <c r="ECF482" s="701"/>
      <c r="ECG482" s="701"/>
      <c r="ECH482" s="701"/>
      <c r="ECI482" s="701"/>
      <c r="ECJ482" s="701"/>
      <c r="ECK482" s="701"/>
      <c r="ECL482" s="701"/>
      <c r="ECM482" s="701"/>
      <c r="ECN482" s="701"/>
      <c r="ECO482" s="701"/>
      <c r="ECP482" s="701"/>
      <c r="ECQ482" s="701"/>
      <c r="ECR482" s="701"/>
      <c r="ECS482" s="701"/>
      <c r="ECT482" s="701"/>
      <c r="ECU482" s="701"/>
      <c r="ECV482" s="701"/>
      <c r="ECW482" s="701"/>
      <c r="ECX482" s="701"/>
      <c r="ECY482" s="701"/>
      <c r="ECZ482" s="701"/>
      <c r="EDA482" s="701"/>
      <c r="EDB482" s="701"/>
      <c r="EDC482" s="701"/>
      <c r="EDD482" s="701"/>
      <c r="EDE482" s="701"/>
      <c r="EDF482" s="701"/>
      <c r="EDG482" s="701"/>
      <c r="EDH482" s="701"/>
      <c r="EDI482" s="701"/>
      <c r="EDJ482" s="701"/>
      <c r="EDK482" s="701"/>
      <c r="EDL482" s="701"/>
      <c r="EDM482" s="701"/>
      <c r="EDN482" s="701"/>
      <c r="EDO482" s="701"/>
      <c r="EDP482" s="701"/>
      <c r="EDQ482" s="701"/>
      <c r="EDR482" s="701"/>
      <c r="EDS482" s="701"/>
      <c r="EDT482" s="701"/>
      <c r="EDU482" s="701"/>
      <c r="EDV482" s="701"/>
      <c r="EDW482" s="701"/>
      <c r="EDX482" s="701"/>
      <c r="EDY482" s="701"/>
      <c r="EDZ482" s="701"/>
      <c r="EEA482" s="701"/>
      <c r="EEB482" s="701"/>
      <c r="EEC482" s="701"/>
      <c r="EED482" s="701"/>
      <c r="EEE482" s="701"/>
      <c r="EEF482" s="701"/>
      <c r="EEG482" s="701"/>
      <c r="EEH482" s="701"/>
      <c r="EEI482" s="701"/>
      <c r="EEJ482" s="701"/>
      <c r="EEK482" s="701"/>
      <c r="EEL482" s="701"/>
      <c r="EEM482" s="701"/>
      <c r="EEN482" s="701"/>
      <c r="EEO482" s="701"/>
      <c r="EEP482" s="701"/>
      <c r="EEQ482" s="701"/>
      <c r="EER482" s="701"/>
      <c r="EES482" s="701"/>
      <c r="EET482" s="701"/>
      <c r="EEU482" s="701"/>
      <c r="EEV482" s="701"/>
      <c r="EEW482" s="701"/>
      <c r="EEX482" s="701"/>
      <c r="EEY482" s="701"/>
      <c r="EEZ482" s="701"/>
      <c r="EFA482" s="701"/>
      <c r="EFB482" s="701"/>
      <c r="EFC482" s="701"/>
      <c r="EFD482" s="701"/>
      <c r="EFE482" s="701"/>
      <c r="EFF482" s="701"/>
      <c r="EFG482" s="701"/>
      <c r="EFH482" s="701"/>
      <c r="EFI482" s="701"/>
      <c r="EFJ482" s="701"/>
      <c r="EFK482" s="701"/>
      <c r="EFL482" s="701"/>
      <c r="EFM482" s="701"/>
      <c r="EFN482" s="701"/>
      <c r="EFO482" s="701"/>
      <c r="EFP482" s="701"/>
      <c r="EFQ482" s="701"/>
      <c r="EFR482" s="701"/>
      <c r="EFS482" s="701"/>
      <c r="EFT482" s="701"/>
      <c r="EFU482" s="701"/>
      <c r="EFV482" s="701"/>
      <c r="EFW482" s="701"/>
      <c r="EFX482" s="701"/>
      <c r="EFY482" s="701"/>
      <c r="EFZ482" s="701"/>
      <c r="EGA482" s="701"/>
      <c r="EGB482" s="701"/>
      <c r="EGC482" s="701"/>
      <c r="EGD482" s="701"/>
      <c r="EGE482" s="701"/>
      <c r="EGF482" s="701"/>
      <c r="EGG482" s="701"/>
      <c r="EGH482" s="701"/>
      <c r="EGI482" s="701"/>
      <c r="EGJ482" s="701"/>
      <c r="EGK482" s="701"/>
      <c r="EGL482" s="701"/>
      <c r="EGM482" s="701"/>
      <c r="EGN482" s="701"/>
      <c r="EGO482" s="701"/>
      <c r="EGP482" s="701"/>
      <c r="EGQ482" s="701"/>
      <c r="EGR482" s="701"/>
      <c r="EGS482" s="701"/>
      <c r="EGT482" s="701"/>
      <c r="EGU482" s="701"/>
      <c r="EGV482" s="701"/>
      <c r="EGW482" s="701"/>
      <c r="EGX482" s="701"/>
      <c r="EGY482" s="701"/>
      <c r="EGZ482" s="701"/>
      <c r="EHA482" s="701"/>
      <c r="EHB482" s="701"/>
      <c r="EHC482" s="701"/>
      <c r="EHD482" s="701"/>
      <c r="EHE482" s="701"/>
      <c r="EHF482" s="701"/>
      <c r="EHG482" s="701"/>
      <c r="EHH482" s="701"/>
      <c r="EHI482" s="701"/>
      <c r="EHJ482" s="701"/>
      <c r="EHK482" s="701"/>
      <c r="EHL482" s="701"/>
      <c r="EHM482" s="701"/>
      <c r="EHN482" s="701"/>
      <c r="EHO482" s="701"/>
      <c r="EHP482" s="701"/>
      <c r="EHQ482" s="701"/>
      <c r="EHR482" s="701"/>
      <c r="EHS482" s="701"/>
      <c r="EHT482" s="701"/>
      <c r="EHU482" s="701"/>
      <c r="EHV482" s="701"/>
      <c r="EHW482" s="701"/>
      <c r="EHX482" s="701"/>
      <c r="EHY482" s="701"/>
      <c r="EHZ482" s="701"/>
      <c r="EIA482" s="701"/>
      <c r="EIB482" s="701"/>
      <c r="EIC482" s="701"/>
      <c r="EID482" s="701"/>
      <c r="EIE482" s="701"/>
      <c r="EIF482" s="701"/>
      <c r="EIG482" s="701"/>
      <c r="EIH482" s="701"/>
      <c r="EII482" s="701"/>
      <c r="EIJ482" s="701"/>
      <c r="EIK482" s="701"/>
      <c r="EIL482" s="701"/>
      <c r="EIM482" s="701"/>
      <c r="EIN482" s="701"/>
      <c r="EIO482" s="701"/>
      <c r="EIP482" s="701"/>
      <c r="EIQ482" s="701"/>
      <c r="EIR482" s="701"/>
      <c r="EIS482" s="701"/>
      <c r="EIT482" s="701"/>
      <c r="EIU482" s="701"/>
      <c r="EIV482" s="701"/>
      <c r="EIW482" s="701"/>
      <c r="EIX482" s="701"/>
      <c r="EIY482" s="701"/>
      <c r="EIZ482" s="701"/>
      <c r="EJA482" s="701"/>
      <c r="EJB482" s="701"/>
      <c r="EJC482" s="701"/>
      <c r="EJD482" s="701"/>
      <c r="EJE482" s="701"/>
      <c r="EJF482" s="701"/>
      <c r="EJG482" s="701"/>
      <c r="EJH482" s="701"/>
      <c r="EJI482" s="701"/>
      <c r="EJJ482" s="701"/>
      <c r="EJK482" s="701"/>
      <c r="EJL482" s="701"/>
      <c r="EJM482" s="701"/>
      <c r="EJN482" s="701"/>
      <c r="EJO482" s="701"/>
      <c r="EJP482" s="701"/>
      <c r="EJQ482" s="701"/>
      <c r="EJR482" s="701"/>
      <c r="EJS482" s="701"/>
      <c r="EJT482" s="701"/>
      <c r="EJU482" s="701"/>
      <c r="EJV482" s="701"/>
      <c r="EJW482" s="701"/>
      <c r="EJX482" s="701"/>
      <c r="EJY482" s="701"/>
      <c r="EJZ482" s="701"/>
      <c r="EKA482" s="701"/>
      <c r="EKB482" s="701"/>
      <c r="EKC482" s="701"/>
      <c r="EKD482" s="701"/>
      <c r="EKE482" s="701"/>
      <c r="EKF482" s="701"/>
      <c r="EKG482" s="701"/>
      <c r="EKH482" s="701"/>
      <c r="EKI482" s="701"/>
      <c r="EKJ482" s="701"/>
      <c r="EKK482" s="701"/>
      <c r="EKL482" s="701"/>
      <c r="EKM482" s="701"/>
      <c r="EKN482" s="701"/>
      <c r="EKO482" s="701"/>
      <c r="EKP482" s="701"/>
      <c r="EKQ482" s="701"/>
      <c r="EKR482" s="701"/>
      <c r="EKS482" s="701"/>
      <c r="EKT482" s="701"/>
      <c r="EKU482" s="701"/>
      <c r="EKV482" s="701"/>
      <c r="EKW482" s="701"/>
      <c r="EKX482" s="701"/>
      <c r="EKY482" s="701"/>
      <c r="EKZ482" s="701"/>
      <c r="ELA482" s="701"/>
      <c r="ELB482" s="701"/>
      <c r="ELC482" s="701"/>
      <c r="ELD482" s="701"/>
      <c r="ELE482" s="701"/>
      <c r="ELF482" s="701"/>
      <c r="ELG482" s="701"/>
      <c r="ELH482" s="701"/>
      <c r="ELI482" s="701"/>
      <c r="ELJ482" s="701"/>
      <c r="ELK482" s="701"/>
      <c r="ELL482" s="701"/>
      <c r="ELM482" s="701"/>
      <c r="ELN482" s="701"/>
      <c r="ELO482" s="701"/>
      <c r="ELP482" s="701"/>
      <c r="ELQ482" s="701"/>
      <c r="ELR482" s="701"/>
      <c r="ELS482" s="701"/>
      <c r="ELT482" s="701"/>
      <c r="ELU482" s="701"/>
      <c r="ELV482" s="701"/>
      <c r="ELW482" s="701"/>
      <c r="ELX482" s="701"/>
      <c r="ELY482" s="701"/>
      <c r="ELZ482" s="701"/>
      <c r="EMA482" s="701"/>
      <c r="EMB482" s="701"/>
      <c r="EMC482" s="701"/>
      <c r="EMD482" s="701"/>
      <c r="EME482" s="701"/>
      <c r="EMF482" s="701"/>
      <c r="EMG482" s="701"/>
      <c r="EMH482" s="701"/>
      <c r="EMI482" s="701"/>
      <c r="EMJ482" s="701"/>
      <c r="EMK482" s="701"/>
      <c r="EML482" s="701"/>
      <c r="EMM482" s="701"/>
      <c r="EMN482" s="701"/>
      <c r="EMO482" s="701"/>
      <c r="EMP482" s="701"/>
      <c r="EMQ482" s="701"/>
      <c r="EMR482" s="701"/>
      <c r="EMS482" s="701"/>
      <c r="EMT482" s="701"/>
      <c r="EMU482" s="701"/>
      <c r="EMV482" s="701"/>
      <c r="EMW482" s="701"/>
      <c r="EMX482" s="701"/>
      <c r="EMY482" s="701"/>
      <c r="EMZ482" s="701"/>
      <c r="ENA482" s="701"/>
      <c r="ENB482" s="701"/>
      <c r="ENC482" s="701"/>
      <c r="END482" s="701"/>
      <c r="ENE482" s="701"/>
      <c r="ENF482" s="701"/>
      <c r="ENG482" s="701"/>
      <c r="ENH482" s="701"/>
      <c r="ENI482" s="701"/>
      <c r="ENJ482" s="701"/>
      <c r="ENK482" s="701"/>
      <c r="ENL482" s="701"/>
      <c r="ENM482" s="701"/>
      <c r="ENN482" s="701"/>
      <c r="ENO482" s="701"/>
      <c r="ENP482" s="701"/>
      <c r="ENQ482" s="701"/>
      <c r="ENR482" s="701"/>
      <c r="ENS482" s="701"/>
      <c r="ENT482" s="701"/>
      <c r="ENU482" s="701"/>
      <c r="ENV482" s="701"/>
      <c r="ENW482" s="701"/>
      <c r="ENX482" s="701"/>
      <c r="ENY482" s="701"/>
      <c r="ENZ482" s="701"/>
      <c r="EOA482" s="701"/>
      <c r="EOB482" s="701"/>
      <c r="EOC482" s="701"/>
      <c r="EOD482" s="701"/>
      <c r="EOE482" s="701"/>
      <c r="EOF482" s="701"/>
      <c r="EOG482" s="701"/>
      <c r="EOH482" s="701"/>
      <c r="EOI482" s="701"/>
      <c r="EOJ482" s="701"/>
      <c r="EOK482" s="701"/>
      <c r="EOL482" s="701"/>
      <c r="EOM482" s="701"/>
      <c r="EON482" s="701"/>
      <c r="EOO482" s="701"/>
      <c r="EOP482" s="701"/>
      <c r="EOQ482" s="701"/>
      <c r="EOR482" s="701"/>
      <c r="EOS482" s="701"/>
      <c r="EOT482" s="701"/>
      <c r="EOU482" s="701"/>
      <c r="EOV482" s="701"/>
      <c r="EOW482" s="701"/>
      <c r="EOX482" s="701"/>
      <c r="EOY482" s="701"/>
      <c r="EOZ482" s="701"/>
      <c r="EPA482" s="701"/>
      <c r="EPB482" s="701"/>
      <c r="EPC482" s="701"/>
      <c r="EPD482" s="701"/>
      <c r="EPE482" s="701"/>
      <c r="EPF482" s="701"/>
      <c r="EPG482" s="701"/>
      <c r="EPH482" s="701"/>
      <c r="EPI482" s="701"/>
      <c r="EPJ482" s="701"/>
      <c r="EPK482" s="701"/>
      <c r="EPL482" s="701"/>
      <c r="EPM482" s="701"/>
      <c r="EPN482" s="701"/>
      <c r="EPO482" s="701"/>
      <c r="EPP482" s="701"/>
      <c r="EPQ482" s="701"/>
      <c r="EPR482" s="701"/>
      <c r="EPS482" s="701"/>
      <c r="EPT482" s="701"/>
      <c r="EPU482" s="701"/>
      <c r="EPV482" s="701"/>
      <c r="EPW482" s="701"/>
      <c r="EPX482" s="701"/>
      <c r="EPY482" s="701"/>
      <c r="EPZ482" s="701"/>
      <c r="EQA482" s="701"/>
      <c r="EQB482" s="701"/>
      <c r="EQC482" s="701"/>
      <c r="EQD482" s="701"/>
      <c r="EQE482" s="701"/>
      <c r="EQF482" s="701"/>
      <c r="EQG482" s="701"/>
      <c r="EQH482" s="701"/>
      <c r="EQI482" s="701"/>
      <c r="EQJ482" s="701"/>
      <c r="EQK482" s="701"/>
      <c r="EQL482" s="701"/>
      <c r="EQM482" s="701"/>
      <c r="EQN482" s="701"/>
      <c r="EQO482" s="701"/>
      <c r="EQP482" s="701"/>
      <c r="EQQ482" s="701"/>
      <c r="EQR482" s="701"/>
      <c r="EQS482" s="701"/>
      <c r="EQT482" s="701"/>
      <c r="EQU482" s="701"/>
      <c r="EQV482" s="701"/>
      <c r="EQW482" s="701"/>
      <c r="EQX482" s="701"/>
      <c r="EQY482" s="701"/>
      <c r="EQZ482" s="701"/>
      <c r="ERA482" s="701"/>
      <c r="ERB482" s="701"/>
      <c r="ERC482" s="701"/>
      <c r="ERD482" s="701"/>
      <c r="ERE482" s="701"/>
      <c r="ERF482" s="701"/>
      <c r="ERG482" s="701"/>
      <c r="ERH482" s="701"/>
      <c r="ERI482" s="701"/>
      <c r="ERJ482" s="701"/>
      <c r="ERK482" s="701"/>
      <c r="ERL482" s="701"/>
      <c r="ERM482" s="701"/>
      <c r="ERN482" s="701"/>
      <c r="ERO482" s="701"/>
      <c r="ERP482" s="701"/>
      <c r="ERQ482" s="701"/>
      <c r="ERR482" s="701"/>
      <c r="ERS482" s="701"/>
      <c r="ERT482" s="701"/>
      <c r="ERU482" s="701"/>
      <c r="ERV482" s="701"/>
      <c r="ERW482" s="701"/>
      <c r="ERX482" s="701"/>
      <c r="ERY482" s="701"/>
      <c r="ERZ482" s="701"/>
      <c r="ESA482" s="701"/>
      <c r="ESB482" s="701"/>
      <c r="ESC482" s="701"/>
      <c r="ESD482" s="701"/>
      <c r="ESE482" s="701"/>
      <c r="ESF482" s="701"/>
      <c r="ESG482" s="701"/>
      <c r="ESH482" s="701"/>
      <c r="ESI482" s="701"/>
      <c r="ESJ482" s="701"/>
      <c r="ESK482" s="701"/>
      <c r="ESL482" s="701"/>
      <c r="ESM482" s="701"/>
      <c r="ESN482" s="701"/>
      <c r="ESO482" s="701"/>
      <c r="ESP482" s="701"/>
      <c r="ESQ482" s="701"/>
      <c r="ESR482" s="701"/>
      <c r="ESS482" s="701"/>
      <c r="EST482" s="701"/>
      <c r="ESU482" s="701"/>
      <c r="ESV482" s="701"/>
      <c r="ESW482" s="701"/>
      <c r="ESX482" s="701"/>
      <c r="ESY482" s="701"/>
      <c r="ESZ482" s="701"/>
      <c r="ETA482" s="701"/>
      <c r="ETB482" s="701"/>
      <c r="ETC482" s="701"/>
      <c r="ETD482" s="701"/>
      <c r="ETE482" s="701"/>
      <c r="ETF482" s="701"/>
      <c r="ETG482" s="701"/>
      <c r="ETH482" s="701"/>
      <c r="ETI482" s="701"/>
      <c r="ETJ482" s="701"/>
      <c r="ETK482" s="701"/>
      <c r="ETL482" s="701"/>
      <c r="ETM482" s="701"/>
      <c r="ETN482" s="701"/>
      <c r="ETO482" s="701"/>
      <c r="ETP482" s="701"/>
      <c r="ETQ482" s="701"/>
      <c r="ETR482" s="701"/>
      <c r="ETS482" s="701"/>
      <c r="ETT482" s="701"/>
      <c r="ETU482" s="701"/>
      <c r="ETV482" s="701"/>
      <c r="ETW482" s="701"/>
      <c r="ETX482" s="701"/>
      <c r="ETY482" s="701"/>
      <c r="ETZ482" s="701"/>
      <c r="EUA482" s="701"/>
      <c r="EUB482" s="701"/>
      <c r="EUC482" s="701"/>
      <c r="EUD482" s="701"/>
      <c r="EUE482" s="701"/>
      <c r="EUF482" s="701"/>
      <c r="EUG482" s="701"/>
      <c r="EUH482" s="701"/>
      <c r="EUI482" s="701"/>
      <c r="EUJ482" s="701"/>
      <c r="EUK482" s="701"/>
      <c r="EUL482" s="701"/>
      <c r="EUM482" s="701"/>
      <c r="EUN482" s="701"/>
      <c r="EUO482" s="701"/>
      <c r="EUP482" s="701"/>
      <c r="EUQ482" s="701"/>
      <c r="EUR482" s="701"/>
      <c r="EUS482" s="701"/>
      <c r="EUT482" s="701"/>
      <c r="EUU482" s="701"/>
      <c r="EUV482" s="701"/>
      <c r="EUW482" s="701"/>
      <c r="EUX482" s="701"/>
      <c r="EUY482" s="701"/>
      <c r="EUZ482" s="701"/>
      <c r="EVA482" s="701"/>
      <c r="EVB482" s="701"/>
      <c r="EVC482" s="701"/>
      <c r="EVD482" s="701"/>
      <c r="EVE482" s="701"/>
      <c r="EVF482" s="701"/>
      <c r="EVG482" s="701"/>
      <c r="EVH482" s="701"/>
      <c r="EVI482" s="701"/>
      <c r="EVJ482" s="701"/>
      <c r="EVK482" s="701"/>
      <c r="EVL482" s="701"/>
      <c r="EVM482" s="701"/>
      <c r="EVN482" s="701"/>
      <c r="EVO482" s="701"/>
      <c r="EVP482" s="701"/>
      <c r="EVQ482" s="701"/>
      <c r="EVR482" s="701"/>
      <c r="EVS482" s="701"/>
      <c r="EVT482" s="701"/>
      <c r="EVU482" s="701"/>
      <c r="EVV482" s="701"/>
      <c r="EVW482" s="701"/>
      <c r="EVX482" s="701"/>
      <c r="EVY482" s="701"/>
      <c r="EVZ482" s="701"/>
      <c r="EWA482" s="701"/>
      <c r="EWB482" s="701"/>
      <c r="EWC482" s="701"/>
      <c r="EWD482" s="701"/>
      <c r="EWE482" s="701"/>
      <c r="EWF482" s="701"/>
      <c r="EWG482" s="701"/>
      <c r="EWH482" s="701"/>
      <c r="EWI482" s="701"/>
      <c r="EWJ482" s="701"/>
      <c r="EWK482" s="701"/>
      <c r="EWL482" s="701"/>
      <c r="EWM482" s="701"/>
      <c r="EWN482" s="701"/>
      <c r="EWO482" s="701"/>
      <c r="EWP482" s="701"/>
      <c r="EWQ482" s="701"/>
      <c r="EWR482" s="701"/>
      <c r="EWS482" s="701"/>
      <c r="EWT482" s="701"/>
      <c r="EWU482" s="701"/>
      <c r="EWV482" s="701"/>
      <c r="EWW482" s="701"/>
      <c r="EWX482" s="701"/>
      <c r="EWY482" s="701"/>
      <c r="EWZ482" s="701"/>
      <c r="EXA482" s="701"/>
      <c r="EXB482" s="701"/>
      <c r="EXC482" s="701"/>
      <c r="EXD482" s="701"/>
      <c r="EXE482" s="701"/>
      <c r="EXF482" s="701"/>
      <c r="EXG482" s="701"/>
      <c r="EXH482" s="701"/>
      <c r="EXI482" s="701"/>
      <c r="EXJ482" s="701"/>
      <c r="EXK482" s="701"/>
      <c r="EXL482" s="701"/>
      <c r="EXM482" s="701"/>
      <c r="EXN482" s="701"/>
      <c r="EXO482" s="701"/>
      <c r="EXP482" s="701"/>
      <c r="EXQ482" s="701"/>
      <c r="EXR482" s="701"/>
      <c r="EXS482" s="701"/>
      <c r="EXT482" s="701"/>
      <c r="EXU482" s="701"/>
      <c r="EXV482" s="701"/>
      <c r="EXW482" s="701"/>
      <c r="EXX482" s="701"/>
      <c r="EXY482" s="701"/>
      <c r="EXZ482" s="701"/>
      <c r="EYA482" s="701"/>
      <c r="EYB482" s="701"/>
      <c r="EYC482" s="701"/>
      <c r="EYD482" s="701"/>
      <c r="EYE482" s="701"/>
      <c r="EYF482" s="701"/>
      <c r="EYG482" s="701"/>
      <c r="EYH482" s="701"/>
      <c r="EYI482" s="701"/>
      <c r="EYJ482" s="701"/>
      <c r="EYK482" s="701"/>
      <c r="EYL482" s="701"/>
      <c r="EYM482" s="701"/>
      <c r="EYN482" s="701"/>
      <c r="EYO482" s="701"/>
      <c r="EYP482" s="701"/>
      <c r="EYQ482" s="701"/>
      <c r="EYR482" s="701"/>
      <c r="EYS482" s="701"/>
      <c r="EYT482" s="701"/>
      <c r="EYU482" s="701"/>
      <c r="EYV482" s="701"/>
      <c r="EYW482" s="701"/>
      <c r="EYX482" s="701"/>
      <c r="EYY482" s="701"/>
      <c r="EYZ482" s="701"/>
      <c r="EZA482" s="701"/>
      <c r="EZB482" s="701"/>
      <c r="EZC482" s="701"/>
      <c r="EZD482" s="701"/>
      <c r="EZE482" s="701"/>
      <c r="EZF482" s="701"/>
      <c r="EZG482" s="701"/>
      <c r="EZH482" s="701"/>
      <c r="EZI482" s="701"/>
      <c r="EZJ482" s="701"/>
      <c r="EZK482" s="701"/>
      <c r="EZL482" s="701"/>
      <c r="EZM482" s="701"/>
      <c r="EZN482" s="701"/>
      <c r="EZO482" s="701"/>
      <c r="EZP482" s="701"/>
      <c r="EZQ482" s="701"/>
      <c r="EZR482" s="701"/>
      <c r="EZS482" s="701"/>
      <c r="EZT482" s="701"/>
      <c r="EZU482" s="701"/>
      <c r="EZV482" s="701"/>
      <c r="EZW482" s="701"/>
      <c r="EZX482" s="701"/>
      <c r="EZY482" s="701"/>
      <c r="EZZ482" s="701"/>
      <c r="FAA482" s="701"/>
      <c r="FAB482" s="701"/>
      <c r="FAC482" s="701"/>
      <c r="FAD482" s="701"/>
      <c r="FAE482" s="701"/>
      <c r="FAF482" s="701"/>
      <c r="FAG482" s="701"/>
      <c r="FAH482" s="701"/>
      <c r="FAI482" s="701"/>
      <c r="FAJ482" s="701"/>
      <c r="FAK482" s="701"/>
      <c r="FAL482" s="701"/>
      <c r="FAM482" s="701"/>
      <c r="FAN482" s="701"/>
      <c r="FAO482" s="701"/>
      <c r="FAP482" s="701"/>
      <c r="FAQ482" s="701"/>
      <c r="FAR482" s="701"/>
      <c r="FAS482" s="701"/>
      <c r="FAT482" s="701"/>
      <c r="FAU482" s="701"/>
      <c r="FAV482" s="701"/>
      <c r="FAW482" s="701"/>
      <c r="FAX482" s="701"/>
      <c r="FAY482" s="701"/>
      <c r="FAZ482" s="701"/>
      <c r="FBA482" s="701"/>
      <c r="FBB482" s="701"/>
      <c r="FBC482" s="701"/>
      <c r="FBD482" s="701"/>
      <c r="FBE482" s="701"/>
      <c r="FBF482" s="701"/>
      <c r="FBG482" s="701"/>
      <c r="FBH482" s="701"/>
      <c r="FBI482" s="701"/>
      <c r="FBJ482" s="701"/>
      <c r="FBK482" s="701"/>
      <c r="FBL482" s="701"/>
      <c r="FBM482" s="701"/>
      <c r="FBN482" s="701"/>
      <c r="FBO482" s="701"/>
      <c r="FBP482" s="701"/>
      <c r="FBQ482" s="701"/>
      <c r="FBR482" s="701"/>
      <c r="FBS482" s="701"/>
      <c r="FBT482" s="701"/>
      <c r="FBU482" s="701"/>
      <c r="FBV482" s="701"/>
      <c r="FBW482" s="701"/>
      <c r="FBX482" s="701"/>
      <c r="FBY482" s="701"/>
      <c r="FBZ482" s="701"/>
      <c r="FCA482" s="701"/>
      <c r="FCB482" s="701"/>
      <c r="FCC482" s="701"/>
      <c r="FCD482" s="701"/>
      <c r="FCE482" s="701"/>
      <c r="FCF482" s="701"/>
      <c r="FCG482" s="701"/>
      <c r="FCH482" s="701"/>
      <c r="FCI482" s="701"/>
      <c r="FCJ482" s="701"/>
      <c r="FCK482" s="701"/>
      <c r="FCL482" s="701"/>
      <c r="FCM482" s="701"/>
      <c r="FCN482" s="701"/>
      <c r="FCO482" s="701"/>
      <c r="FCP482" s="701"/>
      <c r="FCQ482" s="701"/>
      <c r="FCR482" s="701"/>
      <c r="FCS482" s="701"/>
      <c r="FCT482" s="701"/>
      <c r="FCU482" s="701"/>
      <c r="FCV482" s="701"/>
      <c r="FCW482" s="701"/>
      <c r="FCX482" s="701"/>
      <c r="FCY482" s="701"/>
      <c r="FCZ482" s="701"/>
      <c r="FDA482" s="701"/>
      <c r="FDB482" s="701"/>
      <c r="FDC482" s="701"/>
      <c r="FDD482" s="701"/>
      <c r="FDE482" s="701"/>
      <c r="FDF482" s="701"/>
      <c r="FDG482" s="701"/>
      <c r="FDH482" s="701"/>
      <c r="FDI482" s="701"/>
      <c r="FDJ482" s="701"/>
      <c r="FDK482" s="701"/>
      <c r="FDL482" s="701"/>
      <c r="FDM482" s="701"/>
      <c r="FDN482" s="701"/>
      <c r="FDO482" s="701"/>
      <c r="FDP482" s="701"/>
      <c r="FDQ482" s="701"/>
      <c r="FDR482" s="701"/>
      <c r="FDS482" s="701"/>
      <c r="FDT482" s="701"/>
      <c r="FDU482" s="701"/>
      <c r="FDV482" s="701"/>
      <c r="FDW482" s="701"/>
      <c r="FDX482" s="701"/>
      <c r="FDY482" s="701"/>
      <c r="FDZ482" s="701"/>
      <c r="FEA482" s="701"/>
      <c r="FEB482" s="701"/>
      <c r="FEC482" s="701"/>
      <c r="FED482" s="701"/>
      <c r="FEE482" s="701"/>
      <c r="FEF482" s="701"/>
      <c r="FEG482" s="701"/>
      <c r="FEH482" s="701"/>
      <c r="FEI482" s="701"/>
      <c r="FEJ482" s="701"/>
      <c r="FEK482" s="701"/>
      <c r="FEL482" s="701"/>
      <c r="FEM482" s="701"/>
      <c r="FEN482" s="701"/>
      <c r="FEO482" s="701"/>
      <c r="FEP482" s="701"/>
      <c r="FEQ482" s="701"/>
      <c r="FER482" s="701"/>
      <c r="FES482" s="701"/>
      <c r="FET482" s="701"/>
      <c r="FEU482" s="701"/>
      <c r="FEV482" s="701"/>
      <c r="FEW482" s="701"/>
      <c r="FEX482" s="701"/>
      <c r="FEY482" s="701"/>
      <c r="FEZ482" s="701"/>
      <c r="FFA482" s="701"/>
      <c r="FFB482" s="701"/>
      <c r="FFC482" s="701"/>
      <c r="FFD482" s="701"/>
      <c r="FFE482" s="701"/>
      <c r="FFF482" s="701"/>
      <c r="FFG482" s="701"/>
      <c r="FFH482" s="701"/>
      <c r="FFI482" s="701"/>
      <c r="FFJ482" s="701"/>
      <c r="FFK482" s="701"/>
      <c r="FFL482" s="701"/>
      <c r="FFM482" s="701"/>
      <c r="FFN482" s="701"/>
      <c r="FFO482" s="701"/>
      <c r="FFP482" s="701"/>
      <c r="FFQ482" s="701"/>
      <c r="FFR482" s="701"/>
      <c r="FFS482" s="701"/>
      <c r="FFT482" s="701"/>
      <c r="FFU482" s="701"/>
      <c r="FFV482" s="701"/>
      <c r="FFW482" s="701"/>
      <c r="FFX482" s="701"/>
      <c r="FFY482" s="701"/>
      <c r="FFZ482" s="701"/>
      <c r="FGA482" s="701"/>
      <c r="FGB482" s="701"/>
      <c r="FGC482" s="701"/>
      <c r="FGD482" s="701"/>
      <c r="FGE482" s="701"/>
      <c r="FGF482" s="701"/>
      <c r="FGG482" s="701"/>
      <c r="FGH482" s="701"/>
      <c r="FGI482" s="701"/>
      <c r="FGJ482" s="701"/>
      <c r="FGK482" s="701"/>
      <c r="FGL482" s="701"/>
      <c r="FGM482" s="701"/>
      <c r="FGN482" s="701"/>
      <c r="FGO482" s="701"/>
      <c r="FGP482" s="701"/>
      <c r="FGQ482" s="701"/>
      <c r="FGR482" s="701"/>
      <c r="FGS482" s="701"/>
      <c r="FGT482" s="701"/>
      <c r="FGU482" s="701"/>
      <c r="FGV482" s="701"/>
      <c r="FGW482" s="701"/>
      <c r="FGX482" s="701"/>
      <c r="FGY482" s="701"/>
      <c r="FGZ482" s="701"/>
      <c r="FHA482" s="701"/>
      <c r="FHB482" s="701"/>
      <c r="FHC482" s="701"/>
      <c r="FHD482" s="701"/>
      <c r="FHE482" s="701"/>
      <c r="FHF482" s="701"/>
      <c r="FHG482" s="701"/>
      <c r="FHH482" s="701"/>
      <c r="FHI482" s="701"/>
      <c r="FHJ482" s="701"/>
      <c r="FHK482" s="701"/>
      <c r="FHL482" s="701"/>
      <c r="FHM482" s="701"/>
      <c r="FHN482" s="701"/>
      <c r="FHO482" s="701"/>
      <c r="FHP482" s="701"/>
      <c r="FHQ482" s="701"/>
      <c r="FHR482" s="701"/>
      <c r="FHS482" s="701"/>
      <c r="FHT482" s="701"/>
      <c r="FHU482" s="701"/>
      <c r="FHV482" s="701"/>
      <c r="FHW482" s="701"/>
      <c r="FHX482" s="701"/>
      <c r="FHY482" s="701"/>
      <c r="FHZ482" s="701"/>
      <c r="FIA482" s="701"/>
      <c r="FIB482" s="701"/>
      <c r="FIC482" s="701"/>
      <c r="FID482" s="701"/>
      <c r="FIE482" s="701"/>
      <c r="FIF482" s="701"/>
      <c r="FIG482" s="701"/>
      <c r="FIH482" s="701"/>
      <c r="FII482" s="701"/>
      <c r="FIJ482" s="701"/>
      <c r="FIK482" s="701"/>
      <c r="FIL482" s="701"/>
      <c r="FIM482" s="701"/>
      <c r="FIN482" s="701"/>
      <c r="FIO482" s="701"/>
      <c r="FIP482" s="701"/>
      <c r="FIQ482" s="701"/>
      <c r="FIR482" s="701"/>
      <c r="FIS482" s="701"/>
      <c r="FIT482" s="701"/>
      <c r="FIU482" s="701"/>
      <c r="FIV482" s="701"/>
      <c r="FIW482" s="701"/>
      <c r="FIX482" s="701"/>
      <c r="FIY482" s="701"/>
      <c r="FIZ482" s="701"/>
      <c r="FJA482" s="701"/>
      <c r="FJB482" s="701"/>
      <c r="FJC482" s="701"/>
      <c r="FJD482" s="701"/>
      <c r="FJE482" s="701"/>
      <c r="FJF482" s="701"/>
      <c r="FJG482" s="701"/>
      <c r="FJH482" s="701"/>
      <c r="FJI482" s="701"/>
      <c r="FJJ482" s="701"/>
      <c r="FJK482" s="701"/>
      <c r="FJL482" s="701"/>
      <c r="FJM482" s="701"/>
      <c r="FJN482" s="701"/>
      <c r="FJO482" s="701"/>
      <c r="FJP482" s="701"/>
      <c r="FJQ482" s="701"/>
      <c r="FJR482" s="701"/>
      <c r="FJS482" s="701"/>
      <c r="FJT482" s="701"/>
      <c r="FJU482" s="701"/>
      <c r="FJV482" s="701"/>
      <c r="FJW482" s="701"/>
      <c r="FJX482" s="701"/>
      <c r="FJY482" s="701"/>
      <c r="FJZ482" s="701"/>
      <c r="FKA482" s="701"/>
      <c r="FKB482" s="701"/>
      <c r="FKC482" s="701"/>
      <c r="FKD482" s="701"/>
      <c r="FKE482" s="701"/>
      <c r="FKF482" s="701"/>
      <c r="FKG482" s="701"/>
      <c r="FKH482" s="701"/>
      <c r="FKI482" s="701"/>
      <c r="FKJ482" s="701"/>
      <c r="FKK482" s="701"/>
      <c r="FKL482" s="701"/>
      <c r="FKM482" s="701"/>
      <c r="FKN482" s="701"/>
      <c r="FKO482" s="701"/>
      <c r="FKP482" s="701"/>
      <c r="FKQ482" s="701"/>
      <c r="FKR482" s="701"/>
      <c r="FKS482" s="701"/>
      <c r="FKT482" s="701"/>
      <c r="FKU482" s="701"/>
      <c r="FKV482" s="701"/>
      <c r="FKW482" s="701"/>
      <c r="FKX482" s="701"/>
      <c r="FKY482" s="701"/>
      <c r="FKZ482" s="701"/>
      <c r="FLA482" s="701"/>
      <c r="FLB482" s="701"/>
      <c r="FLC482" s="701"/>
      <c r="FLD482" s="701"/>
      <c r="FLE482" s="701"/>
      <c r="FLF482" s="701"/>
      <c r="FLG482" s="701"/>
      <c r="FLH482" s="701"/>
      <c r="FLI482" s="701"/>
      <c r="FLJ482" s="701"/>
      <c r="FLK482" s="701"/>
      <c r="FLL482" s="701"/>
      <c r="FLM482" s="701"/>
      <c r="FLN482" s="701"/>
      <c r="FLO482" s="701"/>
      <c r="FLP482" s="701"/>
      <c r="FLQ482" s="701"/>
      <c r="FLR482" s="701"/>
      <c r="FLS482" s="701"/>
      <c r="FLT482" s="701"/>
      <c r="FLU482" s="701"/>
      <c r="FLV482" s="701"/>
      <c r="FLW482" s="701"/>
      <c r="FLX482" s="701"/>
      <c r="FLY482" s="701"/>
      <c r="FLZ482" s="701"/>
      <c r="FMA482" s="701"/>
      <c r="FMB482" s="701"/>
      <c r="FMC482" s="701"/>
      <c r="FMD482" s="701"/>
      <c r="FME482" s="701"/>
      <c r="FMF482" s="701"/>
      <c r="FMG482" s="701"/>
      <c r="FMH482" s="701"/>
      <c r="FMI482" s="701"/>
      <c r="FMJ482" s="701"/>
      <c r="FMK482" s="701"/>
      <c r="FML482" s="701"/>
      <c r="FMM482" s="701"/>
      <c r="FMN482" s="701"/>
      <c r="FMO482" s="701"/>
      <c r="FMP482" s="701"/>
      <c r="FMQ482" s="701"/>
      <c r="FMR482" s="701"/>
      <c r="FMS482" s="701"/>
      <c r="FMT482" s="701"/>
      <c r="FMU482" s="701"/>
      <c r="FMV482" s="701"/>
      <c r="FMW482" s="701"/>
      <c r="FMX482" s="701"/>
      <c r="FMY482" s="701"/>
      <c r="FMZ482" s="701"/>
      <c r="FNA482" s="701"/>
      <c r="FNB482" s="701"/>
      <c r="FNC482" s="701"/>
      <c r="FND482" s="701"/>
      <c r="FNE482" s="701"/>
      <c r="FNF482" s="701"/>
      <c r="FNG482" s="701"/>
      <c r="FNH482" s="701"/>
      <c r="FNI482" s="701"/>
      <c r="FNJ482" s="701"/>
      <c r="FNK482" s="701"/>
      <c r="FNL482" s="701"/>
      <c r="FNM482" s="701"/>
      <c r="FNN482" s="701"/>
      <c r="FNO482" s="701"/>
      <c r="FNP482" s="701"/>
      <c r="FNQ482" s="701"/>
      <c r="FNR482" s="701"/>
      <c r="FNS482" s="701"/>
      <c r="FNT482" s="701"/>
      <c r="FNU482" s="701"/>
      <c r="FNV482" s="701"/>
      <c r="FNW482" s="701"/>
      <c r="FNX482" s="701"/>
      <c r="FNY482" s="701"/>
      <c r="FNZ482" s="701"/>
      <c r="FOA482" s="701"/>
      <c r="FOB482" s="701"/>
      <c r="FOC482" s="701"/>
      <c r="FOD482" s="701"/>
      <c r="FOE482" s="701"/>
      <c r="FOF482" s="701"/>
      <c r="FOG482" s="701"/>
      <c r="FOH482" s="701"/>
      <c r="FOI482" s="701"/>
      <c r="FOJ482" s="701"/>
      <c r="FOK482" s="701"/>
      <c r="FOL482" s="701"/>
      <c r="FOM482" s="701"/>
      <c r="FON482" s="701"/>
      <c r="FOO482" s="701"/>
      <c r="FOP482" s="701"/>
      <c r="FOQ482" s="701"/>
      <c r="FOR482" s="701"/>
      <c r="FOS482" s="701"/>
      <c r="FOT482" s="701"/>
      <c r="FOU482" s="701"/>
      <c r="FOV482" s="701"/>
      <c r="FOW482" s="701"/>
      <c r="FOX482" s="701"/>
      <c r="FOY482" s="701"/>
      <c r="FOZ482" s="701"/>
      <c r="FPA482" s="701"/>
      <c r="FPB482" s="701"/>
      <c r="FPC482" s="701"/>
      <c r="FPD482" s="701"/>
      <c r="FPE482" s="701"/>
      <c r="FPF482" s="701"/>
      <c r="FPG482" s="701"/>
      <c r="FPH482" s="701"/>
      <c r="FPI482" s="701"/>
      <c r="FPJ482" s="701"/>
      <c r="FPK482" s="701"/>
      <c r="FPL482" s="701"/>
      <c r="FPM482" s="701"/>
      <c r="FPN482" s="701"/>
      <c r="FPO482" s="701"/>
      <c r="FPP482" s="701"/>
      <c r="FPQ482" s="701"/>
      <c r="FPR482" s="701"/>
      <c r="FPS482" s="701"/>
      <c r="FPT482" s="701"/>
      <c r="FPU482" s="701"/>
      <c r="FPV482" s="701"/>
      <c r="FPW482" s="701"/>
      <c r="FPX482" s="701"/>
      <c r="FPY482" s="701"/>
      <c r="FPZ482" s="701"/>
      <c r="FQA482" s="701"/>
      <c r="FQB482" s="701"/>
      <c r="FQC482" s="701"/>
      <c r="FQD482" s="701"/>
      <c r="FQE482" s="701"/>
      <c r="FQF482" s="701"/>
      <c r="FQG482" s="701"/>
      <c r="FQH482" s="701"/>
      <c r="FQI482" s="701"/>
      <c r="FQJ482" s="701"/>
      <c r="FQK482" s="701"/>
      <c r="FQL482" s="701"/>
      <c r="FQM482" s="701"/>
      <c r="FQN482" s="701"/>
      <c r="FQO482" s="701"/>
      <c r="FQP482" s="701"/>
      <c r="FQQ482" s="701"/>
      <c r="FQR482" s="701"/>
      <c r="FQS482" s="701"/>
      <c r="FQT482" s="701"/>
      <c r="FQU482" s="701"/>
      <c r="FQV482" s="701"/>
      <c r="FQW482" s="701"/>
      <c r="FQX482" s="701"/>
      <c r="FQY482" s="701"/>
      <c r="FQZ482" s="701"/>
      <c r="FRA482" s="701"/>
      <c r="FRB482" s="701"/>
      <c r="FRC482" s="701"/>
      <c r="FRD482" s="701"/>
      <c r="FRE482" s="701"/>
      <c r="FRF482" s="701"/>
      <c r="FRG482" s="701"/>
      <c r="FRH482" s="701"/>
      <c r="FRI482" s="701"/>
      <c r="FRJ482" s="701"/>
      <c r="FRK482" s="701"/>
      <c r="FRL482" s="701"/>
      <c r="FRM482" s="701"/>
      <c r="FRN482" s="701"/>
      <c r="FRO482" s="701"/>
      <c r="FRP482" s="701"/>
      <c r="FRQ482" s="701"/>
      <c r="FRR482" s="701"/>
      <c r="FRS482" s="701"/>
      <c r="FRT482" s="701"/>
      <c r="FRU482" s="701"/>
      <c r="FRV482" s="701"/>
      <c r="FRW482" s="701"/>
      <c r="FRX482" s="701"/>
      <c r="FRY482" s="701"/>
      <c r="FRZ482" s="701"/>
      <c r="FSA482" s="701"/>
      <c r="FSB482" s="701"/>
      <c r="FSC482" s="701"/>
      <c r="FSD482" s="701"/>
      <c r="FSE482" s="701"/>
      <c r="FSF482" s="701"/>
      <c r="FSG482" s="701"/>
      <c r="FSH482" s="701"/>
      <c r="FSI482" s="701"/>
      <c r="FSJ482" s="701"/>
      <c r="FSK482" s="701"/>
      <c r="FSL482" s="701"/>
      <c r="FSM482" s="701"/>
      <c r="FSN482" s="701"/>
      <c r="FSO482" s="701"/>
      <c r="FSP482" s="701"/>
      <c r="FSQ482" s="701"/>
      <c r="FSR482" s="701"/>
      <c r="FSS482" s="701"/>
      <c r="FST482" s="701"/>
      <c r="FSU482" s="701"/>
      <c r="FSV482" s="701"/>
      <c r="FSW482" s="701"/>
      <c r="FSX482" s="701"/>
      <c r="FSY482" s="701"/>
      <c r="FSZ482" s="701"/>
      <c r="FTA482" s="701"/>
      <c r="FTB482" s="701"/>
      <c r="FTC482" s="701"/>
      <c r="FTD482" s="701"/>
      <c r="FTE482" s="701"/>
      <c r="FTF482" s="701"/>
      <c r="FTG482" s="701"/>
      <c r="FTH482" s="701"/>
      <c r="FTI482" s="701"/>
      <c r="FTJ482" s="701"/>
      <c r="FTK482" s="701"/>
      <c r="FTL482" s="701"/>
      <c r="FTM482" s="701"/>
      <c r="FTN482" s="701"/>
      <c r="FTO482" s="701"/>
      <c r="FTP482" s="701"/>
      <c r="FTQ482" s="701"/>
      <c r="FTR482" s="701"/>
      <c r="FTS482" s="701"/>
      <c r="FTT482" s="701"/>
      <c r="FTU482" s="701"/>
      <c r="FTV482" s="701"/>
      <c r="FTW482" s="701"/>
      <c r="FTX482" s="701"/>
      <c r="FTY482" s="701"/>
      <c r="FTZ482" s="701"/>
      <c r="FUA482" s="701"/>
      <c r="FUB482" s="701"/>
      <c r="FUC482" s="701"/>
      <c r="FUD482" s="701"/>
      <c r="FUE482" s="701"/>
      <c r="FUF482" s="701"/>
      <c r="FUG482" s="701"/>
      <c r="FUH482" s="701"/>
      <c r="FUI482" s="701"/>
      <c r="FUJ482" s="701"/>
      <c r="FUK482" s="701"/>
      <c r="FUL482" s="701"/>
      <c r="FUM482" s="701"/>
      <c r="FUN482" s="701"/>
      <c r="FUO482" s="701"/>
      <c r="FUP482" s="701"/>
      <c r="FUQ482" s="701"/>
      <c r="FUR482" s="701"/>
      <c r="FUS482" s="701"/>
      <c r="FUT482" s="701"/>
      <c r="FUU482" s="701"/>
      <c r="FUV482" s="701"/>
      <c r="FUW482" s="701"/>
      <c r="FUX482" s="701"/>
      <c r="FUY482" s="701"/>
      <c r="FUZ482" s="701"/>
      <c r="FVA482" s="701"/>
      <c r="FVB482" s="701"/>
      <c r="FVC482" s="701"/>
      <c r="FVD482" s="701"/>
      <c r="FVE482" s="701"/>
      <c r="FVF482" s="701"/>
      <c r="FVG482" s="701"/>
      <c r="FVH482" s="701"/>
      <c r="FVI482" s="701"/>
      <c r="FVJ482" s="701"/>
      <c r="FVK482" s="701"/>
      <c r="FVL482" s="701"/>
      <c r="FVM482" s="701"/>
      <c r="FVN482" s="701"/>
      <c r="FVO482" s="701"/>
      <c r="FVP482" s="701"/>
      <c r="FVQ482" s="701"/>
      <c r="FVR482" s="701"/>
      <c r="FVS482" s="701"/>
      <c r="FVT482" s="701"/>
      <c r="FVU482" s="701"/>
      <c r="FVV482" s="701"/>
      <c r="FVW482" s="701"/>
      <c r="FVX482" s="701"/>
      <c r="FVY482" s="701"/>
      <c r="FVZ482" s="701"/>
      <c r="FWA482" s="701"/>
      <c r="FWB482" s="701"/>
      <c r="FWC482" s="701"/>
      <c r="FWD482" s="701"/>
      <c r="FWE482" s="701"/>
      <c r="FWF482" s="701"/>
      <c r="FWG482" s="701"/>
      <c r="FWH482" s="701"/>
      <c r="FWI482" s="701"/>
      <c r="FWJ482" s="701"/>
      <c r="FWK482" s="701"/>
      <c r="FWL482" s="701"/>
      <c r="FWM482" s="701"/>
      <c r="FWN482" s="701"/>
      <c r="FWO482" s="701"/>
      <c r="FWP482" s="701"/>
      <c r="FWQ482" s="701"/>
      <c r="FWR482" s="701"/>
      <c r="FWS482" s="701"/>
      <c r="FWT482" s="701"/>
      <c r="FWU482" s="701"/>
      <c r="FWV482" s="701"/>
      <c r="FWW482" s="701"/>
      <c r="FWX482" s="701"/>
      <c r="FWY482" s="701"/>
      <c r="FWZ482" s="701"/>
      <c r="FXA482" s="701"/>
      <c r="FXB482" s="701"/>
      <c r="FXC482" s="701"/>
      <c r="FXD482" s="701"/>
      <c r="FXE482" s="701"/>
      <c r="FXF482" s="701"/>
      <c r="FXG482" s="701"/>
      <c r="FXH482" s="701"/>
      <c r="FXI482" s="701"/>
      <c r="FXJ482" s="701"/>
      <c r="FXK482" s="701"/>
      <c r="FXL482" s="701"/>
      <c r="FXM482" s="701"/>
      <c r="FXN482" s="701"/>
      <c r="FXO482" s="701"/>
      <c r="FXP482" s="701"/>
      <c r="FXQ482" s="701"/>
      <c r="FXR482" s="701"/>
      <c r="FXS482" s="701"/>
      <c r="FXT482" s="701"/>
      <c r="FXU482" s="701"/>
      <c r="FXV482" s="701"/>
      <c r="FXW482" s="701"/>
      <c r="FXX482" s="701"/>
      <c r="FXY482" s="701"/>
      <c r="FXZ482" s="701"/>
      <c r="FYA482" s="701"/>
      <c r="FYB482" s="701"/>
      <c r="FYC482" s="701"/>
      <c r="FYD482" s="701"/>
      <c r="FYE482" s="701"/>
      <c r="FYF482" s="701"/>
      <c r="FYG482" s="701"/>
      <c r="FYH482" s="701"/>
      <c r="FYI482" s="701"/>
      <c r="FYJ482" s="701"/>
      <c r="FYK482" s="701"/>
      <c r="FYL482" s="701"/>
      <c r="FYM482" s="701"/>
      <c r="FYN482" s="701"/>
      <c r="FYO482" s="701"/>
      <c r="FYP482" s="701"/>
      <c r="FYQ482" s="701"/>
      <c r="FYR482" s="701"/>
      <c r="FYS482" s="701"/>
      <c r="FYT482" s="701"/>
      <c r="FYU482" s="701"/>
      <c r="FYV482" s="701"/>
      <c r="FYW482" s="701"/>
      <c r="FYX482" s="701"/>
      <c r="FYY482" s="701"/>
      <c r="FYZ482" s="701"/>
      <c r="FZA482" s="701"/>
      <c r="FZB482" s="701"/>
      <c r="FZC482" s="701"/>
      <c r="FZD482" s="701"/>
      <c r="FZE482" s="701"/>
      <c r="FZF482" s="701"/>
      <c r="FZG482" s="701"/>
      <c r="FZH482" s="701"/>
      <c r="FZI482" s="701"/>
      <c r="FZJ482" s="701"/>
      <c r="FZK482" s="701"/>
      <c r="FZL482" s="701"/>
      <c r="FZM482" s="701"/>
      <c r="FZN482" s="701"/>
      <c r="FZO482" s="701"/>
      <c r="FZP482" s="701"/>
      <c r="FZQ482" s="701"/>
      <c r="FZR482" s="701"/>
      <c r="FZS482" s="701"/>
      <c r="FZT482" s="701"/>
      <c r="FZU482" s="701"/>
      <c r="FZV482" s="701"/>
      <c r="FZW482" s="701"/>
      <c r="FZX482" s="701"/>
      <c r="FZY482" s="701"/>
      <c r="FZZ482" s="701"/>
      <c r="GAA482" s="701"/>
      <c r="GAB482" s="701"/>
      <c r="GAC482" s="701"/>
      <c r="GAD482" s="701"/>
      <c r="GAE482" s="701"/>
      <c r="GAF482" s="701"/>
      <c r="GAG482" s="701"/>
      <c r="GAH482" s="701"/>
      <c r="GAI482" s="701"/>
      <c r="GAJ482" s="701"/>
      <c r="GAK482" s="701"/>
      <c r="GAL482" s="701"/>
      <c r="GAM482" s="701"/>
      <c r="GAN482" s="701"/>
      <c r="GAO482" s="701"/>
      <c r="GAP482" s="701"/>
      <c r="GAQ482" s="701"/>
      <c r="GAR482" s="701"/>
      <c r="GAS482" s="701"/>
      <c r="GAT482" s="701"/>
      <c r="GAU482" s="701"/>
      <c r="GAV482" s="701"/>
      <c r="GAW482" s="701"/>
      <c r="GAX482" s="701"/>
      <c r="GAY482" s="701"/>
      <c r="GAZ482" s="701"/>
      <c r="GBA482" s="701"/>
      <c r="GBB482" s="701"/>
      <c r="GBC482" s="701"/>
      <c r="GBD482" s="701"/>
      <c r="GBE482" s="701"/>
      <c r="GBF482" s="701"/>
      <c r="GBG482" s="701"/>
      <c r="GBH482" s="701"/>
      <c r="GBI482" s="701"/>
      <c r="GBJ482" s="701"/>
      <c r="GBK482" s="701"/>
      <c r="GBL482" s="701"/>
      <c r="GBM482" s="701"/>
      <c r="GBN482" s="701"/>
      <c r="GBO482" s="701"/>
      <c r="GBP482" s="701"/>
      <c r="GBQ482" s="701"/>
      <c r="GBR482" s="701"/>
      <c r="GBS482" s="701"/>
      <c r="GBT482" s="701"/>
      <c r="GBU482" s="701"/>
      <c r="GBV482" s="701"/>
      <c r="GBW482" s="701"/>
      <c r="GBX482" s="701"/>
      <c r="GBY482" s="701"/>
      <c r="GBZ482" s="701"/>
      <c r="GCA482" s="701"/>
      <c r="GCB482" s="701"/>
      <c r="GCC482" s="701"/>
      <c r="GCD482" s="701"/>
      <c r="GCE482" s="701"/>
      <c r="GCF482" s="701"/>
      <c r="GCG482" s="701"/>
      <c r="GCH482" s="701"/>
      <c r="GCI482" s="701"/>
      <c r="GCJ482" s="701"/>
      <c r="GCK482" s="701"/>
      <c r="GCL482" s="701"/>
      <c r="GCM482" s="701"/>
      <c r="GCN482" s="701"/>
      <c r="GCO482" s="701"/>
      <c r="GCP482" s="701"/>
      <c r="GCQ482" s="701"/>
      <c r="GCR482" s="701"/>
      <c r="GCS482" s="701"/>
      <c r="GCT482" s="701"/>
      <c r="GCU482" s="701"/>
      <c r="GCV482" s="701"/>
      <c r="GCW482" s="701"/>
      <c r="GCX482" s="701"/>
      <c r="GCY482" s="701"/>
      <c r="GCZ482" s="701"/>
      <c r="GDA482" s="701"/>
      <c r="GDB482" s="701"/>
      <c r="GDC482" s="701"/>
      <c r="GDD482" s="701"/>
      <c r="GDE482" s="701"/>
      <c r="GDF482" s="701"/>
      <c r="GDG482" s="701"/>
      <c r="GDH482" s="701"/>
      <c r="GDI482" s="701"/>
      <c r="GDJ482" s="701"/>
      <c r="GDK482" s="701"/>
      <c r="GDL482" s="701"/>
      <c r="GDM482" s="701"/>
      <c r="GDN482" s="701"/>
      <c r="GDO482" s="701"/>
      <c r="GDP482" s="701"/>
      <c r="GDQ482" s="701"/>
      <c r="GDR482" s="701"/>
      <c r="GDS482" s="701"/>
      <c r="GDT482" s="701"/>
      <c r="GDU482" s="701"/>
      <c r="GDV482" s="701"/>
      <c r="GDW482" s="701"/>
      <c r="GDX482" s="701"/>
      <c r="GDY482" s="701"/>
      <c r="GDZ482" s="701"/>
      <c r="GEA482" s="701"/>
      <c r="GEB482" s="701"/>
      <c r="GEC482" s="701"/>
      <c r="GED482" s="701"/>
      <c r="GEE482" s="701"/>
      <c r="GEF482" s="701"/>
      <c r="GEG482" s="701"/>
      <c r="GEH482" s="701"/>
      <c r="GEI482" s="701"/>
      <c r="GEJ482" s="701"/>
      <c r="GEK482" s="701"/>
      <c r="GEL482" s="701"/>
      <c r="GEM482" s="701"/>
      <c r="GEN482" s="701"/>
      <c r="GEO482" s="701"/>
      <c r="GEP482" s="701"/>
      <c r="GEQ482" s="701"/>
      <c r="GER482" s="701"/>
      <c r="GES482" s="701"/>
      <c r="GET482" s="701"/>
      <c r="GEU482" s="701"/>
      <c r="GEV482" s="701"/>
      <c r="GEW482" s="701"/>
      <c r="GEX482" s="701"/>
      <c r="GEY482" s="701"/>
      <c r="GEZ482" s="701"/>
      <c r="GFA482" s="701"/>
      <c r="GFB482" s="701"/>
      <c r="GFC482" s="701"/>
      <c r="GFD482" s="701"/>
      <c r="GFE482" s="701"/>
      <c r="GFF482" s="701"/>
      <c r="GFG482" s="701"/>
      <c r="GFH482" s="701"/>
      <c r="GFI482" s="701"/>
      <c r="GFJ482" s="701"/>
      <c r="GFK482" s="701"/>
      <c r="GFL482" s="701"/>
      <c r="GFM482" s="701"/>
      <c r="GFN482" s="701"/>
      <c r="GFO482" s="701"/>
      <c r="GFP482" s="701"/>
      <c r="GFQ482" s="701"/>
      <c r="GFR482" s="701"/>
      <c r="GFS482" s="701"/>
      <c r="GFT482" s="701"/>
      <c r="GFU482" s="701"/>
      <c r="GFV482" s="701"/>
      <c r="GFW482" s="701"/>
      <c r="GFX482" s="701"/>
      <c r="GFY482" s="701"/>
      <c r="GFZ482" s="701"/>
      <c r="GGA482" s="701"/>
      <c r="GGB482" s="701"/>
      <c r="GGC482" s="701"/>
      <c r="GGD482" s="701"/>
      <c r="GGE482" s="701"/>
      <c r="GGF482" s="701"/>
      <c r="GGG482" s="701"/>
      <c r="GGH482" s="701"/>
      <c r="GGI482" s="701"/>
      <c r="GGJ482" s="701"/>
      <c r="GGK482" s="701"/>
      <c r="GGL482" s="701"/>
      <c r="GGM482" s="701"/>
      <c r="GGN482" s="701"/>
      <c r="GGO482" s="701"/>
      <c r="GGP482" s="701"/>
      <c r="GGQ482" s="701"/>
      <c r="GGR482" s="701"/>
      <c r="GGS482" s="701"/>
      <c r="GGT482" s="701"/>
      <c r="GGU482" s="701"/>
      <c r="GGV482" s="701"/>
      <c r="GGW482" s="701"/>
      <c r="GGX482" s="701"/>
      <c r="GGY482" s="701"/>
      <c r="GGZ482" s="701"/>
      <c r="GHA482" s="701"/>
      <c r="GHB482" s="701"/>
      <c r="GHC482" s="701"/>
      <c r="GHD482" s="701"/>
      <c r="GHE482" s="701"/>
      <c r="GHF482" s="701"/>
      <c r="GHG482" s="701"/>
      <c r="GHH482" s="701"/>
      <c r="GHI482" s="701"/>
      <c r="GHJ482" s="701"/>
      <c r="GHK482" s="701"/>
      <c r="GHL482" s="701"/>
      <c r="GHM482" s="701"/>
      <c r="GHN482" s="701"/>
      <c r="GHO482" s="701"/>
      <c r="GHP482" s="701"/>
      <c r="GHQ482" s="701"/>
      <c r="GHR482" s="701"/>
      <c r="GHS482" s="701"/>
      <c r="GHT482" s="701"/>
      <c r="GHU482" s="701"/>
      <c r="GHV482" s="701"/>
      <c r="GHW482" s="701"/>
      <c r="GHX482" s="701"/>
      <c r="GHY482" s="701"/>
      <c r="GHZ482" s="701"/>
      <c r="GIA482" s="701"/>
      <c r="GIB482" s="701"/>
      <c r="GIC482" s="701"/>
      <c r="GID482" s="701"/>
      <c r="GIE482" s="701"/>
      <c r="GIF482" s="701"/>
      <c r="GIG482" s="701"/>
      <c r="GIH482" s="701"/>
      <c r="GII482" s="701"/>
      <c r="GIJ482" s="701"/>
      <c r="GIK482" s="701"/>
      <c r="GIL482" s="701"/>
      <c r="GIM482" s="701"/>
      <c r="GIN482" s="701"/>
      <c r="GIO482" s="701"/>
      <c r="GIP482" s="701"/>
      <c r="GIQ482" s="701"/>
      <c r="GIR482" s="701"/>
      <c r="GIS482" s="701"/>
      <c r="GIT482" s="701"/>
      <c r="GIU482" s="701"/>
      <c r="GIV482" s="701"/>
      <c r="GIW482" s="701"/>
      <c r="GIX482" s="701"/>
      <c r="GIY482" s="701"/>
      <c r="GIZ482" s="701"/>
      <c r="GJA482" s="701"/>
      <c r="GJB482" s="701"/>
      <c r="GJC482" s="701"/>
      <c r="GJD482" s="701"/>
      <c r="GJE482" s="701"/>
      <c r="GJF482" s="701"/>
      <c r="GJG482" s="701"/>
      <c r="GJH482" s="701"/>
      <c r="GJI482" s="701"/>
      <c r="GJJ482" s="701"/>
      <c r="GJK482" s="701"/>
      <c r="GJL482" s="701"/>
      <c r="GJM482" s="701"/>
      <c r="GJN482" s="701"/>
      <c r="GJO482" s="701"/>
      <c r="GJP482" s="701"/>
      <c r="GJQ482" s="701"/>
      <c r="GJR482" s="701"/>
      <c r="GJS482" s="701"/>
      <c r="GJT482" s="701"/>
      <c r="GJU482" s="701"/>
      <c r="GJV482" s="701"/>
      <c r="GJW482" s="701"/>
      <c r="GJX482" s="701"/>
      <c r="GJY482" s="701"/>
      <c r="GJZ482" s="701"/>
      <c r="GKA482" s="701"/>
      <c r="GKB482" s="701"/>
      <c r="GKC482" s="701"/>
      <c r="GKD482" s="701"/>
      <c r="GKE482" s="701"/>
      <c r="GKF482" s="701"/>
      <c r="GKG482" s="701"/>
      <c r="GKH482" s="701"/>
      <c r="GKI482" s="701"/>
      <c r="GKJ482" s="701"/>
      <c r="GKK482" s="701"/>
      <c r="GKL482" s="701"/>
      <c r="GKM482" s="701"/>
      <c r="GKN482" s="701"/>
      <c r="GKO482" s="701"/>
      <c r="GKP482" s="701"/>
      <c r="GKQ482" s="701"/>
      <c r="GKR482" s="701"/>
      <c r="GKS482" s="701"/>
      <c r="GKT482" s="701"/>
      <c r="GKU482" s="701"/>
      <c r="GKV482" s="701"/>
      <c r="GKW482" s="701"/>
      <c r="GKX482" s="701"/>
      <c r="GKY482" s="701"/>
      <c r="GKZ482" s="701"/>
      <c r="GLA482" s="701"/>
      <c r="GLB482" s="701"/>
      <c r="GLC482" s="701"/>
      <c r="GLD482" s="701"/>
      <c r="GLE482" s="701"/>
      <c r="GLF482" s="701"/>
      <c r="GLG482" s="701"/>
      <c r="GLH482" s="701"/>
      <c r="GLI482" s="701"/>
      <c r="GLJ482" s="701"/>
      <c r="GLK482" s="701"/>
      <c r="GLL482" s="701"/>
      <c r="GLM482" s="701"/>
      <c r="GLN482" s="701"/>
      <c r="GLO482" s="701"/>
      <c r="GLP482" s="701"/>
      <c r="GLQ482" s="701"/>
      <c r="GLR482" s="701"/>
      <c r="GLS482" s="701"/>
      <c r="GLT482" s="701"/>
      <c r="GLU482" s="701"/>
      <c r="GLV482" s="701"/>
      <c r="GLW482" s="701"/>
      <c r="GLX482" s="701"/>
      <c r="GLY482" s="701"/>
      <c r="GLZ482" s="701"/>
      <c r="GMA482" s="701"/>
      <c r="GMB482" s="701"/>
      <c r="GMC482" s="701"/>
      <c r="GMD482" s="701"/>
      <c r="GME482" s="701"/>
      <c r="GMF482" s="701"/>
      <c r="GMG482" s="701"/>
      <c r="GMH482" s="701"/>
      <c r="GMI482" s="701"/>
      <c r="GMJ482" s="701"/>
      <c r="GMK482" s="701"/>
      <c r="GML482" s="701"/>
      <c r="GMM482" s="701"/>
      <c r="GMN482" s="701"/>
      <c r="GMO482" s="701"/>
      <c r="GMP482" s="701"/>
      <c r="GMQ482" s="701"/>
      <c r="GMR482" s="701"/>
      <c r="GMS482" s="701"/>
      <c r="GMT482" s="701"/>
      <c r="GMU482" s="701"/>
      <c r="GMV482" s="701"/>
      <c r="GMW482" s="701"/>
      <c r="GMX482" s="701"/>
      <c r="GMY482" s="701"/>
      <c r="GMZ482" s="701"/>
      <c r="GNA482" s="701"/>
      <c r="GNB482" s="701"/>
      <c r="GNC482" s="701"/>
      <c r="GND482" s="701"/>
      <c r="GNE482" s="701"/>
      <c r="GNF482" s="701"/>
      <c r="GNG482" s="701"/>
      <c r="GNH482" s="701"/>
      <c r="GNI482" s="701"/>
      <c r="GNJ482" s="701"/>
      <c r="GNK482" s="701"/>
      <c r="GNL482" s="701"/>
      <c r="GNM482" s="701"/>
      <c r="GNN482" s="701"/>
      <c r="GNO482" s="701"/>
      <c r="GNP482" s="701"/>
      <c r="GNQ482" s="701"/>
      <c r="GNR482" s="701"/>
      <c r="GNS482" s="701"/>
      <c r="GNT482" s="701"/>
      <c r="GNU482" s="701"/>
      <c r="GNV482" s="701"/>
      <c r="GNW482" s="701"/>
      <c r="GNX482" s="701"/>
      <c r="GNY482" s="701"/>
      <c r="GNZ482" s="701"/>
      <c r="GOA482" s="701"/>
      <c r="GOB482" s="701"/>
      <c r="GOC482" s="701"/>
      <c r="GOD482" s="701"/>
      <c r="GOE482" s="701"/>
      <c r="GOF482" s="701"/>
      <c r="GOG482" s="701"/>
      <c r="GOH482" s="701"/>
      <c r="GOI482" s="701"/>
      <c r="GOJ482" s="701"/>
      <c r="GOK482" s="701"/>
      <c r="GOL482" s="701"/>
      <c r="GOM482" s="701"/>
      <c r="GON482" s="701"/>
      <c r="GOO482" s="701"/>
      <c r="GOP482" s="701"/>
      <c r="GOQ482" s="701"/>
      <c r="GOR482" s="701"/>
      <c r="GOS482" s="701"/>
      <c r="GOT482" s="701"/>
      <c r="GOU482" s="701"/>
      <c r="GOV482" s="701"/>
      <c r="GOW482" s="701"/>
      <c r="GOX482" s="701"/>
      <c r="GOY482" s="701"/>
      <c r="GOZ482" s="701"/>
      <c r="GPA482" s="701"/>
      <c r="GPB482" s="701"/>
      <c r="GPC482" s="701"/>
      <c r="GPD482" s="701"/>
      <c r="GPE482" s="701"/>
      <c r="GPF482" s="701"/>
      <c r="GPG482" s="701"/>
      <c r="GPH482" s="701"/>
      <c r="GPI482" s="701"/>
      <c r="GPJ482" s="701"/>
      <c r="GPK482" s="701"/>
      <c r="GPL482" s="701"/>
      <c r="GPM482" s="701"/>
      <c r="GPN482" s="701"/>
      <c r="GPO482" s="701"/>
      <c r="GPP482" s="701"/>
      <c r="GPQ482" s="701"/>
      <c r="GPR482" s="701"/>
      <c r="GPS482" s="701"/>
      <c r="GPT482" s="701"/>
      <c r="GPU482" s="701"/>
      <c r="GPV482" s="701"/>
      <c r="GPW482" s="701"/>
      <c r="GPX482" s="701"/>
      <c r="GPY482" s="701"/>
      <c r="GPZ482" s="701"/>
      <c r="GQA482" s="701"/>
      <c r="GQB482" s="701"/>
      <c r="GQC482" s="701"/>
      <c r="GQD482" s="701"/>
      <c r="GQE482" s="701"/>
      <c r="GQF482" s="701"/>
      <c r="GQG482" s="701"/>
      <c r="GQH482" s="701"/>
      <c r="GQI482" s="701"/>
      <c r="GQJ482" s="701"/>
      <c r="GQK482" s="701"/>
      <c r="GQL482" s="701"/>
      <c r="GQM482" s="701"/>
      <c r="GQN482" s="701"/>
      <c r="GQO482" s="701"/>
      <c r="GQP482" s="701"/>
      <c r="GQQ482" s="701"/>
      <c r="GQR482" s="701"/>
      <c r="GQS482" s="701"/>
      <c r="GQT482" s="701"/>
      <c r="GQU482" s="701"/>
      <c r="GQV482" s="701"/>
      <c r="GQW482" s="701"/>
      <c r="GQX482" s="701"/>
      <c r="GQY482" s="701"/>
      <c r="GQZ482" s="701"/>
      <c r="GRA482" s="701"/>
      <c r="GRB482" s="701"/>
      <c r="GRC482" s="701"/>
      <c r="GRD482" s="701"/>
      <c r="GRE482" s="701"/>
      <c r="GRF482" s="701"/>
      <c r="GRG482" s="701"/>
      <c r="GRH482" s="701"/>
      <c r="GRI482" s="701"/>
      <c r="GRJ482" s="701"/>
      <c r="GRK482" s="701"/>
      <c r="GRL482" s="701"/>
      <c r="GRM482" s="701"/>
      <c r="GRN482" s="701"/>
      <c r="GRO482" s="701"/>
      <c r="GRP482" s="701"/>
      <c r="GRQ482" s="701"/>
      <c r="GRR482" s="701"/>
      <c r="GRS482" s="701"/>
      <c r="GRT482" s="701"/>
      <c r="GRU482" s="701"/>
      <c r="GRV482" s="701"/>
      <c r="GRW482" s="701"/>
      <c r="GRX482" s="701"/>
      <c r="GRY482" s="701"/>
      <c r="GRZ482" s="701"/>
      <c r="GSA482" s="701"/>
      <c r="GSB482" s="701"/>
      <c r="GSC482" s="701"/>
      <c r="GSD482" s="701"/>
      <c r="GSE482" s="701"/>
      <c r="GSF482" s="701"/>
      <c r="GSG482" s="701"/>
      <c r="GSH482" s="701"/>
      <c r="GSI482" s="701"/>
      <c r="GSJ482" s="701"/>
      <c r="GSK482" s="701"/>
      <c r="GSL482" s="701"/>
      <c r="GSM482" s="701"/>
      <c r="GSN482" s="701"/>
      <c r="GSO482" s="701"/>
      <c r="GSP482" s="701"/>
      <c r="GSQ482" s="701"/>
      <c r="GSR482" s="701"/>
      <c r="GSS482" s="701"/>
      <c r="GST482" s="701"/>
      <c r="GSU482" s="701"/>
      <c r="GSV482" s="701"/>
      <c r="GSW482" s="701"/>
      <c r="GSX482" s="701"/>
      <c r="GSY482" s="701"/>
      <c r="GSZ482" s="701"/>
      <c r="GTA482" s="701"/>
      <c r="GTB482" s="701"/>
      <c r="GTC482" s="701"/>
      <c r="GTD482" s="701"/>
      <c r="GTE482" s="701"/>
      <c r="GTF482" s="701"/>
      <c r="GTG482" s="701"/>
      <c r="GTH482" s="701"/>
      <c r="GTI482" s="701"/>
      <c r="GTJ482" s="701"/>
      <c r="GTK482" s="701"/>
      <c r="GTL482" s="701"/>
      <c r="GTM482" s="701"/>
      <c r="GTN482" s="701"/>
      <c r="GTO482" s="701"/>
      <c r="GTP482" s="701"/>
      <c r="GTQ482" s="701"/>
      <c r="GTR482" s="701"/>
      <c r="GTS482" s="701"/>
      <c r="GTT482" s="701"/>
      <c r="GTU482" s="701"/>
      <c r="GTV482" s="701"/>
      <c r="GTW482" s="701"/>
      <c r="GTX482" s="701"/>
      <c r="GTY482" s="701"/>
      <c r="GTZ482" s="701"/>
      <c r="GUA482" s="701"/>
      <c r="GUB482" s="701"/>
      <c r="GUC482" s="701"/>
      <c r="GUD482" s="701"/>
      <c r="GUE482" s="701"/>
      <c r="GUF482" s="701"/>
      <c r="GUG482" s="701"/>
      <c r="GUH482" s="701"/>
      <c r="GUI482" s="701"/>
      <c r="GUJ482" s="701"/>
      <c r="GUK482" s="701"/>
      <c r="GUL482" s="701"/>
      <c r="GUM482" s="701"/>
      <c r="GUN482" s="701"/>
      <c r="GUO482" s="701"/>
      <c r="GUP482" s="701"/>
      <c r="GUQ482" s="701"/>
      <c r="GUR482" s="701"/>
      <c r="GUS482" s="701"/>
      <c r="GUT482" s="701"/>
      <c r="GUU482" s="701"/>
      <c r="GUV482" s="701"/>
      <c r="GUW482" s="701"/>
      <c r="GUX482" s="701"/>
      <c r="GUY482" s="701"/>
      <c r="GUZ482" s="701"/>
      <c r="GVA482" s="701"/>
      <c r="GVB482" s="701"/>
      <c r="GVC482" s="701"/>
      <c r="GVD482" s="701"/>
      <c r="GVE482" s="701"/>
      <c r="GVF482" s="701"/>
      <c r="GVG482" s="701"/>
      <c r="GVH482" s="701"/>
      <c r="GVI482" s="701"/>
      <c r="GVJ482" s="701"/>
      <c r="GVK482" s="701"/>
      <c r="GVL482" s="701"/>
      <c r="GVM482" s="701"/>
      <c r="GVN482" s="701"/>
      <c r="GVO482" s="701"/>
      <c r="GVP482" s="701"/>
      <c r="GVQ482" s="701"/>
      <c r="GVR482" s="701"/>
      <c r="GVS482" s="701"/>
      <c r="GVT482" s="701"/>
      <c r="GVU482" s="701"/>
      <c r="GVV482" s="701"/>
      <c r="GVW482" s="701"/>
      <c r="GVX482" s="701"/>
      <c r="GVY482" s="701"/>
      <c r="GVZ482" s="701"/>
      <c r="GWA482" s="701"/>
      <c r="GWB482" s="701"/>
      <c r="GWC482" s="701"/>
      <c r="GWD482" s="701"/>
      <c r="GWE482" s="701"/>
      <c r="GWF482" s="701"/>
      <c r="GWG482" s="701"/>
      <c r="GWH482" s="701"/>
      <c r="GWI482" s="701"/>
      <c r="GWJ482" s="701"/>
      <c r="GWK482" s="701"/>
      <c r="GWL482" s="701"/>
      <c r="GWM482" s="701"/>
      <c r="GWN482" s="701"/>
      <c r="GWO482" s="701"/>
      <c r="GWP482" s="701"/>
      <c r="GWQ482" s="701"/>
      <c r="GWR482" s="701"/>
      <c r="GWS482" s="701"/>
      <c r="GWT482" s="701"/>
      <c r="GWU482" s="701"/>
      <c r="GWV482" s="701"/>
      <c r="GWW482" s="701"/>
      <c r="GWX482" s="701"/>
      <c r="GWY482" s="701"/>
      <c r="GWZ482" s="701"/>
      <c r="GXA482" s="701"/>
      <c r="GXB482" s="701"/>
      <c r="GXC482" s="701"/>
      <c r="GXD482" s="701"/>
      <c r="GXE482" s="701"/>
      <c r="GXF482" s="701"/>
      <c r="GXG482" s="701"/>
      <c r="GXH482" s="701"/>
      <c r="GXI482" s="701"/>
      <c r="GXJ482" s="701"/>
      <c r="GXK482" s="701"/>
      <c r="GXL482" s="701"/>
      <c r="GXM482" s="701"/>
      <c r="GXN482" s="701"/>
      <c r="GXO482" s="701"/>
      <c r="GXP482" s="701"/>
      <c r="GXQ482" s="701"/>
      <c r="GXR482" s="701"/>
      <c r="GXS482" s="701"/>
      <c r="GXT482" s="701"/>
      <c r="GXU482" s="701"/>
      <c r="GXV482" s="701"/>
      <c r="GXW482" s="701"/>
      <c r="GXX482" s="701"/>
      <c r="GXY482" s="701"/>
      <c r="GXZ482" s="701"/>
      <c r="GYA482" s="701"/>
      <c r="GYB482" s="701"/>
      <c r="GYC482" s="701"/>
      <c r="GYD482" s="701"/>
      <c r="GYE482" s="701"/>
      <c r="GYF482" s="701"/>
      <c r="GYG482" s="701"/>
      <c r="GYH482" s="701"/>
      <c r="GYI482" s="701"/>
      <c r="GYJ482" s="701"/>
      <c r="GYK482" s="701"/>
      <c r="GYL482" s="701"/>
      <c r="GYM482" s="701"/>
      <c r="GYN482" s="701"/>
      <c r="GYO482" s="701"/>
      <c r="GYP482" s="701"/>
      <c r="GYQ482" s="701"/>
      <c r="GYR482" s="701"/>
      <c r="GYS482" s="701"/>
      <c r="GYT482" s="701"/>
      <c r="GYU482" s="701"/>
      <c r="GYV482" s="701"/>
      <c r="GYW482" s="701"/>
      <c r="GYX482" s="701"/>
      <c r="GYY482" s="701"/>
      <c r="GYZ482" s="701"/>
      <c r="GZA482" s="701"/>
      <c r="GZB482" s="701"/>
      <c r="GZC482" s="701"/>
      <c r="GZD482" s="701"/>
      <c r="GZE482" s="701"/>
      <c r="GZF482" s="701"/>
      <c r="GZG482" s="701"/>
      <c r="GZH482" s="701"/>
      <c r="GZI482" s="701"/>
      <c r="GZJ482" s="701"/>
      <c r="GZK482" s="701"/>
      <c r="GZL482" s="701"/>
      <c r="GZM482" s="701"/>
      <c r="GZN482" s="701"/>
      <c r="GZO482" s="701"/>
      <c r="GZP482" s="701"/>
      <c r="GZQ482" s="701"/>
      <c r="GZR482" s="701"/>
      <c r="GZS482" s="701"/>
      <c r="GZT482" s="701"/>
      <c r="GZU482" s="701"/>
      <c r="GZV482" s="701"/>
      <c r="GZW482" s="701"/>
      <c r="GZX482" s="701"/>
      <c r="GZY482" s="701"/>
      <c r="GZZ482" s="701"/>
      <c r="HAA482" s="701"/>
      <c r="HAB482" s="701"/>
      <c r="HAC482" s="701"/>
      <c r="HAD482" s="701"/>
      <c r="HAE482" s="701"/>
      <c r="HAF482" s="701"/>
      <c r="HAG482" s="701"/>
      <c r="HAH482" s="701"/>
      <c r="HAI482" s="701"/>
      <c r="HAJ482" s="701"/>
      <c r="HAK482" s="701"/>
      <c r="HAL482" s="701"/>
      <c r="HAM482" s="701"/>
      <c r="HAN482" s="701"/>
      <c r="HAO482" s="701"/>
      <c r="HAP482" s="701"/>
      <c r="HAQ482" s="701"/>
      <c r="HAR482" s="701"/>
      <c r="HAS482" s="701"/>
      <c r="HAT482" s="701"/>
      <c r="HAU482" s="701"/>
      <c r="HAV482" s="701"/>
      <c r="HAW482" s="701"/>
      <c r="HAX482" s="701"/>
      <c r="HAY482" s="701"/>
      <c r="HAZ482" s="701"/>
      <c r="HBA482" s="701"/>
      <c r="HBB482" s="701"/>
      <c r="HBC482" s="701"/>
      <c r="HBD482" s="701"/>
      <c r="HBE482" s="701"/>
      <c r="HBF482" s="701"/>
      <c r="HBG482" s="701"/>
      <c r="HBH482" s="701"/>
      <c r="HBI482" s="701"/>
      <c r="HBJ482" s="701"/>
      <c r="HBK482" s="701"/>
      <c r="HBL482" s="701"/>
      <c r="HBM482" s="701"/>
      <c r="HBN482" s="701"/>
      <c r="HBO482" s="701"/>
      <c r="HBP482" s="701"/>
      <c r="HBQ482" s="701"/>
      <c r="HBR482" s="701"/>
      <c r="HBS482" s="701"/>
      <c r="HBT482" s="701"/>
      <c r="HBU482" s="701"/>
      <c r="HBV482" s="701"/>
      <c r="HBW482" s="701"/>
      <c r="HBX482" s="701"/>
      <c r="HBY482" s="701"/>
      <c r="HBZ482" s="701"/>
      <c r="HCA482" s="701"/>
      <c r="HCB482" s="701"/>
      <c r="HCC482" s="701"/>
      <c r="HCD482" s="701"/>
      <c r="HCE482" s="701"/>
      <c r="HCF482" s="701"/>
      <c r="HCG482" s="701"/>
      <c r="HCH482" s="701"/>
      <c r="HCI482" s="701"/>
      <c r="HCJ482" s="701"/>
      <c r="HCK482" s="701"/>
      <c r="HCL482" s="701"/>
      <c r="HCM482" s="701"/>
      <c r="HCN482" s="701"/>
      <c r="HCO482" s="701"/>
      <c r="HCP482" s="701"/>
      <c r="HCQ482" s="701"/>
      <c r="HCR482" s="701"/>
      <c r="HCS482" s="701"/>
      <c r="HCT482" s="701"/>
      <c r="HCU482" s="701"/>
      <c r="HCV482" s="701"/>
      <c r="HCW482" s="701"/>
      <c r="HCX482" s="701"/>
      <c r="HCY482" s="701"/>
      <c r="HCZ482" s="701"/>
      <c r="HDA482" s="701"/>
      <c r="HDB482" s="701"/>
      <c r="HDC482" s="701"/>
      <c r="HDD482" s="701"/>
      <c r="HDE482" s="701"/>
      <c r="HDF482" s="701"/>
      <c r="HDG482" s="701"/>
      <c r="HDH482" s="701"/>
      <c r="HDI482" s="701"/>
      <c r="HDJ482" s="701"/>
      <c r="HDK482" s="701"/>
      <c r="HDL482" s="701"/>
      <c r="HDM482" s="701"/>
      <c r="HDN482" s="701"/>
      <c r="HDO482" s="701"/>
      <c r="HDP482" s="701"/>
      <c r="HDQ482" s="701"/>
      <c r="HDR482" s="701"/>
      <c r="HDS482" s="701"/>
      <c r="HDT482" s="701"/>
      <c r="HDU482" s="701"/>
      <c r="HDV482" s="701"/>
      <c r="HDW482" s="701"/>
      <c r="HDX482" s="701"/>
      <c r="HDY482" s="701"/>
      <c r="HDZ482" s="701"/>
      <c r="HEA482" s="701"/>
      <c r="HEB482" s="701"/>
      <c r="HEC482" s="701"/>
      <c r="HED482" s="701"/>
      <c r="HEE482" s="701"/>
      <c r="HEF482" s="701"/>
      <c r="HEG482" s="701"/>
      <c r="HEH482" s="701"/>
      <c r="HEI482" s="701"/>
      <c r="HEJ482" s="701"/>
      <c r="HEK482" s="701"/>
      <c r="HEL482" s="701"/>
      <c r="HEM482" s="701"/>
      <c r="HEN482" s="701"/>
      <c r="HEO482" s="701"/>
      <c r="HEP482" s="701"/>
      <c r="HEQ482" s="701"/>
      <c r="HER482" s="701"/>
      <c r="HES482" s="701"/>
      <c r="HET482" s="701"/>
      <c r="HEU482" s="701"/>
      <c r="HEV482" s="701"/>
      <c r="HEW482" s="701"/>
      <c r="HEX482" s="701"/>
      <c r="HEY482" s="701"/>
      <c r="HEZ482" s="701"/>
      <c r="HFA482" s="701"/>
      <c r="HFB482" s="701"/>
      <c r="HFC482" s="701"/>
      <c r="HFD482" s="701"/>
      <c r="HFE482" s="701"/>
      <c r="HFF482" s="701"/>
      <c r="HFG482" s="701"/>
      <c r="HFH482" s="701"/>
      <c r="HFI482" s="701"/>
      <c r="HFJ482" s="701"/>
      <c r="HFK482" s="701"/>
      <c r="HFL482" s="701"/>
      <c r="HFM482" s="701"/>
      <c r="HFN482" s="701"/>
      <c r="HFO482" s="701"/>
      <c r="HFP482" s="701"/>
      <c r="HFQ482" s="701"/>
      <c r="HFR482" s="701"/>
      <c r="HFS482" s="701"/>
      <c r="HFT482" s="701"/>
      <c r="HFU482" s="701"/>
      <c r="HFV482" s="701"/>
      <c r="HFW482" s="701"/>
      <c r="HFX482" s="701"/>
      <c r="HFY482" s="701"/>
      <c r="HFZ482" s="701"/>
      <c r="HGA482" s="701"/>
      <c r="HGB482" s="701"/>
      <c r="HGC482" s="701"/>
      <c r="HGD482" s="701"/>
      <c r="HGE482" s="701"/>
      <c r="HGF482" s="701"/>
      <c r="HGG482" s="701"/>
      <c r="HGH482" s="701"/>
      <c r="HGI482" s="701"/>
      <c r="HGJ482" s="701"/>
      <c r="HGK482" s="701"/>
      <c r="HGL482" s="701"/>
      <c r="HGM482" s="701"/>
      <c r="HGN482" s="701"/>
      <c r="HGO482" s="701"/>
      <c r="HGP482" s="701"/>
      <c r="HGQ482" s="701"/>
      <c r="HGR482" s="701"/>
      <c r="HGS482" s="701"/>
      <c r="HGT482" s="701"/>
      <c r="HGU482" s="701"/>
      <c r="HGV482" s="701"/>
      <c r="HGW482" s="701"/>
      <c r="HGX482" s="701"/>
      <c r="HGY482" s="701"/>
      <c r="HGZ482" s="701"/>
      <c r="HHA482" s="701"/>
      <c r="HHB482" s="701"/>
      <c r="HHC482" s="701"/>
      <c r="HHD482" s="701"/>
      <c r="HHE482" s="701"/>
      <c r="HHF482" s="701"/>
      <c r="HHG482" s="701"/>
      <c r="HHH482" s="701"/>
      <c r="HHI482" s="701"/>
      <c r="HHJ482" s="701"/>
      <c r="HHK482" s="701"/>
      <c r="HHL482" s="701"/>
      <c r="HHM482" s="701"/>
      <c r="HHN482" s="701"/>
      <c r="HHO482" s="701"/>
      <c r="HHP482" s="701"/>
      <c r="HHQ482" s="701"/>
      <c r="HHR482" s="701"/>
      <c r="HHS482" s="701"/>
      <c r="HHT482" s="701"/>
      <c r="HHU482" s="701"/>
      <c r="HHV482" s="701"/>
      <c r="HHW482" s="701"/>
      <c r="HHX482" s="701"/>
      <c r="HHY482" s="701"/>
      <c r="HHZ482" s="701"/>
      <c r="HIA482" s="701"/>
      <c r="HIB482" s="701"/>
      <c r="HIC482" s="701"/>
      <c r="HID482" s="701"/>
      <c r="HIE482" s="701"/>
      <c r="HIF482" s="701"/>
      <c r="HIG482" s="701"/>
      <c r="HIH482" s="701"/>
      <c r="HII482" s="701"/>
      <c r="HIJ482" s="701"/>
      <c r="HIK482" s="701"/>
      <c r="HIL482" s="701"/>
      <c r="HIM482" s="701"/>
      <c r="HIN482" s="701"/>
      <c r="HIO482" s="701"/>
      <c r="HIP482" s="701"/>
      <c r="HIQ482" s="701"/>
      <c r="HIR482" s="701"/>
      <c r="HIS482" s="701"/>
      <c r="HIT482" s="701"/>
      <c r="HIU482" s="701"/>
      <c r="HIV482" s="701"/>
      <c r="HIW482" s="701"/>
      <c r="HIX482" s="701"/>
      <c r="HIY482" s="701"/>
      <c r="HIZ482" s="701"/>
      <c r="HJA482" s="701"/>
      <c r="HJB482" s="701"/>
      <c r="HJC482" s="701"/>
      <c r="HJD482" s="701"/>
      <c r="HJE482" s="701"/>
      <c r="HJF482" s="701"/>
      <c r="HJG482" s="701"/>
      <c r="HJH482" s="701"/>
      <c r="HJI482" s="701"/>
      <c r="HJJ482" s="701"/>
      <c r="HJK482" s="701"/>
      <c r="HJL482" s="701"/>
      <c r="HJM482" s="701"/>
      <c r="HJN482" s="701"/>
      <c r="HJO482" s="701"/>
      <c r="HJP482" s="701"/>
      <c r="HJQ482" s="701"/>
      <c r="HJR482" s="701"/>
      <c r="HJS482" s="701"/>
      <c r="HJT482" s="701"/>
      <c r="HJU482" s="701"/>
      <c r="HJV482" s="701"/>
      <c r="HJW482" s="701"/>
      <c r="HJX482" s="701"/>
      <c r="HJY482" s="701"/>
      <c r="HJZ482" s="701"/>
      <c r="HKA482" s="701"/>
      <c r="HKB482" s="701"/>
      <c r="HKC482" s="701"/>
      <c r="HKD482" s="701"/>
      <c r="HKE482" s="701"/>
      <c r="HKF482" s="701"/>
      <c r="HKG482" s="701"/>
      <c r="HKH482" s="701"/>
      <c r="HKI482" s="701"/>
      <c r="HKJ482" s="701"/>
      <c r="HKK482" s="701"/>
      <c r="HKL482" s="701"/>
      <c r="HKM482" s="701"/>
      <c r="HKN482" s="701"/>
      <c r="HKO482" s="701"/>
      <c r="HKP482" s="701"/>
      <c r="HKQ482" s="701"/>
      <c r="HKR482" s="701"/>
      <c r="HKS482" s="701"/>
      <c r="HKT482" s="701"/>
      <c r="HKU482" s="701"/>
      <c r="HKV482" s="701"/>
      <c r="HKW482" s="701"/>
      <c r="HKX482" s="701"/>
      <c r="HKY482" s="701"/>
      <c r="HKZ482" s="701"/>
      <c r="HLA482" s="701"/>
      <c r="HLB482" s="701"/>
      <c r="HLC482" s="701"/>
      <c r="HLD482" s="701"/>
      <c r="HLE482" s="701"/>
      <c r="HLF482" s="701"/>
      <c r="HLG482" s="701"/>
      <c r="HLH482" s="701"/>
      <c r="HLI482" s="701"/>
      <c r="HLJ482" s="701"/>
      <c r="HLK482" s="701"/>
      <c r="HLL482" s="701"/>
      <c r="HLM482" s="701"/>
      <c r="HLN482" s="701"/>
      <c r="HLO482" s="701"/>
      <c r="HLP482" s="701"/>
      <c r="HLQ482" s="701"/>
      <c r="HLR482" s="701"/>
      <c r="HLS482" s="701"/>
      <c r="HLT482" s="701"/>
      <c r="HLU482" s="701"/>
      <c r="HLV482" s="701"/>
      <c r="HLW482" s="701"/>
      <c r="HLX482" s="701"/>
      <c r="HLY482" s="701"/>
      <c r="HLZ482" s="701"/>
      <c r="HMA482" s="701"/>
      <c r="HMB482" s="701"/>
      <c r="HMC482" s="701"/>
      <c r="HMD482" s="701"/>
      <c r="HME482" s="701"/>
      <c r="HMF482" s="701"/>
      <c r="HMG482" s="701"/>
      <c r="HMH482" s="701"/>
      <c r="HMI482" s="701"/>
      <c r="HMJ482" s="701"/>
      <c r="HMK482" s="701"/>
      <c r="HML482" s="701"/>
      <c r="HMM482" s="701"/>
      <c r="HMN482" s="701"/>
      <c r="HMO482" s="701"/>
      <c r="HMP482" s="701"/>
      <c r="HMQ482" s="701"/>
      <c r="HMR482" s="701"/>
      <c r="HMS482" s="701"/>
      <c r="HMT482" s="701"/>
      <c r="HMU482" s="701"/>
      <c r="HMV482" s="701"/>
      <c r="HMW482" s="701"/>
      <c r="HMX482" s="701"/>
      <c r="HMY482" s="701"/>
      <c r="HMZ482" s="701"/>
      <c r="HNA482" s="701"/>
      <c r="HNB482" s="701"/>
      <c r="HNC482" s="701"/>
      <c r="HND482" s="701"/>
      <c r="HNE482" s="701"/>
      <c r="HNF482" s="701"/>
      <c r="HNG482" s="701"/>
      <c r="HNH482" s="701"/>
      <c r="HNI482" s="701"/>
      <c r="HNJ482" s="701"/>
      <c r="HNK482" s="701"/>
      <c r="HNL482" s="701"/>
      <c r="HNM482" s="701"/>
      <c r="HNN482" s="701"/>
      <c r="HNO482" s="701"/>
      <c r="HNP482" s="701"/>
      <c r="HNQ482" s="701"/>
      <c r="HNR482" s="701"/>
      <c r="HNS482" s="701"/>
      <c r="HNT482" s="701"/>
      <c r="HNU482" s="701"/>
      <c r="HNV482" s="701"/>
      <c r="HNW482" s="701"/>
      <c r="HNX482" s="701"/>
      <c r="HNY482" s="701"/>
      <c r="HNZ482" s="701"/>
      <c r="HOA482" s="701"/>
      <c r="HOB482" s="701"/>
      <c r="HOC482" s="701"/>
      <c r="HOD482" s="701"/>
      <c r="HOE482" s="701"/>
      <c r="HOF482" s="701"/>
      <c r="HOG482" s="701"/>
      <c r="HOH482" s="701"/>
      <c r="HOI482" s="701"/>
      <c r="HOJ482" s="701"/>
      <c r="HOK482" s="701"/>
      <c r="HOL482" s="701"/>
      <c r="HOM482" s="701"/>
      <c r="HON482" s="701"/>
      <c r="HOO482" s="701"/>
      <c r="HOP482" s="701"/>
      <c r="HOQ482" s="701"/>
      <c r="HOR482" s="701"/>
      <c r="HOS482" s="701"/>
      <c r="HOT482" s="701"/>
      <c r="HOU482" s="701"/>
      <c r="HOV482" s="701"/>
      <c r="HOW482" s="701"/>
      <c r="HOX482" s="701"/>
      <c r="HOY482" s="701"/>
      <c r="HOZ482" s="701"/>
      <c r="HPA482" s="701"/>
      <c r="HPB482" s="701"/>
      <c r="HPC482" s="701"/>
      <c r="HPD482" s="701"/>
      <c r="HPE482" s="701"/>
      <c r="HPF482" s="701"/>
      <c r="HPG482" s="701"/>
      <c r="HPH482" s="701"/>
      <c r="HPI482" s="701"/>
      <c r="HPJ482" s="701"/>
      <c r="HPK482" s="701"/>
      <c r="HPL482" s="701"/>
      <c r="HPM482" s="701"/>
      <c r="HPN482" s="701"/>
      <c r="HPO482" s="701"/>
      <c r="HPP482" s="701"/>
      <c r="HPQ482" s="701"/>
      <c r="HPR482" s="701"/>
      <c r="HPS482" s="701"/>
      <c r="HPT482" s="701"/>
      <c r="HPU482" s="701"/>
      <c r="HPV482" s="701"/>
      <c r="HPW482" s="701"/>
      <c r="HPX482" s="701"/>
      <c r="HPY482" s="701"/>
      <c r="HPZ482" s="701"/>
      <c r="HQA482" s="701"/>
      <c r="HQB482" s="701"/>
      <c r="HQC482" s="701"/>
      <c r="HQD482" s="701"/>
      <c r="HQE482" s="701"/>
      <c r="HQF482" s="701"/>
      <c r="HQG482" s="701"/>
      <c r="HQH482" s="701"/>
      <c r="HQI482" s="701"/>
      <c r="HQJ482" s="701"/>
      <c r="HQK482" s="701"/>
      <c r="HQL482" s="701"/>
      <c r="HQM482" s="701"/>
      <c r="HQN482" s="701"/>
      <c r="HQO482" s="701"/>
      <c r="HQP482" s="701"/>
      <c r="HQQ482" s="701"/>
      <c r="HQR482" s="701"/>
      <c r="HQS482" s="701"/>
      <c r="HQT482" s="701"/>
      <c r="HQU482" s="701"/>
      <c r="HQV482" s="701"/>
      <c r="HQW482" s="701"/>
      <c r="HQX482" s="701"/>
      <c r="HQY482" s="701"/>
      <c r="HQZ482" s="701"/>
      <c r="HRA482" s="701"/>
      <c r="HRB482" s="701"/>
      <c r="HRC482" s="701"/>
      <c r="HRD482" s="701"/>
      <c r="HRE482" s="701"/>
      <c r="HRF482" s="701"/>
      <c r="HRG482" s="701"/>
      <c r="HRH482" s="701"/>
      <c r="HRI482" s="701"/>
      <c r="HRJ482" s="701"/>
      <c r="HRK482" s="701"/>
      <c r="HRL482" s="701"/>
      <c r="HRM482" s="701"/>
      <c r="HRN482" s="701"/>
      <c r="HRO482" s="701"/>
      <c r="HRP482" s="701"/>
      <c r="HRQ482" s="701"/>
      <c r="HRR482" s="701"/>
      <c r="HRS482" s="701"/>
      <c r="HRT482" s="701"/>
      <c r="HRU482" s="701"/>
      <c r="HRV482" s="701"/>
      <c r="HRW482" s="701"/>
      <c r="HRX482" s="701"/>
      <c r="HRY482" s="701"/>
      <c r="HRZ482" s="701"/>
      <c r="HSA482" s="701"/>
      <c r="HSB482" s="701"/>
      <c r="HSC482" s="701"/>
      <c r="HSD482" s="701"/>
      <c r="HSE482" s="701"/>
      <c r="HSF482" s="701"/>
      <c r="HSG482" s="701"/>
      <c r="HSH482" s="701"/>
      <c r="HSI482" s="701"/>
      <c r="HSJ482" s="701"/>
      <c r="HSK482" s="701"/>
      <c r="HSL482" s="701"/>
      <c r="HSM482" s="701"/>
      <c r="HSN482" s="701"/>
      <c r="HSO482" s="701"/>
      <c r="HSP482" s="701"/>
      <c r="HSQ482" s="701"/>
      <c r="HSR482" s="701"/>
      <c r="HSS482" s="701"/>
      <c r="HST482" s="701"/>
      <c r="HSU482" s="701"/>
      <c r="HSV482" s="701"/>
      <c r="HSW482" s="701"/>
      <c r="HSX482" s="701"/>
      <c r="HSY482" s="701"/>
      <c r="HSZ482" s="701"/>
      <c r="HTA482" s="701"/>
      <c r="HTB482" s="701"/>
      <c r="HTC482" s="701"/>
      <c r="HTD482" s="701"/>
      <c r="HTE482" s="701"/>
      <c r="HTF482" s="701"/>
      <c r="HTG482" s="701"/>
      <c r="HTH482" s="701"/>
      <c r="HTI482" s="701"/>
      <c r="HTJ482" s="701"/>
      <c r="HTK482" s="701"/>
      <c r="HTL482" s="701"/>
      <c r="HTM482" s="701"/>
      <c r="HTN482" s="701"/>
      <c r="HTO482" s="701"/>
      <c r="HTP482" s="701"/>
      <c r="HTQ482" s="701"/>
      <c r="HTR482" s="701"/>
      <c r="HTS482" s="701"/>
      <c r="HTT482" s="701"/>
      <c r="HTU482" s="701"/>
      <c r="HTV482" s="701"/>
      <c r="HTW482" s="701"/>
      <c r="HTX482" s="701"/>
      <c r="HTY482" s="701"/>
      <c r="HTZ482" s="701"/>
      <c r="HUA482" s="701"/>
      <c r="HUB482" s="701"/>
      <c r="HUC482" s="701"/>
      <c r="HUD482" s="701"/>
      <c r="HUE482" s="701"/>
      <c r="HUF482" s="701"/>
      <c r="HUG482" s="701"/>
      <c r="HUH482" s="701"/>
      <c r="HUI482" s="701"/>
      <c r="HUJ482" s="701"/>
      <c r="HUK482" s="701"/>
      <c r="HUL482" s="701"/>
      <c r="HUM482" s="701"/>
      <c r="HUN482" s="701"/>
      <c r="HUO482" s="701"/>
      <c r="HUP482" s="701"/>
      <c r="HUQ482" s="701"/>
      <c r="HUR482" s="701"/>
      <c r="HUS482" s="701"/>
      <c r="HUT482" s="701"/>
      <c r="HUU482" s="701"/>
      <c r="HUV482" s="701"/>
      <c r="HUW482" s="701"/>
      <c r="HUX482" s="701"/>
      <c r="HUY482" s="701"/>
      <c r="HUZ482" s="701"/>
      <c r="HVA482" s="701"/>
      <c r="HVB482" s="701"/>
      <c r="HVC482" s="701"/>
      <c r="HVD482" s="701"/>
      <c r="HVE482" s="701"/>
      <c r="HVF482" s="701"/>
      <c r="HVG482" s="701"/>
      <c r="HVH482" s="701"/>
      <c r="HVI482" s="701"/>
      <c r="HVJ482" s="701"/>
      <c r="HVK482" s="701"/>
      <c r="HVL482" s="701"/>
      <c r="HVM482" s="701"/>
      <c r="HVN482" s="701"/>
      <c r="HVO482" s="701"/>
      <c r="HVP482" s="701"/>
      <c r="HVQ482" s="701"/>
      <c r="HVR482" s="701"/>
      <c r="HVS482" s="701"/>
      <c r="HVT482" s="701"/>
      <c r="HVU482" s="701"/>
      <c r="HVV482" s="701"/>
      <c r="HVW482" s="701"/>
      <c r="HVX482" s="701"/>
      <c r="HVY482" s="701"/>
      <c r="HVZ482" s="701"/>
      <c r="HWA482" s="701"/>
      <c r="HWB482" s="701"/>
      <c r="HWC482" s="701"/>
      <c r="HWD482" s="701"/>
      <c r="HWE482" s="701"/>
      <c r="HWF482" s="701"/>
      <c r="HWG482" s="701"/>
      <c r="HWH482" s="701"/>
      <c r="HWI482" s="701"/>
      <c r="HWJ482" s="701"/>
      <c r="HWK482" s="701"/>
      <c r="HWL482" s="701"/>
      <c r="HWM482" s="701"/>
      <c r="HWN482" s="701"/>
      <c r="HWO482" s="701"/>
      <c r="HWP482" s="701"/>
      <c r="HWQ482" s="701"/>
      <c r="HWR482" s="701"/>
      <c r="HWS482" s="701"/>
      <c r="HWT482" s="701"/>
      <c r="HWU482" s="701"/>
      <c r="HWV482" s="701"/>
      <c r="HWW482" s="701"/>
      <c r="HWX482" s="701"/>
      <c r="HWY482" s="701"/>
      <c r="HWZ482" s="701"/>
      <c r="HXA482" s="701"/>
      <c r="HXB482" s="701"/>
      <c r="HXC482" s="701"/>
      <c r="HXD482" s="701"/>
      <c r="HXE482" s="701"/>
      <c r="HXF482" s="701"/>
      <c r="HXG482" s="701"/>
      <c r="HXH482" s="701"/>
      <c r="HXI482" s="701"/>
      <c r="HXJ482" s="701"/>
      <c r="HXK482" s="701"/>
      <c r="HXL482" s="701"/>
      <c r="HXM482" s="701"/>
      <c r="HXN482" s="701"/>
      <c r="HXO482" s="701"/>
      <c r="HXP482" s="701"/>
      <c r="HXQ482" s="701"/>
      <c r="HXR482" s="701"/>
      <c r="HXS482" s="701"/>
      <c r="HXT482" s="701"/>
      <c r="HXU482" s="701"/>
      <c r="HXV482" s="701"/>
      <c r="HXW482" s="701"/>
      <c r="HXX482" s="701"/>
      <c r="HXY482" s="701"/>
      <c r="HXZ482" s="701"/>
      <c r="HYA482" s="701"/>
      <c r="HYB482" s="701"/>
      <c r="HYC482" s="701"/>
      <c r="HYD482" s="701"/>
      <c r="HYE482" s="701"/>
      <c r="HYF482" s="701"/>
      <c r="HYG482" s="701"/>
      <c r="HYH482" s="701"/>
      <c r="HYI482" s="701"/>
      <c r="HYJ482" s="701"/>
      <c r="HYK482" s="701"/>
      <c r="HYL482" s="701"/>
      <c r="HYM482" s="701"/>
      <c r="HYN482" s="701"/>
      <c r="HYO482" s="701"/>
      <c r="HYP482" s="701"/>
      <c r="HYQ482" s="701"/>
      <c r="HYR482" s="701"/>
      <c r="HYS482" s="701"/>
      <c r="HYT482" s="701"/>
      <c r="HYU482" s="701"/>
      <c r="HYV482" s="701"/>
      <c r="HYW482" s="701"/>
      <c r="HYX482" s="701"/>
      <c r="HYY482" s="701"/>
      <c r="HYZ482" s="701"/>
      <c r="HZA482" s="701"/>
      <c r="HZB482" s="701"/>
      <c r="HZC482" s="701"/>
      <c r="HZD482" s="701"/>
      <c r="HZE482" s="701"/>
      <c r="HZF482" s="701"/>
      <c r="HZG482" s="701"/>
      <c r="HZH482" s="701"/>
      <c r="HZI482" s="701"/>
      <c r="HZJ482" s="701"/>
      <c r="HZK482" s="701"/>
      <c r="HZL482" s="701"/>
      <c r="HZM482" s="701"/>
      <c r="HZN482" s="701"/>
      <c r="HZO482" s="701"/>
      <c r="HZP482" s="701"/>
      <c r="HZQ482" s="701"/>
      <c r="HZR482" s="701"/>
      <c r="HZS482" s="701"/>
      <c r="HZT482" s="701"/>
      <c r="HZU482" s="701"/>
      <c r="HZV482" s="701"/>
      <c r="HZW482" s="701"/>
      <c r="HZX482" s="701"/>
      <c r="HZY482" s="701"/>
      <c r="HZZ482" s="701"/>
      <c r="IAA482" s="701"/>
      <c r="IAB482" s="701"/>
      <c r="IAC482" s="701"/>
      <c r="IAD482" s="701"/>
      <c r="IAE482" s="701"/>
      <c r="IAF482" s="701"/>
      <c r="IAG482" s="701"/>
      <c r="IAH482" s="701"/>
      <c r="IAI482" s="701"/>
      <c r="IAJ482" s="701"/>
      <c r="IAK482" s="701"/>
      <c r="IAL482" s="701"/>
      <c r="IAM482" s="701"/>
      <c r="IAN482" s="701"/>
      <c r="IAO482" s="701"/>
      <c r="IAP482" s="701"/>
      <c r="IAQ482" s="701"/>
      <c r="IAR482" s="701"/>
      <c r="IAS482" s="701"/>
      <c r="IAT482" s="701"/>
      <c r="IAU482" s="701"/>
      <c r="IAV482" s="701"/>
      <c r="IAW482" s="701"/>
      <c r="IAX482" s="701"/>
      <c r="IAY482" s="701"/>
      <c r="IAZ482" s="701"/>
      <c r="IBA482" s="701"/>
      <c r="IBB482" s="701"/>
      <c r="IBC482" s="701"/>
      <c r="IBD482" s="701"/>
      <c r="IBE482" s="701"/>
      <c r="IBF482" s="701"/>
      <c r="IBG482" s="701"/>
      <c r="IBH482" s="701"/>
      <c r="IBI482" s="701"/>
      <c r="IBJ482" s="701"/>
      <c r="IBK482" s="701"/>
      <c r="IBL482" s="701"/>
      <c r="IBM482" s="701"/>
      <c r="IBN482" s="701"/>
      <c r="IBO482" s="701"/>
      <c r="IBP482" s="701"/>
      <c r="IBQ482" s="701"/>
      <c r="IBR482" s="701"/>
      <c r="IBS482" s="701"/>
      <c r="IBT482" s="701"/>
      <c r="IBU482" s="701"/>
      <c r="IBV482" s="701"/>
      <c r="IBW482" s="701"/>
      <c r="IBX482" s="701"/>
      <c r="IBY482" s="701"/>
      <c r="IBZ482" s="701"/>
      <c r="ICA482" s="701"/>
      <c r="ICB482" s="701"/>
      <c r="ICC482" s="701"/>
      <c r="ICD482" s="701"/>
      <c r="ICE482" s="701"/>
      <c r="ICF482" s="701"/>
      <c r="ICG482" s="701"/>
      <c r="ICH482" s="701"/>
      <c r="ICI482" s="701"/>
      <c r="ICJ482" s="701"/>
      <c r="ICK482" s="701"/>
      <c r="ICL482" s="701"/>
      <c r="ICM482" s="701"/>
      <c r="ICN482" s="701"/>
      <c r="ICO482" s="701"/>
      <c r="ICP482" s="701"/>
      <c r="ICQ482" s="701"/>
      <c r="ICR482" s="701"/>
      <c r="ICS482" s="701"/>
      <c r="ICT482" s="701"/>
      <c r="ICU482" s="701"/>
      <c r="ICV482" s="701"/>
      <c r="ICW482" s="701"/>
      <c r="ICX482" s="701"/>
      <c r="ICY482" s="701"/>
      <c r="ICZ482" s="701"/>
      <c r="IDA482" s="701"/>
      <c r="IDB482" s="701"/>
      <c r="IDC482" s="701"/>
      <c r="IDD482" s="701"/>
      <c r="IDE482" s="701"/>
      <c r="IDF482" s="701"/>
      <c r="IDG482" s="701"/>
      <c r="IDH482" s="701"/>
      <c r="IDI482" s="701"/>
      <c r="IDJ482" s="701"/>
      <c r="IDK482" s="701"/>
      <c r="IDL482" s="701"/>
      <c r="IDM482" s="701"/>
      <c r="IDN482" s="701"/>
      <c r="IDO482" s="701"/>
      <c r="IDP482" s="701"/>
      <c r="IDQ482" s="701"/>
      <c r="IDR482" s="701"/>
      <c r="IDS482" s="701"/>
      <c r="IDT482" s="701"/>
      <c r="IDU482" s="701"/>
      <c r="IDV482" s="701"/>
      <c r="IDW482" s="701"/>
      <c r="IDX482" s="701"/>
      <c r="IDY482" s="701"/>
      <c r="IDZ482" s="701"/>
      <c r="IEA482" s="701"/>
      <c r="IEB482" s="701"/>
      <c r="IEC482" s="701"/>
      <c r="IED482" s="701"/>
      <c r="IEE482" s="701"/>
      <c r="IEF482" s="701"/>
      <c r="IEG482" s="701"/>
      <c r="IEH482" s="701"/>
      <c r="IEI482" s="701"/>
      <c r="IEJ482" s="701"/>
      <c r="IEK482" s="701"/>
      <c r="IEL482" s="701"/>
      <c r="IEM482" s="701"/>
      <c r="IEN482" s="701"/>
      <c r="IEO482" s="701"/>
      <c r="IEP482" s="701"/>
      <c r="IEQ482" s="701"/>
      <c r="IER482" s="701"/>
      <c r="IES482" s="701"/>
      <c r="IET482" s="701"/>
      <c r="IEU482" s="701"/>
      <c r="IEV482" s="701"/>
      <c r="IEW482" s="701"/>
      <c r="IEX482" s="701"/>
      <c r="IEY482" s="701"/>
      <c r="IEZ482" s="701"/>
      <c r="IFA482" s="701"/>
      <c r="IFB482" s="701"/>
      <c r="IFC482" s="701"/>
      <c r="IFD482" s="701"/>
      <c r="IFE482" s="701"/>
      <c r="IFF482" s="701"/>
      <c r="IFG482" s="701"/>
      <c r="IFH482" s="701"/>
      <c r="IFI482" s="701"/>
      <c r="IFJ482" s="701"/>
      <c r="IFK482" s="701"/>
      <c r="IFL482" s="701"/>
      <c r="IFM482" s="701"/>
      <c r="IFN482" s="701"/>
      <c r="IFO482" s="701"/>
      <c r="IFP482" s="701"/>
      <c r="IFQ482" s="701"/>
      <c r="IFR482" s="701"/>
      <c r="IFS482" s="701"/>
      <c r="IFT482" s="701"/>
      <c r="IFU482" s="701"/>
      <c r="IFV482" s="701"/>
      <c r="IFW482" s="701"/>
      <c r="IFX482" s="701"/>
      <c r="IFY482" s="701"/>
      <c r="IFZ482" s="701"/>
      <c r="IGA482" s="701"/>
      <c r="IGB482" s="701"/>
      <c r="IGC482" s="701"/>
      <c r="IGD482" s="701"/>
      <c r="IGE482" s="701"/>
      <c r="IGF482" s="701"/>
      <c r="IGG482" s="701"/>
      <c r="IGH482" s="701"/>
      <c r="IGI482" s="701"/>
      <c r="IGJ482" s="701"/>
      <c r="IGK482" s="701"/>
      <c r="IGL482" s="701"/>
      <c r="IGM482" s="701"/>
      <c r="IGN482" s="701"/>
      <c r="IGO482" s="701"/>
      <c r="IGP482" s="701"/>
      <c r="IGQ482" s="701"/>
      <c r="IGR482" s="701"/>
      <c r="IGS482" s="701"/>
      <c r="IGT482" s="701"/>
      <c r="IGU482" s="701"/>
      <c r="IGV482" s="701"/>
      <c r="IGW482" s="701"/>
      <c r="IGX482" s="701"/>
      <c r="IGY482" s="701"/>
      <c r="IGZ482" s="701"/>
      <c r="IHA482" s="701"/>
      <c r="IHB482" s="701"/>
      <c r="IHC482" s="701"/>
      <c r="IHD482" s="701"/>
      <c r="IHE482" s="701"/>
      <c r="IHF482" s="701"/>
      <c r="IHG482" s="701"/>
      <c r="IHH482" s="701"/>
      <c r="IHI482" s="701"/>
      <c r="IHJ482" s="701"/>
      <c r="IHK482" s="701"/>
      <c r="IHL482" s="701"/>
      <c r="IHM482" s="701"/>
      <c r="IHN482" s="701"/>
      <c r="IHO482" s="701"/>
      <c r="IHP482" s="701"/>
      <c r="IHQ482" s="701"/>
      <c r="IHR482" s="701"/>
      <c r="IHS482" s="701"/>
      <c r="IHT482" s="701"/>
      <c r="IHU482" s="701"/>
      <c r="IHV482" s="701"/>
      <c r="IHW482" s="701"/>
      <c r="IHX482" s="701"/>
      <c r="IHY482" s="701"/>
      <c r="IHZ482" s="701"/>
      <c r="IIA482" s="701"/>
      <c r="IIB482" s="701"/>
      <c r="IIC482" s="701"/>
      <c r="IID482" s="701"/>
      <c r="IIE482" s="701"/>
      <c r="IIF482" s="701"/>
      <c r="IIG482" s="701"/>
      <c r="IIH482" s="701"/>
      <c r="III482" s="701"/>
      <c r="IIJ482" s="701"/>
      <c r="IIK482" s="701"/>
      <c r="IIL482" s="701"/>
      <c r="IIM482" s="701"/>
      <c r="IIN482" s="701"/>
      <c r="IIO482" s="701"/>
      <c r="IIP482" s="701"/>
      <c r="IIQ482" s="701"/>
      <c r="IIR482" s="701"/>
      <c r="IIS482" s="701"/>
      <c r="IIT482" s="701"/>
      <c r="IIU482" s="701"/>
      <c r="IIV482" s="701"/>
      <c r="IIW482" s="701"/>
      <c r="IIX482" s="701"/>
      <c r="IIY482" s="701"/>
      <c r="IIZ482" s="701"/>
      <c r="IJA482" s="701"/>
      <c r="IJB482" s="701"/>
      <c r="IJC482" s="701"/>
      <c r="IJD482" s="701"/>
      <c r="IJE482" s="701"/>
      <c r="IJF482" s="701"/>
      <c r="IJG482" s="701"/>
      <c r="IJH482" s="701"/>
      <c r="IJI482" s="701"/>
      <c r="IJJ482" s="701"/>
      <c r="IJK482" s="701"/>
      <c r="IJL482" s="701"/>
      <c r="IJM482" s="701"/>
      <c r="IJN482" s="701"/>
      <c r="IJO482" s="701"/>
      <c r="IJP482" s="701"/>
      <c r="IJQ482" s="701"/>
      <c r="IJR482" s="701"/>
      <c r="IJS482" s="701"/>
      <c r="IJT482" s="701"/>
      <c r="IJU482" s="701"/>
      <c r="IJV482" s="701"/>
      <c r="IJW482" s="701"/>
      <c r="IJX482" s="701"/>
      <c r="IJY482" s="701"/>
      <c r="IJZ482" s="701"/>
      <c r="IKA482" s="701"/>
      <c r="IKB482" s="701"/>
      <c r="IKC482" s="701"/>
      <c r="IKD482" s="701"/>
      <c r="IKE482" s="701"/>
      <c r="IKF482" s="701"/>
      <c r="IKG482" s="701"/>
      <c r="IKH482" s="701"/>
      <c r="IKI482" s="701"/>
      <c r="IKJ482" s="701"/>
      <c r="IKK482" s="701"/>
      <c r="IKL482" s="701"/>
      <c r="IKM482" s="701"/>
      <c r="IKN482" s="701"/>
      <c r="IKO482" s="701"/>
      <c r="IKP482" s="701"/>
      <c r="IKQ482" s="701"/>
      <c r="IKR482" s="701"/>
      <c r="IKS482" s="701"/>
      <c r="IKT482" s="701"/>
      <c r="IKU482" s="701"/>
      <c r="IKV482" s="701"/>
      <c r="IKW482" s="701"/>
      <c r="IKX482" s="701"/>
      <c r="IKY482" s="701"/>
      <c r="IKZ482" s="701"/>
      <c r="ILA482" s="701"/>
      <c r="ILB482" s="701"/>
      <c r="ILC482" s="701"/>
      <c r="ILD482" s="701"/>
      <c r="ILE482" s="701"/>
      <c r="ILF482" s="701"/>
      <c r="ILG482" s="701"/>
      <c r="ILH482" s="701"/>
      <c r="ILI482" s="701"/>
      <c r="ILJ482" s="701"/>
      <c r="ILK482" s="701"/>
      <c r="ILL482" s="701"/>
      <c r="ILM482" s="701"/>
      <c r="ILN482" s="701"/>
      <c r="ILO482" s="701"/>
      <c r="ILP482" s="701"/>
      <c r="ILQ482" s="701"/>
      <c r="ILR482" s="701"/>
      <c r="ILS482" s="701"/>
      <c r="ILT482" s="701"/>
      <c r="ILU482" s="701"/>
      <c r="ILV482" s="701"/>
      <c r="ILW482" s="701"/>
      <c r="ILX482" s="701"/>
      <c r="ILY482" s="701"/>
      <c r="ILZ482" s="701"/>
      <c r="IMA482" s="701"/>
      <c r="IMB482" s="701"/>
      <c r="IMC482" s="701"/>
      <c r="IMD482" s="701"/>
      <c r="IME482" s="701"/>
      <c r="IMF482" s="701"/>
      <c r="IMG482" s="701"/>
      <c r="IMH482" s="701"/>
      <c r="IMI482" s="701"/>
      <c r="IMJ482" s="701"/>
      <c r="IMK482" s="701"/>
      <c r="IML482" s="701"/>
      <c r="IMM482" s="701"/>
      <c r="IMN482" s="701"/>
      <c r="IMO482" s="701"/>
      <c r="IMP482" s="701"/>
      <c r="IMQ482" s="701"/>
      <c r="IMR482" s="701"/>
      <c r="IMS482" s="701"/>
      <c r="IMT482" s="701"/>
      <c r="IMU482" s="701"/>
      <c r="IMV482" s="701"/>
      <c r="IMW482" s="701"/>
      <c r="IMX482" s="701"/>
      <c r="IMY482" s="701"/>
      <c r="IMZ482" s="701"/>
      <c r="INA482" s="701"/>
      <c r="INB482" s="701"/>
      <c r="INC482" s="701"/>
      <c r="IND482" s="701"/>
      <c r="INE482" s="701"/>
      <c r="INF482" s="701"/>
      <c r="ING482" s="701"/>
      <c r="INH482" s="701"/>
      <c r="INI482" s="701"/>
      <c r="INJ482" s="701"/>
      <c r="INK482" s="701"/>
      <c r="INL482" s="701"/>
      <c r="INM482" s="701"/>
      <c r="INN482" s="701"/>
      <c r="INO482" s="701"/>
      <c r="INP482" s="701"/>
      <c r="INQ482" s="701"/>
      <c r="INR482" s="701"/>
      <c r="INS482" s="701"/>
      <c r="INT482" s="701"/>
      <c r="INU482" s="701"/>
      <c r="INV482" s="701"/>
      <c r="INW482" s="701"/>
      <c r="INX482" s="701"/>
      <c r="INY482" s="701"/>
      <c r="INZ482" s="701"/>
      <c r="IOA482" s="701"/>
      <c r="IOB482" s="701"/>
      <c r="IOC482" s="701"/>
      <c r="IOD482" s="701"/>
      <c r="IOE482" s="701"/>
      <c r="IOF482" s="701"/>
      <c r="IOG482" s="701"/>
      <c r="IOH482" s="701"/>
      <c r="IOI482" s="701"/>
      <c r="IOJ482" s="701"/>
      <c r="IOK482" s="701"/>
      <c r="IOL482" s="701"/>
      <c r="IOM482" s="701"/>
      <c r="ION482" s="701"/>
      <c r="IOO482" s="701"/>
      <c r="IOP482" s="701"/>
      <c r="IOQ482" s="701"/>
      <c r="IOR482" s="701"/>
      <c r="IOS482" s="701"/>
      <c r="IOT482" s="701"/>
      <c r="IOU482" s="701"/>
      <c r="IOV482" s="701"/>
      <c r="IOW482" s="701"/>
      <c r="IOX482" s="701"/>
      <c r="IOY482" s="701"/>
      <c r="IOZ482" s="701"/>
      <c r="IPA482" s="701"/>
      <c r="IPB482" s="701"/>
      <c r="IPC482" s="701"/>
      <c r="IPD482" s="701"/>
      <c r="IPE482" s="701"/>
      <c r="IPF482" s="701"/>
      <c r="IPG482" s="701"/>
      <c r="IPH482" s="701"/>
      <c r="IPI482" s="701"/>
      <c r="IPJ482" s="701"/>
      <c r="IPK482" s="701"/>
      <c r="IPL482" s="701"/>
      <c r="IPM482" s="701"/>
      <c r="IPN482" s="701"/>
      <c r="IPO482" s="701"/>
      <c r="IPP482" s="701"/>
      <c r="IPQ482" s="701"/>
      <c r="IPR482" s="701"/>
      <c r="IPS482" s="701"/>
      <c r="IPT482" s="701"/>
      <c r="IPU482" s="701"/>
      <c r="IPV482" s="701"/>
      <c r="IPW482" s="701"/>
      <c r="IPX482" s="701"/>
      <c r="IPY482" s="701"/>
      <c r="IPZ482" s="701"/>
      <c r="IQA482" s="701"/>
      <c r="IQB482" s="701"/>
      <c r="IQC482" s="701"/>
      <c r="IQD482" s="701"/>
      <c r="IQE482" s="701"/>
      <c r="IQF482" s="701"/>
      <c r="IQG482" s="701"/>
      <c r="IQH482" s="701"/>
      <c r="IQI482" s="701"/>
      <c r="IQJ482" s="701"/>
      <c r="IQK482" s="701"/>
      <c r="IQL482" s="701"/>
      <c r="IQM482" s="701"/>
      <c r="IQN482" s="701"/>
      <c r="IQO482" s="701"/>
      <c r="IQP482" s="701"/>
      <c r="IQQ482" s="701"/>
      <c r="IQR482" s="701"/>
      <c r="IQS482" s="701"/>
      <c r="IQT482" s="701"/>
      <c r="IQU482" s="701"/>
      <c r="IQV482" s="701"/>
      <c r="IQW482" s="701"/>
      <c r="IQX482" s="701"/>
      <c r="IQY482" s="701"/>
      <c r="IQZ482" s="701"/>
      <c r="IRA482" s="701"/>
      <c r="IRB482" s="701"/>
      <c r="IRC482" s="701"/>
      <c r="IRD482" s="701"/>
      <c r="IRE482" s="701"/>
      <c r="IRF482" s="701"/>
      <c r="IRG482" s="701"/>
      <c r="IRH482" s="701"/>
      <c r="IRI482" s="701"/>
      <c r="IRJ482" s="701"/>
      <c r="IRK482" s="701"/>
      <c r="IRL482" s="701"/>
      <c r="IRM482" s="701"/>
      <c r="IRN482" s="701"/>
      <c r="IRO482" s="701"/>
      <c r="IRP482" s="701"/>
      <c r="IRQ482" s="701"/>
      <c r="IRR482" s="701"/>
      <c r="IRS482" s="701"/>
      <c r="IRT482" s="701"/>
      <c r="IRU482" s="701"/>
      <c r="IRV482" s="701"/>
      <c r="IRW482" s="701"/>
      <c r="IRX482" s="701"/>
      <c r="IRY482" s="701"/>
      <c r="IRZ482" s="701"/>
      <c r="ISA482" s="701"/>
      <c r="ISB482" s="701"/>
      <c r="ISC482" s="701"/>
      <c r="ISD482" s="701"/>
      <c r="ISE482" s="701"/>
      <c r="ISF482" s="701"/>
      <c r="ISG482" s="701"/>
      <c r="ISH482" s="701"/>
      <c r="ISI482" s="701"/>
      <c r="ISJ482" s="701"/>
      <c r="ISK482" s="701"/>
      <c r="ISL482" s="701"/>
      <c r="ISM482" s="701"/>
      <c r="ISN482" s="701"/>
      <c r="ISO482" s="701"/>
      <c r="ISP482" s="701"/>
      <c r="ISQ482" s="701"/>
      <c r="ISR482" s="701"/>
      <c r="ISS482" s="701"/>
      <c r="IST482" s="701"/>
      <c r="ISU482" s="701"/>
      <c r="ISV482" s="701"/>
      <c r="ISW482" s="701"/>
      <c r="ISX482" s="701"/>
      <c r="ISY482" s="701"/>
      <c r="ISZ482" s="701"/>
      <c r="ITA482" s="701"/>
      <c r="ITB482" s="701"/>
      <c r="ITC482" s="701"/>
      <c r="ITD482" s="701"/>
      <c r="ITE482" s="701"/>
      <c r="ITF482" s="701"/>
      <c r="ITG482" s="701"/>
      <c r="ITH482" s="701"/>
      <c r="ITI482" s="701"/>
      <c r="ITJ482" s="701"/>
      <c r="ITK482" s="701"/>
      <c r="ITL482" s="701"/>
      <c r="ITM482" s="701"/>
      <c r="ITN482" s="701"/>
      <c r="ITO482" s="701"/>
      <c r="ITP482" s="701"/>
      <c r="ITQ482" s="701"/>
      <c r="ITR482" s="701"/>
      <c r="ITS482" s="701"/>
      <c r="ITT482" s="701"/>
      <c r="ITU482" s="701"/>
      <c r="ITV482" s="701"/>
      <c r="ITW482" s="701"/>
      <c r="ITX482" s="701"/>
      <c r="ITY482" s="701"/>
      <c r="ITZ482" s="701"/>
      <c r="IUA482" s="701"/>
      <c r="IUB482" s="701"/>
      <c r="IUC482" s="701"/>
      <c r="IUD482" s="701"/>
      <c r="IUE482" s="701"/>
      <c r="IUF482" s="701"/>
      <c r="IUG482" s="701"/>
      <c r="IUH482" s="701"/>
      <c r="IUI482" s="701"/>
      <c r="IUJ482" s="701"/>
      <c r="IUK482" s="701"/>
      <c r="IUL482" s="701"/>
      <c r="IUM482" s="701"/>
      <c r="IUN482" s="701"/>
      <c r="IUO482" s="701"/>
      <c r="IUP482" s="701"/>
      <c r="IUQ482" s="701"/>
      <c r="IUR482" s="701"/>
      <c r="IUS482" s="701"/>
      <c r="IUT482" s="701"/>
      <c r="IUU482" s="701"/>
      <c r="IUV482" s="701"/>
      <c r="IUW482" s="701"/>
      <c r="IUX482" s="701"/>
      <c r="IUY482" s="701"/>
      <c r="IUZ482" s="701"/>
      <c r="IVA482" s="701"/>
      <c r="IVB482" s="701"/>
      <c r="IVC482" s="701"/>
      <c r="IVD482" s="701"/>
      <c r="IVE482" s="701"/>
      <c r="IVF482" s="701"/>
      <c r="IVG482" s="701"/>
      <c r="IVH482" s="701"/>
      <c r="IVI482" s="701"/>
      <c r="IVJ482" s="701"/>
      <c r="IVK482" s="701"/>
      <c r="IVL482" s="701"/>
      <c r="IVM482" s="701"/>
      <c r="IVN482" s="701"/>
      <c r="IVO482" s="701"/>
      <c r="IVP482" s="701"/>
      <c r="IVQ482" s="701"/>
      <c r="IVR482" s="701"/>
      <c r="IVS482" s="701"/>
      <c r="IVT482" s="701"/>
      <c r="IVU482" s="701"/>
      <c r="IVV482" s="701"/>
      <c r="IVW482" s="701"/>
      <c r="IVX482" s="701"/>
      <c r="IVY482" s="701"/>
      <c r="IVZ482" s="701"/>
      <c r="IWA482" s="701"/>
      <c r="IWB482" s="701"/>
      <c r="IWC482" s="701"/>
      <c r="IWD482" s="701"/>
      <c r="IWE482" s="701"/>
      <c r="IWF482" s="701"/>
      <c r="IWG482" s="701"/>
      <c r="IWH482" s="701"/>
      <c r="IWI482" s="701"/>
      <c r="IWJ482" s="701"/>
      <c r="IWK482" s="701"/>
      <c r="IWL482" s="701"/>
      <c r="IWM482" s="701"/>
      <c r="IWN482" s="701"/>
      <c r="IWO482" s="701"/>
      <c r="IWP482" s="701"/>
      <c r="IWQ482" s="701"/>
      <c r="IWR482" s="701"/>
      <c r="IWS482" s="701"/>
      <c r="IWT482" s="701"/>
      <c r="IWU482" s="701"/>
      <c r="IWV482" s="701"/>
      <c r="IWW482" s="701"/>
      <c r="IWX482" s="701"/>
      <c r="IWY482" s="701"/>
      <c r="IWZ482" s="701"/>
      <c r="IXA482" s="701"/>
      <c r="IXB482" s="701"/>
      <c r="IXC482" s="701"/>
      <c r="IXD482" s="701"/>
      <c r="IXE482" s="701"/>
      <c r="IXF482" s="701"/>
      <c r="IXG482" s="701"/>
      <c r="IXH482" s="701"/>
      <c r="IXI482" s="701"/>
      <c r="IXJ482" s="701"/>
      <c r="IXK482" s="701"/>
      <c r="IXL482" s="701"/>
      <c r="IXM482" s="701"/>
      <c r="IXN482" s="701"/>
      <c r="IXO482" s="701"/>
      <c r="IXP482" s="701"/>
      <c r="IXQ482" s="701"/>
      <c r="IXR482" s="701"/>
      <c r="IXS482" s="701"/>
      <c r="IXT482" s="701"/>
      <c r="IXU482" s="701"/>
      <c r="IXV482" s="701"/>
      <c r="IXW482" s="701"/>
      <c r="IXX482" s="701"/>
      <c r="IXY482" s="701"/>
      <c r="IXZ482" s="701"/>
      <c r="IYA482" s="701"/>
      <c r="IYB482" s="701"/>
      <c r="IYC482" s="701"/>
      <c r="IYD482" s="701"/>
      <c r="IYE482" s="701"/>
      <c r="IYF482" s="701"/>
      <c r="IYG482" s="701"/>
      <c r="IYH482" s="701"/>
      <c r="IYI482" s="701"/>
      <c r="IYJ482" s="701"/>
      <c r="IYK482" s="701"/>
      <c r="IYL482" s="701"/>
      <c r="IYM482" s="701"/>
      <c r="IYN482" s="701"/>
      <c r="IYO482" s="701"/>
      <c r="IYP482" s="701"/>
      <c r="IYQ482" s="701"/>
      <c r="IYR482" s="701"/>
      <c r="IYS482" s="701"/>
      <c r="IYT482" s="701"/>
      <c r="IYU482" s="701"/>
      <c r="IYV482" s="701"/>
      <c r="IYW482" s="701"/>
      <c r="IYX482" s="701"/>
      <c r="IYY482" s="701"/>
      <c r="IYZ482" s="701"/>
      <c r="IZA482" s="701"/>
      <c r="IZB482" s="701"/>
      <c r="IZC482" s="701"/>
      <c r="IZD482" s="701"/>
      <c r="IZE482" s="701"/>
      <c r="IZF482" s="701"/>
      <c r="IZG482" s="701"/>
      <c r="IZH482" s="701"/>
      <c r="IZI482" s="701"/>
      <c r="IZJ482" s="701"/>
      <c r="IZK482" s="701"/>
      <c r="IZL482" s="701"/>
      <c r="IZM482" s="701"/>
      <c r="IZN482" s="701"/>
      <c r="IZO482" s="701"/>
      <c r="IZP482" s="701"/>
      <c r="IZQ482" s="701"/>
      <c r="IZR482" s="701"/>
      <c r="IZS482" s="701"/>
      <c r="IZT482" s="701"/>
      <c r="IZU482" s="701"/>
      <c r="IZV482" s="701"/>
      <c r="IZW482" s="701"/>
      <c r="IZX482" s="701"/>
      <c r="IZY482" s="701"/>
      <c r="IZZ482" s="701"/>
      <c r="JAA482" s="701"/>
      <c r="JAB482" s="701"/>
      <c r="JAC482" s="701"/>
      <c r="JAD482" s="701"/>
      <c r="JAE482" s="701"/>
      <c r="JAF482" s="701"/>
      <c r="JAG482" s="701"/>
      <c r="JAH482" s="701"/>
      <c r="JAI482" s="701"/>
      <c r="JAJ482" s="701"/>
      <c r="JAK482" s="701"/>
      <c r="JAL482" s="701"/>
      <c r="JAM482" s="701"/>
      <c r="JAN482" s="701"/>
      <c r="JAO482" s="701"/>
      <c r="JAP482" s="701"/>
      <c r="JAQ482" s="701"/>
      <c r="JAR482" s="701"/>
      <c r="JAS482" s="701"/>
      <c r="JAT482" s="701"/>
      <c r="JAU482" s="701"/>
      <c r="JAV482" s="701"/>
      <c r="JAW482" s="701"/>
      <c r="JAX482" s="701"/>
      <c r="JAY482" s="701"/>
      <c r="JAZ482" s="701"/>
      <c r="JBA482" s="701"/>
      <c r="JBB482" s="701"/>
      <c r="JBC482" s="701"/>
      <c r="JBD482" s="701"/>
      <c r="JBE482" s="701"/>
      <c r="JBF482" s="701"/>
      <c r="JBG482" s="701"/>
      <c r="JBH482" s="701"/>
      <c r="JBI482" s="701"/>
      <c r="JBJ482" s="701"/>
      <c r="JBK482" s="701"/>
      <c r="JBL482" s="701"/>
      <c r="JBM482" s="701"/>
      <c r="JBN482" s="701"/>
      <c r="JBO482" s="701"/>
      <c r="JBP482" s="701"/>
      <c r="JBQ482" s="701"/>
      <c r="JBR482" s="701"/>
      <c r="JBS482" s="701"/>
      <c r="JBT482" s="701"/>
      <c r="JBU482" s="701"/>
      <c r="JBV482" s="701"/>
      <c r="JBW482" s="701"/>
      <c r="JBX482" s="701"/>
      <c r="JBY482" s="701"/>
      <c r="JBZ482" s="701"/>
      <c r="JCA482" s="701"/>
      <c r="JCB482" s="701"/>
      <c r="JCC482" s="701"/>
      <c r="JCD482" s="701"/>
      <c r="JCE482" s="701"/>
      <c r="JCF482" s="701"/>
      <c r="JCG482" s="701"/>
      <c r="JCH482" s="701"/>
      <c r="JCI482" s="701"/>
      <c r="JCJ482" s="701"/>
      <c r="JCK482" s="701"/>
      <c r="JCL482" s="701"/>
      <c r="JCM482" s="701"/>
      <c r="JCN482" s="701"/>
      <c r="JCO482" s="701"/>
      <c r="JCP482" s="701"/>
      <c r="JCQ482" s="701"/>
      <c r="JCR482" s="701"/>
      <c r="JCS482" s="701"/>
      <c r="JCT482" s="701"/>
      <c r="JCU482" s="701"/>
      <c r="JCV482" s="701"/>
      <c r="JCW482" s="701"/>
      <c r="JCX482" s="701"/>
      <c r="JCY482" s="701"/>
      <c r="JCZ482" s="701"/>
      <c r="JDA482" s="701"/>
      <c r="JDB482" s="701"/>
      <c r="JDC482" s="701"/>
      <c r="JDD482" s="701"/>
      <c r="JDE482" s="701"/>
      <c r="JDF482" s="701"/>
      <c r="JDG482" s="701"/>
      <c r="JDH482" s="701"/>
      <c r="JDI482" s="701"/>
      <c r="JDJ482" s="701"/>
      <c r="JDK482" s="701"/>
      <c r="JDL482" s="701"/>
      <c r="JDM482" s="701"/>
      <c r="JDN482" s="701"/>
      <c r="JDO482" s="701"/>
      <c r="JDP482" s="701"/>
      <c r="JDQ482" s="701"/>
      <c r="JDR482" s="701"/>
      <c r="JDS482" s="701"/>
      <c r="JDT482" s="701"/>
      <c r="JDU482" s="701"/>
      <c r="JDV482" s="701"/>
      <c r="JDW482" s="701"/>
      <c r="JDX482" s="701"/>
      <c r="JDY482" s="701"/>
      <c r="JDZ482" s="701"/>
      <c r="JEA482" s="701"/>
      <c r="JEB482" s="701"/>
      <c r="JEC482" s="701"/>
      <c r="JED482" s="701"/>
      <c r="JEE482" s="701"/>
      <c r="JEF482" s="701"/>
      <c r="JEG482" s="701"/>
      <c r="JEH482" s="701"/>
      <c r="JEI482" s="701"/>
      <c r="JEJ482" s="701"/>
      <c r="JEK482" s="701"/>
      <c r="JEL482" s="701"/>
      <c r="JEM482" s="701"/>
      <c r="JEN482" s="701"/>
      <c r="JEO482" s="701"/>
      <c r="JEP482" s="701"/>
      <c r="JEQ482" s="701"/>
      <c r="JER482" s="701"/>
      <c r="JES482" s="701"/>
      <c r="JET482" s="701"/>
      <c r="JEU482" s="701"/>
      <c r="JEV482" s="701"/>
      <c r="JEW482" s="701"/>
      <c r="JEX482" s="701"/>
      <c r="JEY482" s="701"/>
      <c r="JEZ482" s="701"/>
      <c r="JFA482" s="701"/>
      <c r="JFB482" s="701"/>
      <c r="JFC482" s="701"/>
      <c r="JFD482" s="701"/>
      <c r="JFE482" s="701"/>
      <c r="JFF482" s="701"/>
      <c r="JFG482" s="701"/>
      <c r="JFH482" s="701"/>
      <c r="JFI482" s="701"/>
      <c r="JFJ482" s="701"/>
      <c r="JFK482" s="701"/>
      <c r="JFL482" s="701"/>
      <c r="JFM482" s="701"/>
      <c r="JFN482" s="701"/>
      <c r="JFO482" s="701"/>
      <c r="JFP482" s="701"/>
      <c r="JFQ482" s="701"/>
      <c r="JFR482" s="701"/>
      <c r="JFS482" s="701"/>
      <c r="JFT482" s="701"/>
      <c r="JFU482" s="701"/>
      <c r="JFV482" s="701"/>
      <c r="JFW482" s="701"/>
      <c r="JFX482" s="701"/>
      <c r="JFY482" s="701"/>
      <c r="JFZ482" s="701"/>
      <c r="JGA482" s="701"/>
      <c r="JGB482" s="701"/>
      <c r="JGC482" s="701"/>
      <c r="JGD482" s="701"/>
      <c r="JGE482" s="701"/>
      <c r="JGF482" s="701"/>
      <c r="JGG482" s="701"/>
      <c r="JGH482" s="701"/>
      <c r="JGI482" s="701"/>
      <c r="JGJ482" s="701"/>
      <c r="JGK482" s="701"/>
      <c r="JGL482" s="701"/>
      <c r="JGM482" s="701"/>
      <c r="JGN482" s="701"/>
      <c r="JGO482" s="701"/>
      <c r="JGP482" s="701"/>
      <c r="JGQ482" s="701"/>
      <c r="JGR482" s="701"/>
      <c r="JGS482" s="701"/>
      <c r="JGT482" s="701"/>
      <c r="JGU482" s="701"/>
      <c r="JGV482" s="701"/>
      <c r="JGW482" s="701"/>
      <c r="JGX482" s="701"/>
      <c r="JGY482" s="701"/>
      <c r="JGZ482" s="701"/>
      <c r="JHA482" s="701"/>
      <c r="JHB482" s="701"/>
      <c r="JHC482" s="701"/>
      <c r="JHD482" s="701"/>
      <c r="JHE482" s="701"/>
      <c r="JHF482" s="701"/>
      <c r="JHG482" s="701"/>
      <c r="JHH482" s="701"/>
      <c r="JHI482" s="701"/>
      <c r="JHJ482" s="701"/>
      <c r="JHK482" s="701"/>
      <c r="JHL482" s="701"/>
      <c r="JHM482" s="701"/>
      <c r="JHN482" s="701"/>
      <c r="JHO482" s="701"/>
      <c r="JHP482" s="701"/>
      <c r="JHQ482" s="701"/>
      <c r="JHR482" s="701"/>
      <c r="JHS482" s="701"/>
      <c r="JHT482" s="701"/>
      <c r="JHU482" s="701"/>
      <c r="JHV482" s="701"/>
      <c r="JHW482" s="701"/>
      <c r="JHX482" s="701"/>
      <c r="JHY482" s="701"/>
      <c r="JHZ482" s="701"/>
      <c r="JIA482" s="701"/>
      <c r="JIB482" s="701"/>
      <c r="JIC482" s="701"/>
      <c r="JID482" s="701"/>
      <c r="JIE482" s="701"/>
      <c r="JIF482" s="701"/>
      <c r="JIG482" s="701"/>
      <c r="JIH482" s="701"/>
      <c r="JII482" s="701"/>
      <c r="JIJ482" s="701"/>
      <c r="JIK482" s="701"/>
      <c r="JIL482" s="701"/>
      <c r="JIM482" s="701"/>
      <c r="JIN482" s="701"/>
      <c r="JIO482" s="701"/>
      <c r="JIP482" s="701"/>
      <c r="JIQ482" s="701"/>
      <c r="JIR482" s="701"/>
      <c r="JIS482" s="701"/>
      <c r="JIT482" s="701"/>
      <c r="JIU482" s="701"/>
      <c r="JIV482" s="701"/>
      <c r="JIW482" s="701"/>
      <c r="JIX482" s="701"/>
      <c r="JIY482" s="701"/>
      <c r="JIZ482" s="701"/>
      <c r="JJA482" s="701"/>
      <c r="JJB482" s="701"/>
      <c r="JJC482" s="701"/>
      <c r="JJD482" s="701"/>
      <c r="JJE482" s="701"/>
      <c r="JJF482" s="701"/>
      <c r="JJG482" s="701"/>
      <c r="JJH482" s="701"/>
      <c r="JJI482" s="701"/>
      <c r="JJJ482" s="701"/>
      <c r="JJK482" s="701"/>
      <c r="JJL482" s="701"/>
      <c r="JJM482" s="701"/>
      <c r="JJN482" s="701"/>
      <c r="JJO482" s="701"/>
      <c r="JJP482" s="701"/>
      <c r="JJQ482" s="701"/>
      <c r="JJR482" s="701"/>
      <c r="JJS482" s="701"/>
      <c r="JJT482" s="701"/>
      <c r="JJU482" s="701"/>
      <c r="JJV482" s="701"/>
      <c r="JJW482" s="701"/>
      <c r="JJX482" s="701"/>
      <c r="JJY482" s="701"/>
      <c r="JJZ482" s="701"/>
      <c r="JKA482" s="701"/>
      <c r="JKB482" s="701"/>
      <c r="JKC482" s="701"/>
      <c r="JKD482" s="701"/>
      <c r="JKE482" s="701"/>
      <c r="JKF482" s="701"/>
      <c r="JKG482" s="701"/>
      <c r="JKH482" s="701"/>
      <c r="JKI482" s="701"/>
      <c r="JKJ482" s="701"/>
      <c r="JKK482" s="701"/>
      <c r="JKL482" s="701"/>
      <c r="JKM482" s="701"/>
      <c r="JKN482" s="701"/>
      <c r="JKO482" s="701"/>
      <c r="JKP482" s="701"/>
      <c r="JKQ482" s="701"/>
      <c r="JKR482" s="701"/>
      <c r="JKS482" s="701"/>
      <c r="JKT482" s="701"/>
      <c r="JKU482" s="701"/>
      <c r="JKV482" s="701"/>
      <c r="JKW482" s="701"/>
      <c r="JKX482" s="701"/>
      <c r="JKY482" s="701"/>
      <c r="JKZ482" s="701"/>
      <c r="JLA482" s="701"/>
      <c r="JLB482" s="701"/>
      <c r="JLC482" s="701"/>
      <c r="JLD482" s="701"/>
      <c r="JLE482" s="701"/>
      <c r="JLF482" s="701"/>
      <c r="JLG482" s="701"/>
      <c r="JLH482" s="701"/>
      <c r="JLI482" s="701"/>
      <c r="JLJ482" s="701"/>
      <c r="JLK482" s="701"/>
      <c r="JLL482" s="701"/>
      <c r="JLM482" s="701"/>
      <c r="JLN482" s="701"/>
      <c r="JLO482" s="701"/>
      <c r="JLP482" s="701"/>
      <c r="JLQ482" s="701"/>
      <c r="JLR482" s="701"/>
      <c r="JLS482" s="701"/>
      <c r="JLT482" s="701"/>
      <c r="JLU482" s="701"/>
      <c r="JLV482" s="701"/>
      <c r="JLW482" s="701"/>
      <c r="JLX482" s="701"/>
      <c r="JLY482" s="701"/>
      <c r="JLZ482" s="701"/>
      <c r="JMA482" s="701"/>
      <c r="JMB482" s="701"/>
      <c r="JMC482" s="701"/>
      <c r="JMD482" s="701"/>
      <c r="JME482" s="701"/>
      <c r="JMF482" s="701"/>
      <c r="JMG482" s="701"/>
      <c r="JMH482" s="701"/>
      <c r="JMI482" s="701"/>
      <c r="JMJ482" s="701"/>
      <c r="JMK482" s="701"/>
      <c r="JML482" s="701"/>
      <c r="JMM482" s="701"/>
      <c r="JMN482" s="701"/>
      <c r="JMO482" s="701"/>
      <c r="JMP482" s="701"/>
      <c r="JMQ482" s="701"/>
      <c r="JMR482" s="701"/>
      <c r="JMS482" s="701"/>
      <c r="JMT482" s="701"/>
      <c r="JMU482" s="701"/>
      <c r="JMV482" s="701"/>
      <c r="JMW482" s="701"/>
      <c r="JMX482" s="701"/>
      <c r="JMY482" s="701"/>
      <c r="JMZ482" s="701"/>
      <c r="JNA482" s="701"/>
      <c r="JNB482" s="701"/>
      <c r="JNC482" s="701"/>
      <c r="JND482" s="701"/>
      <c r="JNE482" s="701"/>
      <c r="JNF482" s="701"/>
      <c r="JNG482" s="701"/>
      <c r="JNH482" s="701"/>
      <c r="JNI482" s="701"/>
      <c r="JNJ482" s="701"/>
      <c r="JNK482" s="701"/>
      <c r="JNL482" s="701"/>
      <c r="JNM482" s="701"/>
      <c r="JNN482" s="701"/>
      <c r="JNO482" s="701"/>
      <c r="JNP482" s="701"/>
      <c r="JNQ482" s="701"/>
      <c r="JNR482" s="701"/>
      <c r="JNS482" s="701"/>
      <c r="JNT482" s="701"/>
      <c r="JNU482" s="701"/>
      <c r="JNV482" s="701"/>
      <c r="JNW482" s="701"/>
      <c r="JNX482" s="701"/>
      <c r="JNY482" s="701"/>
      <c r="JNZ482" s="701"/>
      <c r="JOA482" s="701"/>
      <c r="JOB482" s="701"/>
      <c r="JOC482" s="701"/>
      <c r="JOD482" s="701"/>
      <c r="JOE482" s="701"/>
      <c r="JOF482" s="701"/>
      <c r="JOG482" s="701"/>
      <c r="JOH482" s="701"/>
      <c r="JOI482" s="701"/>
      <c r="JOJ482" s="701"/>
      <c r="JOK482" s="701"/>
      <c r="JOL482" s="701"/>
      <c r="JOM482" s="701"/>
      <c r="JON482" s="701"/>
      <c r="JOO482" s="701"/>
      <c r="JOP482" s="701"/>
      <c r="JOQ482" s="701"/>
      <c r="JOR482" s="701"/>
      <c r="JOS482" s="701"/>
      <c r="JOT482" s="701"/>
      <c r="JOU482" s="701"/>
      <c r="JOV482" s="701"/>
      <c r="JOW482" s="701"/>
      <c r="JOX482" s="701"/>
      <c r="JOY482" s="701"/>
      <c r="JOZ482" s="701"/>
      <c r="JPA482" s="701"/>
      <c r="JPB482" s="701"/>
      <c r="JPC482" s="701"/>
      <c r="JPD482" s="701"/>
      <c r="JPE482" s="701"/>
      <c r="JPF482" s="701"/>
      <c r="JPG482" s="701"/>
      <c r="JPH482" s="701"/>
      <c r="JPI482" s="701"/>
      <c r="JPJ482" s="701"/>
      <c r="JPK482" s="701"/>
      <c r="JPL482" s="701"/>
      <c r="JPM482" s="701"/>
      <c r="JPN482" s="701"/>
      <c r="JPO482" s="701"/>
      <c r="JPP482" s="701"/>
      <c r="JPQ482" s="701"/>
      <c r="JPR482" s="701"/>
      <c r="JPS482" s="701"/>
      <c r="JPT482" s="701"/>
      <c r="JPU482" s="701"/>
      <c r="JPV482" s="701"/>
      <c r="JPW482" s="701"/>
      <c r="JPX482" s="701"/>
      <c r="JPY482" s="701"/>
      <c r="JPZ482" s="701"/>
      <c r="JQA482" s="701"/>
      <c r="JQB482" s="701"/>
      <c r="JQC482" s="701"/>
      <c r="JQD482" s="701"/>
      <c r="JQE482" s="701"/>
      <c r="JQF482" s="701"/>
      <c r="JQG482" s="701"/>
      <c r="JQH482" s="701"/>
      <c r="JQI482" s="701"/>
      <c r="JQJ482" s="701"/>
      <c r="JQK482" s="701"/>
      <c r="JQL482" s="701"/>
      <c r="JQM482" s="701"/>
      <c r="JQN482" s="701"/>
      <c r="JQO482" s="701"/>
      <c r="JQP482" s="701"/>
      <c r="JQQ482" s="701"/>
      <c r="JQR482" s="701"/>
      <c r="JQS482" s="701"/>
      <c r="JQT482" s="701"/>
      <c r="JQU482" s="701"/>
      <c r="JQV482" s="701"/>
      <c r="JQW482" s="701"/>
      <c r="JQX482" s="701"/>
      <c r="JQY482" s="701"/>
      <c r="JQZ482" s="701"/>
      <c r="JRA482" s="701"/>
      <c r="JRB482" s="701"/>
      <c r="JRC482" s="701"/>
      <c r="JRD482" s="701"/>
      <c r="JRE482" s="701"/>
      <c r="JRF482" s="701"/>
      <c r="JRG482" s="701"/>
      <c r="JRH482" s="701"/>
      <c r="JRI482" s="701"/>
      <c r="JRJ482" s="701"/>
      <c r="JRK482" s="701"/>
      <c r="JRL482" s="701"/>
      <c r="JRM482" s="701"/>
      <c r="JRN482" s="701"/>
      <c r="JRO482" s="701"/>
      <c r="JRP482" s="701"/>
      <c r="JRQ482" s="701"/>
      <c r="JRR482" s="701"/>
      <c r="JRS482" s="701"/>
      <c r="JRT482" s="701"/>
      <c r="JRU482" s="701"/>
      <c r="JRV482" s="701"/>
      <c r="JRW482" s="701"/>
      <c r="JRX482" s="701"/>
      <c r="JRY482" s="701"/>
      <c r="JRZ482" s="701"/>
      <c r="JSA482" s="701"/>
      <c r="JSB482" s="701"/>
      <c r="JSC482" s="701"/>
      <c r="JSD482" s="701"/>
      <c r="JSE482" s="701"/>
      <c r="JSF482" s="701"/>
      <c r="JSG482" s="701"/>
      <c r="JSH482" s="701"/>
      <c r="JSI482" s="701"/>
      <c r="JSJ482" s="701"/>
      <c r="JSK482" s="701"/>
      <c r="JSL482" s="701"/>
      <c r="JSM482" s="701"/>
      <c r="JSN482" s="701"/>
      <c r="JSO482" s="701"/>
      <c r="JSP482" s="701"/>
      <c r="JSQ482" s="701"/>
      <c r="JSR482" s="701"/>
      <c r="JSS482" s="701"/>
      <c r="JST482" s="701"/>
      <c r="JSU482" s="701"/>
      <c r="JSV482" s="701"/>
      <c r="JSW482" s="701"/>
      <c r="JSX482" s="701"/>
      <c r="JSY482" s="701"/>
      <c r="JSZ482" s="701"/>
      <c r="JTA482" s="701"/>
      <c r="JTB482" s="701"/>
      <c r="JTC482" s="701"/>
      <c r="JTD482" s="701"/>
      <c r="JTE482" s="701"/>
      <c r="JTF482" s="701"/>
      <c r="JTG482" s="701"/>
      <c r="JTH482" s="701"/>
      <c r="JTI482" s="701"/>
      <c r="JTJ482" s="701"/>
      <c r="JTK482" s="701"/>
      <c r="JTL482" s="701"/>
      <c r="JTM482" s="701"/>
      <c r="JTN482" s="701"/>
      <c r="JTO482" s="701"/>
      <c r="JTP482" s="701"/>
      <c r="JTQ482" s="701"/>
      <c r="JTR482" s="701"/>
      <c r="JTS482" s="701"/>
      <c r="JTT482" s="701"/>
      <c r="JTU482" s="701"/>
      <c r="JTV482" s="701"/>
      <c r="JTW482" s="701"/>
      <c r="JTX482" s="701"/>
      <c r="JTY482" s="701"/>
      <c r="JTZ482" s="701"/>
      <c r="JUA482" s="701"/>
      <c r="JUB482" s="701"/>
      <c r="JUC482" s="701"/>
      <c r="JUD482" s="701"/>
      <c r="JUE482" s="701"/>
      <c r="JUF482" s="701"/>
      <c r="JUG482" s="701"/>
      <c r="JUH482" s="701"/>
      <c r="JUI482" s="701"/>
      <c r="JUJ482" s="701"/>
      <c r="JUK482" s="701"/>
      <c r="JUL482" s="701"/>
      <c r="JUM482" s="701"/>
      <c r="JUN482" s="701"/>
      <c r="JUO482" s="701"/>
      <c r="JUP482" s="701"/>
      <c r="JUQ482" s="701"/>
      <c r="JUR482" s="701"/>
      <c r="JUS482" s="701"/>
      <c r="JUT482" s="701"/>
      <c r="JUU482" s="701"/>
      <c r="JUV482" s="701"/>
      <c r="JUW482" s="701"/>
      <c r="JUX482" s="701"/>
      <c r="JUY482" s="701"/>
      <c r="JUZ482" s="701"/>
      <c r="JVA482" s="701"/>
      <c r="JVB482" s="701"/>
      <c r="JVC482" s="701"/>
      <c r="JVD482" s="701"/>
      <c r="JVE482" s="701"/>
      <c r="JVF482" s="701"/>
      <c r="JVG482" s="701"/>
      <c r="JVH482" s="701"/>
      <c r="JVI482" s="701"/>
      <c r="JVJ482" s="701"/>
      <c r="JVK482" s="701"/>
      <c r="JVL482" s="701"/>
      <c r="JVM482" s="701"/>
      <c r="JVN482" s="701"/>
      <c r="JVO482" s="701"/>
      <c r="JVP482" s="701"/>
      <c r="JVQ482" s="701"/>
      <c r="JVR482" s="701"/>
      <c r="JVS482" s="701"/>
      <c r="JVT482" s="701"/>
      <c r="JVU482" s="701"/>
      <c r="JVV482" s="701"/>
      <c r="JVW482" s="701"/>
      <c r="JVX482" s="701"/>
      <c r="JVY482" s="701"/>
      <c r="JVZ482" s="701"/>
      <c r="JWA482" s="701"/>
      <c r="JWB482" s="701"/>
      <c r="JWC482" s="701"/>
      <c r="JWD482" s="701"/>
      <c r="JWE482" s="701"/>
      <c r="JWF482" s="701"/>
      <c r="JWG482" s="701"/>
      <c r="JWH482" s="701"/>
      <c r="JWI482" s="701"/>
      <c r="JWJ482" s="701"/>
      <c r="JWK482" s="701"/>
      <c r="JWL482" s="701"/>
      <c r="JWM482" s="701"/>
      <c r="JWN482" s="701"/>
      <c r="JWO482" s="701"/>
      <c r="JWP482" s="701"/>
      <c r="JWQ482" s="701"/>
      <c r="JWR482" s="701"/>
      <c r="JWS482" s="701"/>
      <c r="JWT482" s="701"/>
      <c r="JWU482" s="701"/>
      <c r="JWV482" s="701"/>
      <c r="JWW482" s="701"/>
      <c r="JWX482" s="701"/>
      <c r="JWY482" s="701"/>
      <c r="JWZ482" s="701"/>
      <c r="JXA482" s="701"/>
      <c r="JXB482" s="701"/>
      <c r="JXC482" s="701"/>
      <c r="JXD482" s="701"/>
      <c r="JXE482" s="701"/>
      <c r="JXF482" s="701"/>
      <c r="JXG482" s="701"/>
      <c r="JXH482" s="701"/>
      <c r="JXI482" s="701"/>
      <c r="JXJ482" s="701"/>
      <c r="JXK482" s="701"/>
      <c r="JXL482" s="701"/>
      <c r="JXM482" s="701"/>
      <c r="JXN482" s="701"/>
      <c r="JXO482" s="701"/>
      <c r="JXP482" s="701"/>
      <c r="JXQ482" s="701"/>
      <c r="JXR482" s="701"/>
      <c r="JXS482" s="701"/>
      <c r="JXT482" s="701"/>
      <c r="JXU482" s="701"/>
      <c r="JXV482" s="701"/>
      <c r="JXW482" s="701"/>
      <c r="JXX482" s="701"/>
      <c r="JXY482" s="701"/>
      <c r="JXZ482" s="701"/>
      <c r="JYA482" s="701"/>
      <c r="JYB482" s="701"/>
      <c r="JYC482" s="701"/>
      <c r="JYD482" s="701"/>
      <c r="JYE482" s="701"/>
      <c r="JYF482" s="701"/>
      <c r="JYG482" s="701"/>
      <c r="JYH482" s="701"/>
      <c r="JYI482" s="701"/>
      <c r="JYJ482" s="701"/>
      <c r="JYK482" s="701"/>
      <c r="JYL482" s="701"/>
      <c r="JYM482" s="701"/>
      <c r="JYN482" s="701"/>
      <c r="JYO482" s="701"/>
      <c r="JYP482" s="701"/>
      <c r="JYQ482" s="701"/>
      <c r="JYR482" s="701"/>
      <c r="JYS482" s="701"/>
      <c r="JYT482" s="701"/>
      <c r="JYU482" s="701"/>
      <c r="JYV482" s="701"/>
      <c r="JYW482" s="701"/>
      <c r="JYX482" s="701"/>
      <c r="JYY482" s="701"/>
      <c r="JYZ482" s="701"/>
      <c r="JZA482" s="701"/>
      <c r="JZB482" s="701"/>
      <c r="JZC482" s="701"/>
      <c r="JZD482" s="701"/>
      <c r="JZE482" s="701"/>
      <c r="JZF482" s="701"/>
      <c r="JZG482" s="701"/>
      <c r="JZH482" s="701"/>
      <c r="JZI482" s="701"/>
      <c r="JZJ482" s="701"/>
      <c r="JZK482" s="701"/>
      <c r="JZL482" s="701"/>
      <c r="JZM482" s="701"/>
      <c r="JZN482" s="701"/>
      <c r="JZO482" s="701"/>
      <c r="JZP482" s="701"/>
      <c r="JZQ482" s="701"/>
      <c r="JZR482" s="701"/>
      <c r="JZS482" s="701"/>
      <c r="JZT482" s="701"/>
      <c r="JZU482" s="701"/>
      <c r="JZV482" s="701"/>
      <c r="JZW482" s="701"/>
      <c r="JZX482" s="701"/>
      <c r="JZY482" s="701"/>
      <c r="JZZ482" s="701"/>
      <c r="KAA482" s="701"/>
      <c r="KAB482" s="701"/>
      <c r="KAC482" s="701"/>
      <c r="KAD482" s="701"/>
      <c r="KAE482" s="701"/>
      <c r="KAF482" s="701"/>
      <c r="KAG482" s="701"/>
      <c r="KAH482" s="701"/>
      <c r="KAI482" s="701"/>
      <c r="KAJ482" s="701"/>
      <c r="KAK482" s="701"/>
      <c r="KAL482" s="701"/>
      <c r="KAM482" s="701"/>
      <c r="KAN482" s="701"/>
      <c r="KAO482" s="701"/>
      <c r="KAP482" s="701"/>
      <c r="KAQ482" s="701"/>
      <c r="KAR482" s="701"/>
      <c r="KAS482" s="701"/>
      <c r="KAT482" s="701"/>
      <c r="KAU482" s="701"/>
      <c r="KAV482" s="701"/>
      <c r="KAW482" s="701"/>
      <c r="KAX482" s="701"/>
      <c r="KAY482" s="701"/>
      <c r="KAZ482" s="701"/>
      <c r="KBA482" s="701"/>
      <c r="KBB482" s="701"/>
      <c r="KBC482" s="701"/>
      <c r="KBD482" s="701"/>
      <c r="KBE482" s="701"/>
      <c r="KBF482" s="701"/>
      <c r="KBG482" s="701"/>
      <c r="KBH482" s="701"/>
      <c r="KBI482" s="701"/>
      <c r="KBJ482" s="701"/>
      <c r="KBK482" s="701"/>
      <c r="KBL482" s="701"/>
      <c r="KBM482" s="701"/>
      <c r="KBN482" s="701"/>
      <c r="KBO482" s="701"/>
      <c r="KBP482" s="701"/>
      <c r="KBQ482" s="701"/>
      <c r="KBR482" s="701"/>
      <c r="KBS482" s="701"/>
      <c r="KBT482" s="701"/>
      <c r="KBU482" s="701"/>
      <c r="KBV482" s="701"/>
      <c r="KBW482" s="701"/>
      <c r="KBX482" s="701"/>
      <c r="KBY482" s="701"/>
      <c r="KBZ482" s="701"/>
      <c r="KCA482" s="701"/>
      <c r="KCB482" s="701"/>
      <c r="KCC482" s="701"/>
      <c r="KCD482" s="701"/>
      <c r="KCE482" s="701"/>
      <c r="KCF482" s="701"/>
      <c r="KCG482" s="701"/>
      <c r="KCH482" s="701"/>
      <c r="KCI482" s="701"/>
      <c r="KCJ482" s="701"/>
      <c r="KCK482" s="701"/>
      <c r="KCL482" s="701"/>
      <c r="KCM482" s="701"/>
      <c r="KCN482" s="701"/>
      <c r="KCO482" s="701"/>
      <c r="KCP482" s="701"/>
      <c r="KCQ482" s="701"/>
      <c r="KCR482" s="701"/>
      <c r="KCS482" s="701"/>
      <c r="KCT482" s="701"/>
      <c r="KCU482" s="701"/>
      <c r="KCV482" s="701"/>
      <c r="KCW482" s="701"/>
      <c r="KCX482" s="701"/>
      <c r="KCY482" s="701"/>
      <c r="KCZ482" s="701"/>
      <c r="KDA482" s="701"/>
      <c r="KDB482" s="701"/>
      <c r="KDC482" s="701"/>
      <c r="KDD482" s="701"/>
      <c r="KDE482" s="701"/>
      <c r="KDF482" s="701"/>
      <c r="KDG482" s="701"/>
      <c r="KDH482" s="701"/>
      <c r="KDI482" s="701"/>
      <c r="KDJ482" s="701"/>
      <c r="KDK482" s="701"/>
      <c r="KDL482" s="701"/>
      <c r="KDM482" s="701"/>
      <c r="KDN482" s="701"/>
      <c r="KDO482" s="701"/>
      <c r="KDP482" s="701"/>
      <c r="KDQ482" s="701"/>
      <c r="KDR482" s="701"/>
      <c r="KDS482" s="701"/>
      <c r="KDT482" s="701"/>
      <c r="KDU482" s="701"/>
      <c r="KDV482" s="701"/>
      <c r="KDW482" s="701"/>
      <c r="KDX482" s="701"/>
      <c r="KDY482" s="701"/>
      <c r="KDZ482" s="701"/>
      <c r="KEA482" s="701"/>
      <c r="KEB482" s="701"/>
      <c r="KEC482" s="701"/>
      <c r="KED482" s="701"/>
      <c r="KEE482" s="701"/>
      <c r="KEF482" s="701"/>
      <c r="KEG482" s="701"/>
      <c r="KEH482" s="701"/>
      <c r="KEI482" s="701"/>
      <c r="KEJ482" s="701"/>
      <c r="KEK482" s="701"/>
      <c r="KEL482" s="701"/>
      <c r="KEM482" s="701"/>
      <c r="KEN482" s="701"/>
      <c r="KEO482" s="701"/>
      <c r="KEP482" s="701"/>
      <c r="KEQ482" s="701"/>
      <c r="KER482" s="701"/>
      <c r="KES482" s="701"/>
      <c r="KET482" s="701"/>
      <c r="KEU482" s="701"/>
      <c r="KEV482" s="701"/>
      <c r="KEW482" s="701"/>
      <c r="KEX482" s="701"/>
      <c r="KEY482" s="701"/>
      <c r="KEZ482" s="701"/>
      <c r="KFA482" s="701"/>
      <c r="KFB482" s="701"/>
      <c r="KFC482" s="701"/>
      <c r="KFD482" s="701"/>
      <c r="KFE482" s="701"/>
      <c r="KFF482" s="701"/>
      <c r="KFG482" s="701"/>
      <c r="KFH482" s="701"/>
      <c r="KFI482" s="701"/>
      <c r="KFJ482" s="701"/>
      <c r="KFK482" s="701"/>
      <c r="KFL482" s="701"/>
      <c r="KFM482" s="701"/>
      <c r="KFN482" s="701"/>
      <c r="KFO482" s="701"/>
      <c r="KFP482" s="701"/>
      <c r="KFQ482" s="701"/>
      <c r="KFR482" s="701"/>
      <c r="KFS482" s="701"/>
      <c r="KFT482" s="701"/>
      <c r="KFU482" s="701"/>
      <c r="KFV482" s="701"/>
      <c r="KFW482" s="701"/>
      <c r="KFX482" s="701"/>
      <c r="KFY482" s="701"/>
      <c r="KFZ482" s="701"/>
      <c r="KGA482" s="701"/>
      <c r="KGB482" s="701"/>
      <c r="KGC482" s="701"/>
      <c r="KGD482" s="701"/>
      <c r="KGE482" s="701"/>
      <c r="KGF482" s="701"/>
      <c r="KGG482" s="701"/>
      <c r="KGH482" s="701"/>
      <c r="KGI482" s="701"/>
      <c r="KGJ482" s="701"/>
      <c r="KGK482" s="701"/>
      <c r="KGL482" s="701"/>
      <c r="KGM482" s="701"/>
      <c r="KGN482" s="701"/>
      <c r="KGO482" s="701"/>
      <c r="KGP482" s="701"/>
      <c r="KGQ482" s="701"/>
      <c r="KGR482" s="701"/>
      <c r="KGS482" s="701"/>
      <c r="KGT482" s="701"/>
      <c r="KGU482" s="701"/>
      <c r="KGV482" s="701"/>
      <c r="KGW482" s="701"/>
      <c r="KGX482" s="701"/>
      <c r="KGY482" s="701"/>
      <c r="KGZ482" s="701"/>
      <c r="KHA482" s="701"/>
      <c r="KHB482" s="701"/>
      <c r="KHC482" s="701"/>
      <c r="KHD482" s="701"/>
      <c r="KHE482" s="701"/>
      <c r="KHF482" s="701"/>
      <c r="KHG482" s="701"/>
      <c r="KHH482" s="701"/>
      <c r="KHI482" s="701"/>
      <c r="KHJ482" s="701"/>
      <c r="KHK482" s="701"/>
      <c r="KHL482" s="701"/>
      <c r="KHM482" s="701"/>
      <c r="KHN482" s="701"/>
      <c r="KHO482" s="701"/>
      <c r="KHP482" s="701"/>
      <c r="KHQ482" s="701"/>
      <c r="KHR482" s="701"/>
      <c r="KHS482" s="701"/>
      <c r="KHT482" s="701"/>
      <c r="KHU482" s="701"/>
      <c r="KHV482" s="701"/>
      <c r="KHW482" s="701"/>
      <c r="KHX482" s="701"/>
      <c r="KHY482" s="701"/>
      <c r="KHZ482" s="701"/>
      <c r="KIA482" s="701"/>
      <c r="KIB482" s="701"/>
      <c r="KIC482" s="701"/>
      <c r="KID482" s="701"/>
      <c r="KIE482" s="701"/>
      <c r="KIF482" s="701"/>
      <c r="KIG482" s="701"/>
      <c r="KIH482" s="701"/>
      <c r="KII482" s="701"/>
      <c r="KIJ482" s="701"/>
      <c r="KIK482" s="701"/>
      <c r="KIL482" s="701"/>
      <c r="KIM482" s="701"/>
      <c r="KIN482" s="701"/>
      <c r="KIO482" s="701"/>
      <c r="KIP482" s="701"/>
      <c r="KIQ482" s="701"/>
      <c r="KIR482" s="701"/>
      <c r="KIS482" s="701"/>
      <c r="KIT482" s="701"/>
      <c r="KIU482" s="701"/>
      <c r="KIV482" s="701"/>
      <c r="KIW482" s="701"/>
      <c r="KIX482" s="701"/>
      <c r="KIY482" s="701"/>
      <c r="KIZ482" s="701"/>
      <c r="KJA482" s="701"/>
      <c r="KJB482" s="701"/>
      <c r="KJC482" s="701"/>
      <c r="KJD482" s="701"/>
      <c r="KJE482" s="701"/>
      <c r="KJF482" s="701"/>
      <c r="KJG482" s="701"/>
      <c r="KJH482" s="701"/>
      <c r="KJI482" s="701"/>
      <c r="KJJ482" s="701"/>
      <c r="KJK482" s="701"/>
      <c r="KJL482" s="701"/>
      <c r="KJM482" s="701"/>
      <c r="KJN482" s="701"/>
      <c r="KJO482" s="701"/>
      <c r="KJP482" s="701"/>
      <c r="KJQ482" s="701"/>
      <c r="KJR482" s="701"/>
      <c r="KJS482" s="701"/>
      <c r="KJT482" s="701"/>
      <c r="KJU482" s="701"/>
      <c r="KJV482" s="701"/>
      <c r="KJW482" s="701"/>
      <c r="KJX482" s="701"/>
      <c r="KJY482" s="701"/>
      <c r="KJZ482" s="701"/>
      <c r="KKA482" s="701"/>
      <c r="KKB482" s="701"/>
      <c r="KKC482" s="701"/>
      <c r="KKD482" s="701"/>
      <c r="KKE482" s="701"/>
      <c r="KKF482" s="701"/>
      <c r="KKG482" s="701"/>
      <c r="KKH482" s="701"/>
      <c r="KKI482" s="701"/>
      <c r="KKJ482" s="701"/>
      <c r="KKK482" s="701"/>
      <c r="KKL482" s="701"/>
      <c r="KKM482" s="701"/>
      <c r="KKN482" s="701"/>
      <c r="KKO482" s="701"/>
      <c r="KKP482" s="701"/>
      <c r="KKQ482" s="701"/>
      <c r="KKR482" s="701"/>
      <c r="KKS482" s="701"/>
      <c r="KKT482" s="701"/>
      <c r="KKU482" s="701"/>
      <c r="KKV482" s="701"/>
      <c r="KKW482" s="701"/>
      <c r="KKX482" s="701"/>
      <c r="KKY482" s="701"/>
      <c r="KKZ482" s="701"/>
      <c r="KLA482" s="701"/>
      <c r="KLB482" s="701"/>
      <c r="KLC482" s="701"/>
      <c r="KLD482" s="701"/>
      <c r="KLE482" s="701"/>
      <c r="KLF482" s="701"/>
      <c r="KLG482" s="701"/>
      <c r="KLH482" s="701"/>
      <c r="KLI482" s="701"/>
      <c r="KLJ482" s="701"/>
      <c r="KLK482" s="701"/>
      <c r="KLL482" s="701"/>
      <c r="KLM482" s="701"/>
      <c r="KLN482" s="701"/>
      <c r="KLO482" s="701"/>
      <c r="KLP482" s="701"/>
      <c r="KLQ482" s="701"/>
      <c r="KLR482" s="701"/>
      <c r="KLS482" s="701"/>
      <c r="KLT482" s="701"/>
      <c r="KLU482" s="701"/>
      <c r="KLV482" s="701"/>
      <c r="KLW482" s="701"/>
      <c r="KLX482" s="701"/>
      <c r="KLY482" s="701"/>
      <c r="KLZ482" s="701"/>
      <c r="KMA482" s="701"/>
      <c r="KMB482" s="701"/>
      <c r="KMC482" s="701"/>
      <c r="KMD482" s="701"/>
      <c r="KME482" s="701"/>
      <c r="KMF482" s="701"/>
      <c r="KMG482" s="701"/>
      <c r="KMH482" s="701"/>
      <c r="KMI482" s="701"/>
      <c r="KMJ482" s="701"/>
      <c r="KMK482" s="701"/>
      <c r="KML482" s="701"/>
      <c r="KMM482" s="701"/>
      <c r="KMN482" s="701"/>
      <c r="KMO482" s="701"/>
      <c r="KMP482" s="701"/>
      <c r="KMQ482" s="701"/>
      <c r="KMR482" s="701"/>
      <c r="KMS482" s="701"/>
      <c r="KMT482" s="701"/>
      <c r="KMU482" s="701"/>
      <c r="KMV482" s="701"/>
      <c r="KMW482" s="701"/>
      <c r="KMX482" s="701"/>
      <c r="KMY482" s="701"/>
      <c r="KMZ482" s="701"/>
      <c r="KNA482" s="701"/>
      <c r="KNB482" s="701"/>
      <c r="KNC482" s="701"/>
      <c r="KND482" s="701"/>
      <c r="KNE482" s="701"/>
      <c r="KNF482" s="701"/>
      <c r="KNG482" s="701"/>
      <c r="KNH482" s="701"/>
      <c r="KNI482" s="701"/>
      <c r="KNJ482" s="701"/>
      <c r="KNK482" s="701"/>
      <c r="KNL482" s="701"/>
      <c r="KNM482" s="701"/>
      <c r="KNN482" s="701"/>
      <c r="KNO482" s="701"/>
      <c r="KNP482" s="701"/>
      <c r="KNQ482" s="701"/>
      <c r="KNR482" s="701"/>
      <c r="KNS482" s="701"/>
      <c r="KNT482" s="701"/>
      <c r="KNU482" s="701"/>
      <c r="KNV482" s="701"/>
      <c r="KNW482" s="701"/>
      <c r="KNX482" s="701"/>
      <c r="KNY482" s="701"/>
      <c r="KNZ482" s="701"/>
      <c r="KOA482" s="701"/>
      <c r="KOB482" s="701"/>
      <c r="KOC482" s="701"/>
      <c r="KOD482" s="701"/>
      <c r="KOE482" s="701"/>
      <c r="KOF482" s="701"/>
      <c r="KOG482" s="701"/>
      <c r="KOH482" s="701"/>
      <c r="KOI482" s="701"/>
      <c r="KOJ482" s="701"/>
      <c r="KOK482" s="701"/>
      <c r="KOL482" s="701"/>
      <c r="KOM482" s="701"/>
      <c r="KON482" s="701"/>
      <c r="KOO482" s="701"/>
      <c r="KOP482" s="701"/>
      <c r="KOQ482" s="701"/>
      <c r="KOR482" s="701"/>
      <c r="KOS482" s="701"/>
      <c r="KOT482" s="701"/>
      <c r="KOU482" s="701"/>
      <c r="KOV482" s="701"/>
      <c r="KOW482" s="701"/>
      <c r="KOX482" s="701"/>
      <c r="KOY482" s="701"/>
      <c r="KOZ482" s="701"/>
      <c r="KPA482" s="701"/>
      <c r="KPB482" s="701"/>
      <c r="KPC482" s="701"/>
      <c r="KPD482" s="701"/>
      <c r="KPE482" s="701"/>
      <c r="KPF482" s="701"/>
      <c r="KPG482" s="701"/>
      <c r="KPH482" s="701"/>
      <c r="KPI482" s="701"/>
      <c r="KPJ482" s="701"/>
      <c r="KPK482" s="701"/>
      <c r="KPL482" s="701"/>
      <c r="KPM482" s="701"/>
      <c r="KPN482" s="701"/>
      <c r="KPO482" s="701"/>
      <c r="KPP482" s="701"/>
      <c r="KPQ482" s="701"/>
      <c r="KPR482" s="701"/>
      <c r="KPS482" s="701"/>
      <c r="KPT482" s="701"/>
      <c r="KPU482" s="701"/>
      <c r="KPV482" s="701"/>
      <c r="KPW482" s="701"/>
      <c r="KPX482" s="701"/>
      <c r="KPY482" s="701"/>
      <c r="KPZ482" s="701"/>
      <c r="KQA482" s="701"/>
      <c r="KQB482" s="701"/>
      <c r="KQC482" s="701"/>
      <c r="KQD482" s="701"/>
      <c r="KQE482" s="701"/>
      <c r="KQF482" s="701"/>
      <c r="KQG482" s="701"/>
      <c r="KQH482" s="701"/>
      <c r="KQI482" s="701"/>
      <c r="KQJ482" s="701"/>
      <c r="KQK482" s="701"/>
      <c r="KQL482" s="701"/>
      <c r="KQM482" s="701"/>
      <c r="KQN482" s="701"/>
      <c r="KQO482" s="701"/>
      <c r="KQP482" s="701"/>
      <c r="KQQ482" s="701"/>
      <c r="KQR482" s="701"/>
      <c r="KQS482" s="701"/>
      <c r="KQT482" s="701"/>
      <c r="KQU482" s="701"/>
      <c r="KQV482" s="701"/>
      <c r="KQW482" s="701"/>
      <c r="KQX482" s="701"/>
      <c r="KQY482" s="701"/>
      <c r="KQZ482" s="701"/>
      <c r="KRA482" s="701"/>
      <c r="KRB482" s="701"/>
      <c r="KRC482" s="701"/>
      <c r="KRD482" s="701"/>
      <c r="KRE482" s="701"/>
      <c r="KRF482" s="701"/>
      <c r="KRG482" s="701"/>
      <c r="KRH482" s="701"/>
      <c r="KRI482" s="701"/>
      <c r="KRJ482" s="701"/>
      <c r="KRK482" s="701"/>
      <c r="KRL482" s="701"/>
      <c r="KRM482" s="701"/>
      <c r="KRN482" s="701"/>
      <c r="KRO482" s="701"/>
      <c r="KRP482" s="701"/>
      <c r="KRQ482" s="701"/>
      <c r="KRR482" s="701"/>
      <c r="KRS482" s="701"/>
      <c r="KRT482" s="701"/>
      <c r="KRU482" s="701"/>
      <c r="KRV482" s="701"/>
      <c r="KRW482" s="701"/>
      <c r="KRX482" s="701"/>
      <c r="KRY482" s="701"/>
      <c r="KRZ482" s="701"/>
      <c r="KSA482" s="701"/>
      <c r="KSB482" s="701"/>
      <c r="KSC482" s="701"/>
      <c r="KSD482" s="701"/>
      <c r="KSE482" s="701"/>
      <c r="KSF482" s="701"/>
      <c r="KSG482" s="701"/>
      <c r="KSH482" s="701"/>
      <c r="KSI482" s="701"/>
      <c r="KSJ482" s="701"/>
      <c r="KSK482" s="701"/>
      <c r="KSL482" s="701"/>
      <c r="KSM482" s="701"/>
      <c r="KSN482" s="701"/>
      <c r="KSO482" s="701"/>
      <c r="KSP482" s="701"/>
      <c r="KSQ482" s="701"/>
      <c r="KSR482" s="701"/>
      <c r="KSS482" s="701"/>
      <c r="KST482" s="701"/>
      <c r="KSU482" s="701"/>
      <c r="KSV482" s="701"/>
      <c r="KSW482" s="701"/>
      <c r="KSX482" s="701"/>
      <c r="KSY482" s="701"/>
      <c r="KSZ482" s="701"/>
      <c r="KTA482" s="701"/>
      <c r="KTB482" s="701"/>
      <c r="KTC482" s="701"/>
      <c r="KTD482" s="701"/>
      <c r="KTE482" s="701"/>
      <c r="KTF482" s="701"/>
      <c r="KTG482" s="701"/>
      <c r="KTH482" s="701"/>
      <c r="KTI482" s="701"/>
      <c r="KTJ482" s="701"/>
      <c r="KTK482" s="701"/>
      <c r="KTL482" s="701"/>
      <c r="KTM482" s="701"/>
      <c r="KTN482" s="701"/>
      <c r="KTO482" s="701"/>
      <c r="KTP482" s="701"/>
      <c r="KTQ482" s="701"/>
      <c r="KTR482" s="701"/>
      <c r="KTS482" s="701"/>
      <c r="KTT482" s="701"/>
      <c r="KTU482" s="701"/>
      <c r="KTV482" s="701"/>
      <c r="KTW482" s="701"/>
      <c r="KTX482" s="701"/>
      <c r="KTY482" s="701"/>
      <c r="KTZ482" s="701"/>
      <c r="KUA482" s="701"/>
      <c r="KUB482" s="701"/>
      <c r="KUC482" s="701"/>
      <c r="KUD482" s="701"/>
      <c r="KUE482" s="701"/>
      <c r="KUF482" s="701"/>
      <c r="KUG482" s="701"/>
      <c r="KUH482" s="701"/>
      <c r="KUI482" s="701"/>
      <c r="KUJ482" s="701"/>
      <c r="KUK482" s="701"/>
      <c r="KUL482" s="701"/>
      <c r="KUM482" s="701"/>
      <c r="KUN482" s="701"/>
      <c r="KUO482" s="701"/>
      <c r="KUP482" s="701"/>
      <c r="KUQ482" s="701"/>
      <c r="KUR482" s="701"/>
      <c r="KUS482" s="701"/>
      <c r="KUT482" s="701"/>
      <c r="KUU482" s="701"/>
      <c r="KUV482" s="701"/>
      <c r="KUW482" s="701"/>
      <c r="KUX482" s="701"/>
      <c r="KUY482" s="701"/>
      <c r="KUZ482" s="701"/>
      <c r="KVA482" s="701"/>
      <c r="KVB482" s="701"/>
      <c r="KVC482" s="701"/>
      <c r="KVD482" s="701"/>
      <c r="KVE482" s="701"/>
      <c r="KVF482" s="701"/>
      <c r="KVG482" s="701"/>
      <c r="KVH482" s="701"/>
      <c r="KVI482" s="701"/>
      <c r="KVJ482" s="701"/>
      <c r="KVK482" s="701"/>
      <c r="KVL482" s="701"/>
      <c r="KVM482" s="701"/>
      <c r="KVN482" s="701"/>
      <c r="KVO482" s="701"/>
      <c r="KVP482" s="701"/>
      <c r="KVQ482" s="701"/>
      <c r="KVR482" s="701"/>
      <c r="KVS482" s="701"/>
      <c r="KVT482" s="701"/>
      <c r="KVU482" s="701"/>
      <c r="KVV482" s="701"/>
      <c r="KVW482" s="701"/>
      <c r="KVX482" s="701"/>
      <c r="KVY482" s="701"/>
      <c r="KVZ482" s="701"/>
      <c r="KWA482" s="701"/>
      <c r="KWB482" s="701"/>
      <c r="KWC482" s="701"/>
      <c r="KWD482" s="701"/>
      <c r="KWE482" s="701"/>
      <c r="KWF482" s="701"/>
      <c r="KWG482" s="701"/>
      <c r="KWH482" s="701"/>
      <c r="KWI482" s="701"/>
      <c r="KWJ482" s="701"/>
      <c r="KWK482" s="701"/>
      <c r="KWL482" s="701"/>
      <c r="KWM482" s="701"/>
      <c r="KWN482" s="701"/>
      <c r="KWO482" s="701"/>
      <c r="KWP482" s="701"/>
      <c r="KWQ482" s="701"/>
      <c r="KWR482" s="701"/>
      <c r="KWS482" s="701"/>
      <c r="KWT482" s="701"/>
      <c r="KWU482" s="701"/>
      <c r="KWV482" s="701"/>
      <c r="KWW482" s="701"/>
      <c r="KWX482" s="701"/>
      <c r="KWY482" s="701"/>
      <c r="KWZ482" s="701"/>
      <c r="KXA482" s="701"/>
      <c r="KXB482" s="701"/>
      <c r="KXC482" s="701"/>
      <c r="KXD482" s="701"/>
      <c r="KXE482" s="701"/>
      <c r="KXF482" s="701"/>
      <c r="KXG482" s="701"/>
      <c r="KXH482" s="701"/>
      <c r="KXI482" s="701"/>
      <c r="KXJ482" s="701"/>
      <c r="KXK482" s="701"/>
      <c r="KXL482" s="701"/>
      <c r="KXM482" s="701"/>
      <c r="KXN482" s="701"/>
      <c r="KXO482" s="701"/>
      <c r="KXP482" s="701"/>
      <c r="KXQ482" s="701"/>
      <c r="KXR482" s="701"/>
      <c r="KXS482" s="701"/>
      <c r="KXT482" s="701"/>
      <c r="KXU482" s="701"/>
      <c r="KXV482" s="701"/>
      <c r="KXW482" s="701"/>
      <c r="KXX482" s="701"/>
      <c r="KXY482" s="701"/>
      <c r="KXZ482" s="701"/>
      <c r="KYA482" s="701"/>
      <c r="KYB482" s="701"/>
      <c r="KYC482" s="701"/>
      <c r="KYD482" s="701"/>
      <c r="KYE482" s="701"/>
      <c r="KYF482" s="701"/>
      <c r="KYG482" s="701"/>
      <c r="KYH482" s="701"/>
      <c r="KYI482" s="701"/>
      <c r="KYJ482" s="701"/>
      <c r="KYK482" s="701"/>
      <c r="KYL482" s="701"/>
      <c r="KYM482" s="701"/>
      <c r="KYN482" s="701"/>
      <c r="KYO482" s="701"/>
      <c r="KYP482" s="701"/>
      <c r="KYQ482" s="701"/>
      <c r="KYR482" s="701"/>
      <c r="KYS482" s="701"/>
      <c r="KYT482" s="701"/>
      <c r="KYU482" s="701"/>
      <c r="KYV482" s="701"/>
      <c r="KYW482" s="701"/>
      <c r="KYX482" s="701"/>
      <c r="KYY482" s="701"/>
      <c r="KYZ482" s="701"/>
      <c r="KZA482" s="701"/>
      <c r="KZB482" s="701"/>
      <c r="KZC482" s="701"/>
      <c r="KZD482" s="701"/>
      <c r="KZE482" s="701"/>
      <c r="KZF482" s="701"/>
      <c r="KZG482" s="701"/>
      <c r="KZH482" s="701"/>
      <c r="KZI482" s="701"/>
      <c r="KZJ482" s="701"/>
      <c r="KZK482" s="701"/>
      <c r="KZL482" s="701"/>
      <c r="KZM482" s="701"/>
      <c r="KZN482" s="701"/>
      <c r="KZO482" s="701"/>
      <c r="KZP482" s="701"/>
      <c r="KZQ482" s="701"/>
      <c r="KZR482" s="701"/>
      <c r="KZS482" s="701"/>
      <c r="KZT482" s="701"/>
      <c r="KZU482" s="701"/>
      <c r="KZV482" s="701"/>
      <c r="KZW482" s="701"/>
      <c r="KZX482" s="701"/>
      <c r="KZY482" s="701"/>
      <c r="KZZ482" s="701"/>
      <c r="LAA482" s="701"/>
      <c r="LAB482" s="701"/>
      <c r="LAC482" s="701"/>
      <c r="LAD482" s="701"/>
      <c r="LAE482" s="701"/>
      <c r="LAF482" s="701"/>
      <c r="LAG482" s="701"/>
      <c r="LAH482" s="701"/>
      <c r="LAI482" s="701"/>
      <c r="LAJ482" s="701"/>
      <c r="LAK482" s="701"/>
      <c r="LAL482" s="701"/>
      <c r="LAM482" s="701"/>
      <c r="LAN482" s="701"/>
      <c r="LAO482" s="701"/>
      <c r="LAP482" s="701"/>
      <c r="LAQ482" s="701"/>
      <c r="LAR482" s="701"/>
      <c r="LAS482" s="701"/>
      <c r="LAT482" s="701"/>
      <c r="LAU482" s="701"/>
      <c r="LAV482" s="701"/>
      <c r="LAW482" s="701"/>
      <c r="LAX482" s="701"/>
      <c r="LAY482" s="701"/>
      <c r="LAZ482" s="701"/>
      <c r="LBA482" s="701"/>
      <c r="LBB482" s="701"/>
      <c r="LBC482" s="701"/>
      <c r="LBD482" s="701"/>
      <c r="LBE482" s="701"/>
      <c r="LBF482" s="701"/>
      <c r="LBG482" s="701"/>
      <c r="LBH482" s="701"/>
      <c r="LBI482" s="701"/>
      <c r="LBJ482" s="701"/>
      <c r="LBK482" s="701"/>
      <c r="LBL482" s="701"/>
      <c r="LBM482" s="701"/>
      <c r="LBN482" s="701"/>
      <c r="LBO482" s="701"/>
      <c r="LBP482" s="701"/>
      <c r="LBQ482" s="701"/>
      <c r="LBR482" s="701"/>
      <c r="LBS482" s="701"/>
      <c r="LBT482" s="701"/>
      <c r="LBU482" s="701"/>
      <c r="LBV482" s="701"/>
      <c r="LBW482" s="701"/>
      <c r="LBX482" s="701"/>
      <c r="LBY482" s="701"/>
      <c r="LBZ482" s="701"/>
      <c r="LCA482" s="701"/>
      <c r="LCB482" s="701"/>
      <c r="LCC482" s="701"/>
      <c r="LCD482" s="701"/>
      <c r="LCE482" s="701"/>
      <c r="LCF482" s="701"/>
      <c r="LCG482" s="701"/>
      <c r="LCH482" s="701"/>
      <c r="LCI482" s="701"/>
      <c r="LCJ482" s="701"/>
      <c r="LCK482" s="701"/>
      <c r="LCL482" s="701"/>
      <c r="LCM482" s="701"/>
      <c r="LCN482" s="701"/>
      <c r="LCO482" s="701"/>
      <c r="LCP482" s="701"/>
      <c r="LCQ482" s="701"/>
      <c r="LCR482" s="701"/>
      <c r="LCS482" s="701"/>
      <c r="LCT482" s="701"/>
      <c r="LCU482" s="701"/>
      <c r="LCV482" s="701"/>
      <c r="LCW482" s="701"/>
      <c r="LCX482" s="701"/>
      <c r="LCY482" s="701"/>
      <c r="LCZ482" s="701"/>
      <c r="LDA482" s="701"/>
      <c r="LDB482" s="701"/>
      <c r="LDC482" s="701"/>
      <c r="LDD482" s="701"/>
      <c r="LDE482" s="701"/>
      <c r="LDF482" s="701"/>
      <c r="LDG482" s="701"/>
      <c r="LDH482" s="701"/>
      <c r="LDI482" s="701"/>
      <c r="LDJ482" s="701"/>
      <c r="LDK482" s="701"/>
      <c r="LDL482" s="701"/>
      <c r="LDM482" s="701"/>
      <c r="LDN482" s="701"/>
      <c r="LDO482" s="701"/>
      <c r="LDP482" s="701"/>
      <c r="LDQ482" s="701"/>
      <c r="LDR482" s="701"/>
      <c r="LDS482" s="701"/>
      <c r="LDT482" s="701"/>
      <c r="LDU482" s="701"/>
      <c r="LDV482" s="701"/>
      <c r="LDW482" s="701"/>
      <c r="LDX482" s="701"/>
      <c r="LDY482" s="701"/>
      <c r="LDZ482" s="701"/>
      <c r="LEA482" s="701"/>
      <c r="LEB482" s="701"/>
      <c r="LEC482" s="701"/>
      <c r="LED482" s="701"/>
      <c r="LEE482" s="701"/>
      <c r="LEF482" s="701"/>
      <c r="LEG482" s="701"/>
      <c r="LEH482" s="701"/>
      <c r="LEI482" s="701"/>
      <c r="LEJ482" s="701"/>
      <c r="LEK482" s="701"/>
      <c r="LEL482" s="701"/>
      <c r="LEM482" s="701"/>
      <c r="LEN482" s="701"/>
      <c r="LEO482" s="701"/>
      <c r="LEP482" s="701"/>
      <c r="LEQ482" s="701"/>
      <c r="LER482" s="701"/>
      <c r="LES482" s="701"/>
      <c r="LET482" s="701"/>
      <c r="LEU482" s="701"/>
      <c r="LEV482" s="701"/>
      <c r="LEW482" s="701"/>
      <c r="LEX482" s="701"/>
      <c r="LEY482" s="701"/>
      <c r="LEZ482" s="701"/>
      <c r="LFA482" s="701"/>
      <c r="LFB482" s="701"/>
      <c r="LFC482" s="701"/>
      <c r="LFD482" s="701"/>
      <c r="LFE482" s="701"/>
      <c r="LFF482" s="701"/>
      <c r="LFG482" s="701"/>
      <c r="LFH482" s="701"/>
      <c r="LFI482" s="701"/>
      <c r="LFJ482" s="701"/>
      <c r="LFK482" s="701"/>
      <c r="LFL482" s="701"/>
      <c r="LFM482" s="701"/>
      <c r="LFN482" s="701"/>
      <c r="LFO482" s="701"/>
      <c r="LFP482" s="701"/>
      <c r="LFQ482" s="701"/>
      <c r="LFR482" s="701"/>
      <c r="LFS482" s="701"/>
      <c r="LFT482" s="701"/>
      <c r="LFU482" s="701"/>
      <c r="LFV482" s="701"/>
      <c r="LFW482" s="701"/>
      <c r="LFX482" s="701"/>
      <c r="LFY482" s="701"/>
      <c r="LFZ482" s="701"/>
      <c r="LGA482" s="701"/>
      <c r="LGB482" s="701"/>
      <c r="LGC482" s="701"/>
      <c r="LGD482" s="701"/>
      <c r="LGE482" s="701"/>
      <c r="LGF482" s="701"/>
      <c r="LGG482" s="701"/>
      <c r="LGH482" s="701"/>
      <c r="LGI482" s="701"/>
      <c r="LGJ482" s="701"/>
      <c r="LGK482" s="701"/>
      <c r="LGL482" s="701"/>
      <c r="LGM482" s="701"/>
      <c r="LGN482" s="701"/>
      <c r="LGO482" s="701"/>
      <c r="LGP482" s="701"/>
      <c r="LGQ482" s="701"/>
      <c r="LGR482" s="701"/>
      <c r="LGS482" s="701"/>
      <c r="LGT482" s="701"/>
      <c r="LGU482" s="701"/>
      <c r="LGV482" s="701"/>
      <c r="LGW482" s="701"/>
      <c r="LGX482" s="701"/>
      <c r="LGY482" s="701"/>
      <c r="LGZ482" s="701"/>
      <c r="LHA482" s="701"/>
      <c r="LHB482" s="701"/>
      <c r="LHC482" s="701"/>
      <c r="LHD482" s="701"/>
      <c r="LHE482" s="701"/>
      <c r="LHF482" s="701"/>
      <c r="LHG482" s="701"/>
      <c r="LHH482" s="701"/>
      <c r="LHI482" s="701"/>
      <c r="LHJ482" s="701"/>
      <c r="LHK482" s="701"/>
      <c r="LHL482" s="701"/>
      <c r="LHM482" s="701"/>
      <c r="LHN482" s="701"/>
      <c r="LHO482" s="701"/>
      <c r="LHP482" s="701"/>
      <c r="LHQ482" s="701"/>
      <c r="LHR482" s="701"/>
      <c r="LHS482" s="701"/>
      <c r="LHT482" s="701"/>
      <c r="LHU482" s="701"/>
      <c r="LHV482" s="701"/>
      <c r="LHW482" s="701"/>
      <c r="LHX482" s="701"/>
      <c r="LHY482" s="701"/>
      <c r="LHZ482" s="701"/>
      <c r="LIA482" s="701"/>
      <c r="LIB482" s="701"/>
      <c r="LIC482" s="701"/>
      <c r="LID482" s="701"/>
      <c r="LIE482" s="701"/>
      <c r="LIF482" s="701"/>
      <c r="LIG482" s="701"/>
      <c r="LIH482" s="701"/>
      <c r="LII482" s="701"/>
      <c r="LIJ482" s="701"/>
      <c r="LIK482" s="701"/>
      <c r="LIL482" s="701"/>
      <c r="LIM482" s="701"/>
      <c r="LIN482" s="701"/>
      <c r="LIO482" s="701"/>
      <c r="LIP482" s="701"/>
      <c r="LIQ482" s="701"/>
      <c r="LIR482" s="701"/>
      <c r="LIS482" s="701"/>
      <c r="LIT482" s="701"/>
      <c r="LIU482" s="701"/>
      <c r="LIV482" s="701"/>
      <c r="LIW482" s="701"/>
      <c r="LIX482" s="701"/>
      <c r="LIY482" s="701"/>
      <c r="LIZ482" s="701"/>
      <c r="LJA482" s="701"/>
      <c r="LJB482" s="701"/>
      <c r="LJC482" s="701"/>
      <c r="LJD482" s="701"/>
      <c r="LJE482" s="701"/>
      <c r="LJF482" s="701"/>
      <c r="LJG482" s="701"/>
      <c r="LJH482" s="701"/>
      <c r="LJI482" s="701"/>
      <c r="LJJ482" s="701"/>
      <c r="LJK482" s="701"/>
      <c r="LJL482" s="701"/>
      <c r="LJM482" s="701"/>
      <c r="LJN482" s="701"/>
      <c r="LJO482" s="701"/>
      <c r="LJP482" s="701"/>
      <c r="LJQ482" s="701"/>
      <c r="LJR482" s="701"/>
      <c r="LJS482" s="701"/>
      <c r="LJT482" s="701"/>
      <c r="LJU482" s="701"/>
      <c r="LJV482" s="701"/>
      <c r="LJW482" s="701"/>
      <c r="LJX482" s="701"/>
      <c r="LJY482" s="701"/>
      <c r="LJZ482" s="701"/>
      <c r="LKA482" s="701"/>
      <c r="LKB482" s="701"/>
      <c r="LKC482" s="701"/>
      <c r="LKD482" s="701"/>
      <c r="LKE482" s="701"/>
      <c r="LKF482" s="701"/>
      <c r="LKG482" s="701"/>
      <c r="LKH482" s="701"/>
      <c r="LKI482" s="701"/>
      <c r="LKJ482" s="701"/>
      <c r="LKK482" s="701"/>
      <c r="LKL482" s="701"/>
      <c r="LKM482" s="701"/>
      <c r="LKN482" s="701"/>
      <c r="LKO482" s="701"/>
      <c r="LKP482" s="701"/>
      <c r="LKQ482" s="701"/>
      <c r="LKR482" s="701"/>
      <c r="LKS482" s="701"/>
      <c r="LKT482" s="701"/>
      <c r="LKU482" s="701"/>
      <c r="LKV482" s="701"/>
      <c r="LKW482" s="701"/>
      <c r="LKX482" s="701"/>
      <c r="LKY482" s="701"/>
      <c r="LKZ482" s="701"/>
      <c r="LLA482" s="701"/>
      <c r="LLB482" s="701"/>
      <c r="LLC482" s="701"/>
      <c r="LLD482" s="701"/>
      <c r="LLE482" s="701"/>
      <c r="LLF482" s="701"/>
      <c r="LLG482" s="701"/>
      <c r="LLH482" s="701"/>
      <c r="LLI482" s="701"/>
      <c r="LLJ482" s="701"/>
      <c r="LLK482" s="701"/>
      <c r="LLL482" s="701"/>
      <c r="LLM482" s="701"/>
      <c r="LLN482" s="701"/>
      <c r="LLO482" s="701"/>
      <c r="LLP482" s="701"/>
      <c r="LLQ482" s="701"/>
      <c r="LLR482" s="701"/>
      <c r="LLS482" s="701"/>
      <c r="LLT482" s="701"/>
      <c r="LLU482" s="701"/>
      <c r="LLV482" s="701"/>
      <c r="LLW482" s="701"/>
      <c r="LLX482" s="701"/>
      <c r="LLY482" s="701"/>
      <c r="LLZ482" s="701"/>
      <c r="LMA482" s="701"/>
      <c r="LMB482" s="701"/>
      <c r="LMC482" s="701"/>
      <c r="LMD482" s="701"/>
      <c r="LME482" s="701"/>
      <c r="LMF482" s="701"/>
      <c r="LMG482" s="701"/>
      <c r="LMH482" s="701"/>
      <c r="LMI482" s="701"/>
      <c r="LMJ482" s="701"/>
      <c r="LMK482" s="701"/>
      <c r="LML482" s="701"/>
      <c r="LMM482" s="701"/>
      <c r="LMN482" s="701"/>
      <c r="LMO482" s="701"/>
      <c r="LMP482" s="701"/>
      <c r="LMQ482" s="701"/>
      <c r="LMR482" s="701"/>
      <c r="LMS482" s="701"/>
      <c r="LMT482" s="701"/>
      <c r="LMU482" s="701"/>
      <c r="LMV482" s="701"/>
      <c r="LMW482" s="701"/>
      <c r="LMX482" s="701"/>
      <c r="LMY482" s="701"/>
      <c r="LMZ482" s="701"/>
      <c r="LNA482" s="701"/>
      <c r="LNB482" s="701"/>
      <c r="LNC482" s="701"/>
      <c r="LND482" s="701"/>
      <c r="LNE482" s="701"/>
      <c r="LNF482" s="701"/>
      <c r="LNG482" s="701"/>
      <c r="LNH482" s="701"/>
      <c r="LNI482" s="701"/>
      <c r="LNJ482" s="701"/>
      <c r="LNK482" s="701"/>
      <c r="LNL482" s="701"/>
      <c r="LNM482" s="701"/>
      <c r="LNN482" s="701"/>
      <c r="LNO482" s="701"/>
      <c r="LNP482" s="701"/>
      <c r="LNQ482" s="701"/>
      <c r="LNR482" s="701"/>
      <c r="LNS482" s="701"/>
      <c r="LNT482" s="701"/>
      <c r="LNU482" s="701"/>
      <c r="LNV482" s="701"/>
      <c r="LNW482" s="701"/>
      <c r="LNX482" s="701"/>
      <c r="LNY482" s="701"/>
      <c r="LNZ482" s="701"/>
      <c r="LOA482" s="701"/>
      <c r="LOB482" s="701"/>
      <c r="LOC482" s="701"/>
      <c r="LOD482" s="701"/>
      <c r="LOE482" s="701"/>
      <c r="LOF482" s="701"/>
      <c r="LOG482" s="701"/>
      <c r="LOH482" s="701"/>
      <c r="LOI482" s="701"/>
      <c r="LOJ482" s="701"/>
      <c r="LOK482" s="701"/>
      <c r="LOL482" s="701"/>
      <c r="LOM482" s="701"/>
      <c r="LON482" s="701"/>
      <c r="LOO482" s="701"/>
      <c r="LOP482" s="701"/>
      <c r="LOQ482" s="701"/>
      <c r="LOR482" s="701"/>
      <c r="LOS482" s="701"/>
      <c r="LOT482" s="701"/>
      <c r="LOU482" s="701"/>
      <c r="LOV482" s="701"/>
      <c r="LOW482" s="701"/>
      <c r="LOX482" s="701"/>
      <c r="LOY482" s="701"/>
      <c r="LOZ482" s="701"/>
      <c r="LPA482" s="701"/>
      <c r="LPB482" s="701"/>
      <c r="LPC482" s="701"/>
      <c r="LPD482" s="701"/>
      <c r="LPE482" s="701"/>
      <c r="LPF482" s="701"/>
      <c r="LPG482" s="701"/>
      <c r="LPH482" s="701"/>
      <c r="LPI482" s="701"/>
      <c r="LPJ482" s="701"/>
      <c r="LPK482" s="701"/>
      <c r="LPL482" s="701"/>
      <c r="LPM482" s="701"/>
      <c r="LPN482" s="701"/>
      <c r="LPO482" s="701"/>
      <c r="LPP482" s="701"/>
      <c r="LPQ482" s="701"/>
      <c r="LPR482" s="701"/>
      <c r="LPS482" s="701"/>
      <c r="LPT482" s="701"/>
      <c r="LPU482" s="701"/>
      <c r="LPV482" s="701"/>
      <c r="LPW482" s="701"/>
      <c r="LPX482" s="701"/>
      <c r="LPY482" s="701"/>
      <c r="LPZ482" s="701"/>
      <c r="LQA482" s="701"/>
      <c r="LQB482" s="701"/>
      <c r="LQC482" s="701"/>
      <c r="LQD482" s="701"/>
      <c r="LQE482" s="701"/>
      <c r="LQF482" s="701"/>
      <c r="LQG482" s="701"/>
      <c r="LQH482" s="701"/>
      <c r="LQI482" s="701"/>
      <c r="LQJ482" s="701"/>
      <c r="LQK482" s="701"/>
      <c r="LQL482" s="701"/>
      <c r="LQM482" s="701"/>
      <c r="LQN482" s="701"/>
      <c r="LQO482" s="701"/>
      <c r="LQP482" s="701"/>
      <c r="LQQ482" s="701"/>
      <c r="LQR482" s="701"/>
      <c r="LQS482" s="701"/>
      <c r="LQT482" s="701"/>
      <c r="LQU482" s="701"/>
      <c r="LQV482" s="701"/>
      <c r="LQW482" s="701"/>
      <c r="LQX482" s="701"/>
      <c r="LQY482" s="701"/>
      <c r="LQZ482" s="701"/>
      <c r="LRA482" s="701"/>
      <c r="LRB482" s="701"/>
      <c r="LRC482" s="701"/>
      <c r="LRD482" s="701"/>
      <c r="LRE482" s="701"/>
      <c r="LRF482" s="701"/>
      <c r="LRG482" s="701"/>
      <c r="LRH482" s="701"/>
      <c r="LRI482" s="701"/>
      <c r="LRJ482" s="701"/>
      <c r="LRK482" s="701"/>
      <c r="LRL482" s="701"/>
      <c r="LRM482" s="701"/>
      <c r="LRN482" s="701"/>
      <c r="LRO482" s="701"/>
      <c r="LRP482" s="701"/>
      <c r="LRQ482" s="701"/>
      <c r="LRR482" s="701"/>
      <c r="LRS482" s="701"/>
      <c r="LRT482" s="701"/>
      <c r="LRU482" s="701"/>
      <c r="LRV482" s="701"/>
      <c r="LRW482" s="701"/>
      <c r="LRX482" s="701"/>
      <c r="LRY482" s="701"/>
      <c r="LRZ482" s="701"/>
      <c r="LSA482" s="701"/>
      <c r="LSB482" s="701"/>
      <c r="LSC482" s="701"/>
      <c r="LSD482" s="701"/>
      <c r="LSE482" s="701"/>
      <c r="LSF482" s="701"/>
      <c r="LSG482" s="701"/>
      <c r="LSH482" s="701"/>
      <c r="LSI482" s="701"/>
      <c r="LSJ482" s="701"/>
      <c r="LSK482" s="701"/>
      <c r="LSL482" s="701"/>
      <c r="LSM482" s="701"/>
      <c r="LSN482" s="701"/>
      <c r="LSO482" s="701"/>
      <c r="LSP482" s="701"/>
      <c r="LSQ482" s="701"/>
      <c r="LSR482" s="701"/>
      <c r="LSS482" s="701"/>
      <c r="LST482" s="701"/>
      <c r="LSU482" s="701"/>
      <c r="LSV482" s="701"/>
      <c r="LSW482" s="701"/>
      <c r="LSX482" s="701"/>
      <c r="LSY482" s="701"/>
      <c r="LSZ482" s="701"/>
      <c r="LTA482" s="701"/>
      <c r="LTB482" s="701"/>
      <c r="LTC482" s="701"/>
      <c r="LTD482" s="701"/>
      <c r="LTE482" s="701"/>
      <c r="LTF482" s="701"/>
      <c r="LTG482" s="701"/>
      <c r="LTH482" s="701"/>
      <c r="LTI482" s="701"/>
      <c r="LTJ482" s="701"/>
      <c r="LTK482" s="701"/>
      <c r="LTL482" s="701"/>
      <c r="LTM482" s="701"/>
      <c r="LTN482" s="701"/>
      <c r="LTO482" s="701"/>
      <c r="LTP482" s="701"/>
      <c r="LTQ482" s="701"/>
      <c r="LTR482" s="701"/>
      <c r="LTS482" s="701"/>
      <c r="LTT482" s="701"/>
      <c r="LTU482" s="701"/>
      <c r="LTV482" s="701"/>
      <c r="LTW482" s="701"/>
      <c r="LTX482" s="701"/>
      <c r="LTY482" s="701"/>
      <c r="LTZ482" s="701"/>
      <c r="LUA482" s="701"/>
      <c r="LUB482" s="701"/>
      <c r="LUC482" s="701"/>
      <c r="LUD482" s="701"/>
      <c r="LUE482" s="701"/>
      <c r="LUF482" s="701"/>
      <c r="LUG482" s="701"/>
      <c r="LUH482" s="701"/>
      <c r="LUI482" s="701"/>
      <c r="LUJ482" s="701"/>
      <c r="LUK482" s="701"/>
      <c r="LUL482" s="701"/>
      <c r="LUM482" s="701"/>
      <c r="LUN482" s="701"/>
      <c r="LUO482" s="701"/>
      <c r="LUP482" s="701"/>
      <c r="LUQ482" s="701"/>
      <c r="LUR482" s="701"/>
      <c r="LUS482" s="701"/>
      <c r="LUT482" s="701"/>
      <c r="LUU482" s="701"/>
      <c r="LUV482" s="701"/>
      <c r="LUW482" s="701"/>
      <c r="LUX482" s="701"/>
      <c r="LUY482" s="701"/>
      <c r="LUZ482" s="701"/>
      <c r="LVA482" s="701"/>
      <c r="LVB482" s="701"/>
      <c r="LVC482" s="701"/>
      <c r="LVD482" s="701"/>
      <c r="LVE482" s="701"/>
      <c r="LVF482" s="701"/>
      <c r="LVG482" s="701"/>
      <c r="LVH482" s="701"/>
      <c r="LVI482" s="701"/>
      <c r="LVJ482" s="701"/>
      <c r="LVK482" s="701"/>
      <c r="LVL482" s="701"/>
      <c r="LVM482" s="701"/>
      <c r="LVN482" s="701"/>
      <c r="LVO482" s="701"/>
      <c r="LVP482" s="701"/>
      <c r="LVQ482" s="701"/>
      <c r="LVR482" s="701"/>
      <c r="LVS482" s="701"/>
      <c r="LVT482" s="701"/>
      <c r="LVU482" s="701"/>
      <c r="LVV482" s="701"/>
      <c r="LVW482" s="701"/>
      <c r="LVX482" s="701"/>
      <c r="LVY482" s="701"/>
      <c r="LVZ482" s="701"/>
      <c r="LWA482" s="701"/>
      <c r="LWB482" s="701"/>
      <c r="LWC482" s="701"/>
      <c r="LWD482" s="701"/>
      <c r="LWE482" s="701"/>
      <c r="LWF482" s="701"/>
      <c r="LWG482" s="701"/>
      <c r="LWH482" s="701"/>
      <c r="LWI482" s="701"/>
      <c r="LWJ482" s="701"/>
      <c r="LWK482" s="701"/>
      <c r="LWL482" s="701"/>
      <c r="LWM482" s="701"/>
      <c r="LWN482" s="701"/>
      <c r="LWO482" s="701"/>
      <c r="LWP482" s="701"/>
      <c r="LWQ482" s="701"/>
      <c r="LWR482" s="701"/>
      <c r="LWS482" s="701"/>
      <c r="LWT482" s="701"/>
      <c r="LWU482" s="701"/>
      <c r="LWV482" s="701"/>
      <c r="LWW482" s="701"/>
      <c r="LWX482" s="701"/>
      <c r="LWY482" s="701"/>
      <c r="LWZ482" s="701"/>
      <c r="LXA482" s="701"/>
      <c r="LXB482" s="701"/>
      <c r="LXC482" s="701"/>
      <c r="LXD482" s="701"/>
      <c r="LXE482" s="701"/>
      <c r="LXF482" s="701"/>
      <c r="LXG482" s="701"/>
      <c r="LXH482" s="701"/>
      <c r="LXI482" s="701"/>
      <c r="LXJ482" s="701"/>
      <c r="LXK482" s="701"/>
      <c r="LXL482" s="701"/>
      <c r="LXM482" s="701"/>
      <c r="LXN482" s="701"/>
      <c r="LXO482" s="701"/>
      <c r="LXP482" s="701"/>
      <c r="LXQ482" s="701"/>
      <c r="LXR482" s="701"/>
      <c r="LXS482" s="701"/>
      <c r="LXT482" s="701"/>
      <c r="LXU482" s="701"/>
      <c r="LXV482" s="701"/>
      <c r="LXW482" s="701"/>
      <c r="LXX482" s="701"/>
      <c r="LXY482" s="701"/>
      <c r="LXZ482" s="701"/>
      <c r="LYA482" s="701"/>
      <c r="LYB482" s="701"/>
      <c r="LYC482" s="701"/>
      <c r="LYD482" s="701"/>
      <c r="LYE482" s="701"/>
      <c r="LYF482" s="701"/>
      <c r="LYG482" s="701"/>
      <c r="LYH482" s="701"/>
      <c r="LYI482" s="701"/>
      <c r="LYJ482" s="701"/>
      <c r="LYK482" s="701"/>
      <c r="LYL482" s="701"/>
      <c r="LYM482" s="701"/>
      <c r="LYN482" s="701"/>
      <c r="LYO482" s="701"/>
      <c r="LYP482" s="701"/>
      <c r="LYQ482" s="701"/>
      <c r="LYR482" s="701"/>
      <c r="LYS482" s="701"/>
      <c r="LYT482" s="701"/>
      <c r="LYU482" s="701"/>
      <c r="LYV482" s="701"/>
      <c r="LYW482" s="701"/>
      <c r="LYX482" s="701"/>
      <c r="LYY482" s="701"/>
      <c r="LYZ482" s="701"/>
      <c r="LZA482" s="701"/>
      <c r="LZB482" s="701"/>
      <c r="LZC482" s="701"/>
      <c r="LZD482" s="701"/>
      <c r="LZE482" s="701"/>
      <c r="LZF482" s="701"/>
      <c r="LZG482" s="701"/>
      <c r="LZH482" s="701"/>
      <c r="LZI482" s="701"/>
      <c r="LZJ482" s="701"/>
      <c r="LZK482" s="701"/>
      <c r="LZL482" s="701"/>
      <c r="LZM482" s="701"/>
      <c r="LZN482" s="701"/>
      <c r="LZO482" s="701"/>
      <c r="LZP482" s="701"/>
      <c r="LZQ482" s="701"/>
      <c r="LZR482" s="701"/>
      <c r="LZS482" s="701"/>
      <c r="LZT482" s="701"/>
      <c r="LZU482" s="701"/>
      <c r="LZV482" s="701"/>
      <c r="LZW482" s="701"/>
      <c r="LZX482" s="701"/>
      <c r="LZY482" s="701"/>
      <c r="LZZ482" s="701"/>
      <c r="MAA482" s="701"/>
      <c r="MAB482" s="701"/>
      <c r="MAC482" s="701"/>
      <c r="MAD482" s="701"/>
      <c r="MAE482" s="701"/>
      <c r="MAF482" s="701"/>
      <c r="MAG482" s="701"/>
      <c r="MAH482" s="701"/>
      <c r="MAI482" s="701"/>
      <c r="MAJ482" s="701"/>
      <c r="MAK482" s="701"/>
      <c r="MAL482" s="701"/>
      <c r="MAM482" s="701"/>
      <c r="MAN482" s="701"/>
      <c r="MAO482" s="701"/>
      <c r="MAP482" s="701"/>
      <c r="MAQ482" s="701"/>
      <c r="MAR482" s="701"/>
      <c r="MAS482" s="701"/>
      <c r="MAT482" s="701"/>
      <c r="MAU482" s="701"/>
      <c r="MAV482" s="701"/>
      <c r="MAW482" s="701"/>
      <c r="MAX482" s="701"/>
      <c r="MAY482" s="701"/>
      <c r="MAZ482" s="701"/>
      <c r="MBA482" s="701"/>
      <c r="MBB482" s="701"/>
      <c r="MBC482" s="701"/>
      <c r="MBD482" s="701"/>
      <c r="MBE482" s="701"/>
      <c r="MBF482" s="701"/>
      <c r="MBG482" s="701"/>
      <c r="MBH482" s="701"/>
      <c r="MBI482" s="701"/>
      <c r="MBJ482" s="701"/>
      <c r="MBK482" s="701"/>
      <c r="MBL482" s="701"/>
      <c r="MBM482" s="701"/>
      <c r="MBN482" s="701"/>
      <c r="MBO482" s="701"/>
      <c r="MBP482" s="701"/>
      <c r="MBQ482" s="701"/>
      <c r="MBR482" s="701"/>
      <c r="MBS482" s="701"/>
      <c r="MBT482" s="701"/>
      <c r="MBU482" s="701"/>
      <c r="MBV482" s="701"/>
      <c r="MBW482" s="701"/>
      <c r="MBX482" s="701"/>
      <c r="MBY482" s="701"/>
      <c r="MBZ482" s="701"/>
      <c r="MCA482" s="701"/>
      <c r="MCB482" s="701"/>
      <c r="MCC482" s="701"/>
      <c r="MCD482" s="701"/>
      <c r="MCE482" s="701"/>
      <c r="MCF482" s="701"/>
      <c r="MCG482" s="701"/>
      <c r="MCH482" s="701"/>
      <c r="MCI482" s="701"/>
      <c r="MCJ482" s="701"/>
      <c r="MCK482" s="701"/>
      <c r="MCL482" s="701"/>
      <c r="MCM482" s="701"/>
      <c r="MCN482" s="701"/>
      <c r="MCO482" s="701"/>
      <c r="MCP482" s="701"/>
      <c r="MCQ482" s="701"/>
      <c r="MCR482" s="701"/>
      <c r="MCS482" s="701"/>
      <c r="MCT482" s="701"/>
      <c r="MCU482" s="701"/>
      <c r="MCV482" s="701"/>
      <c r="MCW482" s="701"/>
      <c r="MCX482" s="701"/>
      <c r="MCY482" s="701"/>
      <c r="MCZ482" s="701"/>
      <c r="MDA482" s="701"/>
      <c r="MDB482" s="701"/>
      <c r="MDC482" s="701"/>
      <c r="MDD482" s="701"/>
      <c r="MDE482" s="701"/>
      <c r="MDF482" s="701"/>
      <c r="MDG482" s="701"/>
      <c r="MDH482" s="701"/>
      <c r="MDI482" s="701"/>
      <c r="MDJ482" s="701"/>
      <c r="MDK482" s="701"/>
      <c r="MDL482" s="701"/>
      <c r="MDM482" s="701"/>
      <c r="MDN482" s="701"/>
      <c r="MDO482" s="701"/>
      <c r="MDP482" s="701"/>
      <c r="MDQ482" s="701"/>
      <c r="MDR482" s="701"/>
      <c r="MDS482" s="701"/>
      <c r="MDT482" s="701"/>
      <c r="MDU482" s="701"/>
      <c r="MDV482" s="701"/>
      <c r="MDW482" s="701"/>
      <c r="MDX482" s="701"/>
      <c r="MDY482" s="701"/>
      <c r="MDZ482" s="701"/>
      <c r="MEA482" s="701"/>
      <c r="MEB482" s="701"/>
      <c r="MEC482" s="701"/>
      <c r="MED482" s="701"/>
      <c r="MEE482" s="701"/>
      <c r="MEF482" s="701"/>
      <c r="MEG482" s="701"/>
      <c r="MEH482" s="701"/>
      <c r="MEI482" s="701"/>
      <c r="MEJ482" s="701"/>
      <c r="MEK482" s="701"/>
      <c r="MEL482" s="701"/>
      <c r="MEM482" s="701"/>
      <c r="MEN482" s="701"/>
      <c r="MEO482" s="701"/>
      <c r="MEP482" s="701"/>
      <c r="MEQ482" s="701"/>
      <c r="MER482" s="701"/>
      <c r="MES482" s="701"/>
      <c r="MET482" s="701"/>
      <c r="MEU482" s="701"/>
      <c r="MEV482" s="701"/>
      <c r="MEW482" s="701"/>
      <c r="MEX482" s="701"/>
      <c r="MEY482" s="701"/>
      <c r="MEZ482" s="701"/>
      <c r="MFA482" s="701"/>
      <c r="MFB482" s="701"/>
      <c r="MFC482" s="701"/>
      <c r="MFD482" s="701"/>
      <c r="MFE482" s="701"/>
      <c r="MFF482" s="701"/>
      <c r="MFG482" s="701"/>
      <c r="MFH482" s="701"/>
      <c r="MFI482" s="701"/>
      <c r="MFJ482" s="701"/>
      <c r="MFK482" s="701"/>
      <c r="MFL482" s="701"/>
      <c r="MFM482" s="701"/>
      <c r="MFN482" s="701"/>
      <c r="MFO482" s="701"/>
      <c r="MFP482" s="701"/>
      <c r="MFQ482" s="701"/>
      <c r="MFR482" s="701"/>
      <c r="MFS482" s="701"/>
      <c r="MFT482" s="701"/>
      <c r="MFU482" s="701"/>
      <c r="MFV482" s="701"/>
      <c r="MFW482" s="701"/>
      <c r="MFX482" s="701"/>
      <c r="MFY482" s="701"/>
      <c r="MFZ482" s="701"/>
      <c r="MGA482" s="701"/>
      <c r="MGB482" s="701"/>
      <c r="MGC482" s="701"/>
      <c r="MGD482" s="701"/>
      <c r="MGE482" s="701"/>
      <c r="MGF482" s="701"/>
      <c r="MGG482" s="701"/>
      <c r="MGH482" s="701"/>
      <c r="MGI482" s="701"/>
      <c r="MGJ482" s="701"/>
      <c r="MGK482" s="701"/>
      <c r="MGL482" s="701"/>
      <c r="MGM482" s="701"/>
      <c r="MGN482" s="701"/>
      <c r="MGO482" s="701"/>
      <c r="MGP482" s="701"/>
      <c r="MGQ482" s="701"/>
      <c r="MGR482" s="701"/>
      <c r="MGS482" s="701"/>
      <c r="MGT482" s="701"/>
      <c r="MGU482" s="701"/>
      <c r="MGV482" s="701"/>
      <c r="MGW482" s="701"/>
      <c r="MGX482" s="701"/>
      <c r="MGY482" s="701"/>
      <c r="MGZ482" s="701"/>
      <c r="MHA482" s="701"/>
      <c r="MHB482" s="701"/>
      <c r="MHC482" s="701"/>
      <c r="MHD482" s="701"/>
      <c r="MHE482" s="701"/>
      <c r="MHF482" s="701"/>
      <c r="MHG482" s="701"/>
      <c r="MHH482" s="701"/>
      <c r="MHI482" s="701"/>
      <c r="MHJ482" s="701"/>
      <c r="MHK482" s="701"/>
      <c r="MHL482" s="701"/>
      <c r="MHM482" s="701"/>
      <c r="MHN482" s="701"/>
      <c r="MHO482" s="701"/>
      <c r="MHP482" s="701"/>
      <c r="MHQ482" s="701"/>
      <c r="MHR482" s="701"/>
      <c r="MHS482" s="701"/>
      <c r="MHT482" s="701"/>
      <c r="MHU482" s="701"/>
      <c r="MHV482" s="701"/>
      <c r="MHW482" s="701"/>
      <c r="MHX482" s="701"/>
      <c r="MHY482" s="701"/>
      <c r="MHZ482" s="701"/>
      <c r="MIA482" s="701"/>
      <c r="MIB482" s="701"/>
      <c r="MIC482" s="701"/>
      <c r="MID482" s="701"/>
      <c r="MIE482" s="701"/>
      <c r="MIF482" s="701"/>
      <c r="MIG482" s="701"/>
      <c r="MIH482" s="701"/>
      <c r="MII482" s="701"/>
      <c r="MIJ482" s="701"/>
      <c r="MIK482" s="701"/>
      <c r="MIL482" s="701"/>
      <c r="MIM482" s="701"/>
      <c r="MIN482" s="701"/>
      <c r="MIO482" s="701"/>
      <c r="MIP482" s="701"/>
      <c r="MIQ482" s="701"/>
      <c r="MIR482" s="701"/>
      <c r="MIS482" s="701"/>
      <c r="MIT482" s="701"/>
      <c r="MIU482" s="701"/>
      <c r="MIV482" s="701"/>
      <c r="MIW482" s="701"/>
      <c r="MIX482" s="701"/>
      <c r="MIY482" s="701"/>
      <c r="MIZ482" s="701"/>
      <c r="MJA482" s="701"/>
      <c r="MJB482" s="701"/>
      <c r="MJC482" s="701"/>
      <c r="MJD482" s="701"/>
      <c r="MJE482" s="701"/>
      <c r="MJF482" s="701"/>
      <c r="MJG482" s="701"/>
      <c r="MJH482" s="701"/>
      <c r="MJI482" s="701"/>
      <c r="MJJ482" s="701"/>
      <c r="MJK482" s="701"/>
      <c r="MJL482" s="701"/>
      <c r="MJM482" s="701"/>
      <c r="MJN482" s="701"/>
      <c r="MJO482" s="701"/>
      <c r="MJP482" s="701"/>
      <c r="MJQ482" s="701"/>
      <c r="MJR482" s="701"/>
      <c r="MJS482" s="701"/>
      <c r="MJT482" s="701"/>
      <c r="MJU482" s="701"/>
      <c r="MJV482" s="701"/>
      <c r="MJW482" s="701"/>
      <c r="MJX482" s="701"/>
      <c r="MJY482" s="701"/>
      <c r="MJZ482" s="701"/>
      <c r="MKA482" s="701"/>
      <c r="MKB482" s="701"/>
      <c r="MKC482" s="701"/>
      <c r="MKD482" s="701"/>
      <c r="MKE482" s="701"/>
      <c r="MKF482" s="701"/>
      <c r="MKG482" s="701"/>
      <c r="MKH482" s="701"/>
      <c r="MKI482" s="701"/>
      <c r="MKJ482" s="701"/>
      <c r="MKK482" s="701"/>
      <c r="MKL482" s="701"/>
      <c r="MKM482" s="701"/>
      <c r="MKN482" s="701"/>
      <c r="MKO482" s="701"/>
      <c r="MKP482" s="701"/>
      <c r="MKQ482" s="701"/>
      <c r="MKR482" s="701"/>
      <c r="MKS482" s="701"/>
      <c r="MKT482" s="701"/>
      <c r="MKU482" s="701"/>
      <c r="MKV482" s="701"/>
      <c r="MKW482" s="701"/>
      <c r="MKX482" s="701"/>
      <c r="MKY482" s="701"/>
      <c r="MKZ482" s="701"/>
      <c r="MLA482" s="701"/>
      <c r="MLB482" s="701"/>
      <c r="MLC482" s="701"/>
      <c r="MLD482" s="701"/>
      <c r="MLE482" s="701"/>
      <c r="MLF482" s="701"/>
      <c r="MLG482" s="701"/>
      <c r="MLH482" s="701"/>
      <c r="MLI482" s="701"/>
      <c r="MLJ482" s="701"/>
      <c r="MLK482" s="701"/>
      <c r="MLL482" s="701"/>
      <c r="MLM482" s="701"/>
      <c r="MLN482" s="701"/>
      <c r="MLO482" s="701"/>
      <c r="MLP482" s="701"/>
      <c r="MLQ482" s="701"/>
      <c r="MLR482" s="701"/>
      <c r="MLS482" s="701"/>
      <c r="MLT482" s="701"/>
      <c r="MLU482" s="701"/>
      <c r="MLV482" s="701"/>
      <c r="MLW482" s="701"/>
      <c r="MLX482" s="701"/>
      <c r="MLY482" s="701"/>
      <c r="MLZ482" s="701"/>
      <c r="MMA482" s="701"/>
      <c r="MMB482" s="701"/>
      <c r="MMC482" s="701"/>
      <c r="MMD482" s="701"/>
      <c r="MME482" s="701"/>
      <c r="MMF482" s="701"/>
      <c r="MMG482" s="701"/>
      <c r="MMH482" s="701"/>
      <c r="MMI482" s="701"/>
      <c r="MMJ482" s="701"/>
      <c r="MMK482" s="701"/>
      <c r="MML482" s="701"/>
      <c r="MMM482" s="701"/>
      <c r="MMN482" s="701"/>
      <c r="MMO482" s="701"/>
      <c r="MMP482" s="701"/>
      <c r="MMQ482" s="701"/>
      <c r="MMR482" s="701"/>
      <c r="MMS482" s="701"/>
      <c r="MMT482" s="701"/>
      <c r="MMU482" s="701"/>
      <c r="MMV482" s="701"/>
      <c r="MMW482" s="701"/>
      <c r="MMX482" s="701"/>
      <c r="MMY482" s="701"/>
      <c r="MMZ482" s="701"/>
      <c r="MNA482" s="701"/>
      <c r="MNB482" s="701"/>
      <c r="MNC482" s="701"/>
      <c r="MND482" s="701"/>
      <c r="MNE482" s="701"/>
      <c r="MNF482" s="701"/>
      <c r="MNG482" s="701"/>
      <c r="MNH482" s="701"/>
      <c r="MNI482" s="701"/>
      <c r="MNJ482" s="701"/>
      <c r="MNK482" s="701"/>
      <c r="MNL482" s="701"/>
      <c r="MNM482" s="701"/>
      <c r="MNN482" s="701"/>
      <c r="MNO482" s="701"/>
      <c r="MNP482" s="701"/>
      <c r="MNQ482" s="701"/>
      <c r="MNR482" s="701"/>
      <c r="MNS482" s="701"/>
      <c r="MNT482" s="701"/>
      <c r="MNU482" s="701"/>
      <c r="MNV482" s="701"/>
      <c r="MNW482" s="701"/>
      <c r="MNX482" s="701"/>
      <c r="MNY482" s="701"/>
      <c r="MNZ482" s="701"/>
      <c r="MOA482" s="701"/>
      <c r="MOB482" s="701"/>
      <c r="MOC482" s="701"/>
      <c r="MOD482" s="701"/>
      <c r="MOE482" s="701"/>
      <c r="MOF482" s="701"/>
      <c r="MOG482" s="701"/>
      <c r="MOH482" s="701"/>
      <c r="MOI482" s="701"/>
      <c r="MOJ482" s="701"/>
      <c r="MOK482" s="701"/>
      <c r="MOL482" s="701"/>
      <c r="MOM482" s="701"/>
      <c r="MON482" s="701"/>
      <c r="MOO482" s="701"/>
      <c r="MOP482" s="701"/>
      <c r="MOQ482" s="701"/>
      <c r="MOR482" s="701"/>
      <c r="MOS482" s="701"/>
      <c r="MOT482" s="701"/>
      <c r="MOU482" s="701"/>
      <c r="MOV482" s="701"/>
      <c r="MOW482" s="701"/>
      <c r="MOX482" s="701"/>
      <c r="MOY482" s="701"/>
      <c r="MOZ482" s="701"/>
      <c r="MPA482" s="701"/>
      <c r="MPB482" s="701"/>
      <c r="MPC482" s="701"/>
      <c r="MPD482" s="701"/>
      <c r="MPE482" s="701"/>
      <c r="MPF482" s="701"/>
      <c r="MPG482" s="701"/>
      <c r="MPH482" s="701"/>
      <c r="MPI482" s="701"/>
      <c r="MPJ482" s="701"/>
      <c r="MPK482" s="701"/>
      <c r="MPL482" s="701"/>
      <c r="MPM482" s="701"/>
      <c r="MPN482" s="701"/>
      <c r="MPO482" s="701"/>
      <c r="MPP482" s="701"/>
      <c r="MPQ482" s="701"/>
      <c r="MPR482" s="701"/>
      <c r="MPS482" s="701"/>
      <c r="MPT482" s="701"/>
      <c r="MPU482" s="701"/>
      <c r="MPV482" s="701"/>
      <c r="MPW482" s="701"/>
      <c r="MPX482" s="701"/>
      <c r="MPY482" s="701"/>
      <c r="MPZ482" s="701"/>
      <c r="MQA482" s="701"/>
      <c r="MQB482" s="701"/>
      <c r="MQC482" s="701"/>
      <c r="MQD482" s="701"/>
      <c r="MQE482" s="701"/>
      <c r="MQF482" s="701"/>
      <c r="MQG482" s="701"/>
      <c r="MQH482" s="701"/>
      <c r="MQI482" s="701"/>
      <c r="MQJ482" s="701"/>
      <c r="MQK482" s="701"/>
      <c r="MQL482" s="701"/>
      <c r="MQM482" s="701"/>
      <c r="MQN482" s="701"/>
      <c r="MQO482" s="701"/>
      <c r="MQP482" s="701"/>
      <c r="MQQ482" s="701"/>
      <c r="MQR482" s="701"/>
      <c r="MQS482" s="701"/>
      <c r="MQT482" s="701"/>
      <c r="MQU482" s="701"/>
      <c r="MQV482" s="701"/>
      <c r="MQW482" s="701"/>
      <c r="MQX482" s="701"/>
      <c r="MQY482" s="701"/>
      <c r="MQZ482" s="701"/>
      <c r="MRA482" s="701"/>
      <c r="MRB482" s="701"/>
      <c r="MRC482" s="701"/>
      <c r="MRD482" s="701"/>
      <c r="MRE482" s="701"/>
      <c r="MRF482" s="701"/>
      <c r="MRG482" s="701"/>
      <c r="MRH482" s="701"/>
      <c r="MRI482" s="701"/>
      <c r="MRJ482" s="701"/>
      <c r="MRK482" s="701"/>
      <c r="MRL482" s="701"/>
      <c r="MRM482" s="701"/>
      <c r="MRN482" s="701"/>
      <c r="MRO482" s="701"/>
      <c r="MRP482" s="701"/>
      <c r="MRQ482" s="701"/>
      <c r="MRR482" s="701"/>
      <c r="MRS482" s="701"/>
      <c r="MRT482" s="701"/>
      <c r="MRU482" s="701"/>
      <c r="MRV482" s="701"/>
      <c r="MRW482" s="701"/>
      <c r="MRX482" s="701"/>
      <c r="MRY482" s="701"/>
      <c r="MRZ482" s="701"/>
      <c r="MSA482" s="701"/>
      <c r="MSB482" s="701"/>
      <c r="MSC482" s="701"/>
      <c r="MSD482" s="701"/>
      <c r="MSE482" s="701"/>
      <c r="MSF482" s="701"/>
      <c r="MSG482" s="701"/>
      <c r="MSH482" s="701"/>
      <c r="MSI482" s="701"/>
      <c r="MSJ482" s="701"/>
      <c r="MSK482" s="701"/>
      <c r="MSL482" s="701"/>
      <c r="MSM482" s="701"/>
      <c r="MSN482" s="701"/>
      <c r="MSO482" s="701"/>
      <c r="MSP482" s="701"/>
      <c r="MSQ482" s="701"/>
      <c r="MSR482" s="701"/>
      <c r="MSS482" s="701"/>
      <c r="MST482" s="701"/>
      <c r="MSU482" s="701"/>
      <c r="MSV482" s="701"/>
      <c r="MSW482" s="701"/>
      <c r="MSX482" s="701"/>
      <c r="MSY482" s="701"/>
      <c r="MSZ482" s="701"/>
      <c r="MTA482" s="701"/>
      <c r="MTB482" s="701"/>
      <c r="MTC482" s="701"/>
      <c r="MTD482" s="701"/>
      <c r="MTE482" s="701"/>
      <c r="MTF482" s="701"/>
      <c r="MTG482" s="701"/>
      <c r="MTH482" s="701"/>
      <c r="MTI482" s="701"/>
      <c r="MTJ482" s="701"/>
      <c r="MTK482" s="701"/>
      <c r="MTL482" s="701"/>
      <c r="MTM482" s="701"/>
      <c r="MTN482" s="701"/>
      <c r="MTO482" s="701"/>
      <c r="MTP482" s="701"/>
      <c r="MTQ482" s="701"/>
      <c r="MTR482" s="701"/>
      <c r="MTS482" s="701"/>
      <c r="MTT482" s="701"/>
      <c r="MTU482" s="701"/>
      <c r="MTV482" s="701"/>
      <c r="MTW482" s="701"/>
      <c r="MTX482" s="701"/>
      <c r="MTY482" s="701"/>
      <c r="MTZ482" s="701"/>
      <c r="MUA482" s="701"/>
      <c r="MUB482" s="701"/>
      <c r="MUC482" s="701"/>
      <c r="MUD482" s="701"/>
      <c r="MUE482" s="701"/>
      <c r="MUF482" s="701"/>
      <c r="MUG482" s="701"/>
      <c r="MUH482" s="701"/>
      <c r="MUI482" s="701"/>
      <c r="MUJ482" s="701"/>
      <c r="MUK482" s="701"/>
      <c r="MUL482" s="701"/>
      <c r="MUM482" s="701"/>
      <c r="MUN482" s="701"/>
      <c r="MUO482" s="701"/>
      <c r="MUP482" s="701"/>
      <c r="MUQ482" s="701"/>
      <c r="MUR482" s="701"/>
      <c r="MUS482" s="701"/>
      <c r="MUT482" s="701"/>
      <c r="MUU482" s="701"/>
      <c r="MUV482" s="701"/>
      <c r="MUW482" s="701"/>
      <c r="MUX482" s="701"/>
      <c r="MUY482" s="701"/>
      <c r="MUZ482" s="701"/>
      <c r="MVA482" s="701"/>
      <c r="MVB482" s="701"/>
      <c r="MVC482" s="701"/>
      <c r="MVD482" s="701"/>
      <c r="MVE482" s="701"/>
      <c r="MVF482" s="701"/>
      <c r="MVG482" s="701"/>
      <c r="MVH482" s="701"/>
      <c r="MVI482" s="701"/>
      <c r="MVJ482" s="701"/>
      <c r="MVK482" s="701"/>
      <c r="MVL482" s="701"/>
      <c r="MVM482" s="701"/>
      <c r="MVN482" s="701"/>
      <c r="MVO482" s="701"/>
      <c r="MVP482" s="701"/>
      <c r="MVQ482" s="701"/>
      <c r="MVR482" s="701"/>
      <c r="MVS482" s="701"/>
      <c r="MVT482" s="701"/>
      <c r="MVU482" s="701"/>
      <c r="MVV482" s="701"/>
      <c r="MVW482" s="701"/>
      <c r="MVX482" s="701"/>
      <c r="MVY482" s="701"/>
      <c r="MVZ482" s="701"/>
      <c r="MWA482" s="701"/>
      <c r="MWB482" s="701"/>
      <c r="MWC482" s="701"/>
      <c r="MWD482" s="701"/>
      <c r="MWE482" s="701"/>
      <c r="MWF482" s="701"/>
      <c r="MWG482" s="701"/>
      <c r="MWH482" s="701"/>
      <c r="MWI482" s="701"/>
      <c r="MWJ482" s="701"/>
      <c r="MWK482" s="701"/>
      <c r="MWL482" s="701"/>
      <c r="MWM482" s="701"/>
      <c r="MWN482" s="701"/>
      <c r="MWO482" s="701"/>
      <c r="MWP482" s="701"/>
      <c r="MWQ482" s="701"/>
      <c r="MWR482" s="701"/>
      <c r="MWS482" s="701"/>
      <c r="MWT482" s="701"/>
      <c r="MWU482" s="701"/>
      <c r="MWV482" s="701"/>
      <c r="MWW482" s="701"/>
      <c r="MWX482" s="701"/>
      <c r="MWY482" s="701"/>
      <c r="MWZ482" s="701"/>
      <c r="MXA482" s="701"/>
      <c r="MXB482" s="701"/>
      <c r="MXC482" s="701"/>
      <c r="MXD482" s="701"/>
      <c r="MXE482" s="701"/>
      <c r="MXF482" s="701"/>
      <c r="MXG482" s="701"/>
      <c r="MXH482" s="701"/>
      <c r="MXI482" s="701"/>
      <c r="MXJ482" s="701"/>
      <c r="MXK482" s="701"/>
      <c r="MXL482" s="701"/>
      <c r="MXM482" s="701"/>
      <c r="MXN482" s="701"/>
      <c r="MXO482" s="701"/>
      <c r="MXP482" s="701"/>
      <c r="MXQ482" s="701"/>
      <c r="MXR482" s="701"/>
      <c r="MXS482" s="701"/>
      <c r="MXT482" s="701"/>
      <c r="MXU482" s="701"/>
      <c r="MXV482" s="701"/>
      <c r="MXW482" s="701"/>
      <c r="MXX482" s="701"/>
      <c r="MXY482" s="701"/>
      <c r="MXZ482" s="701"/>
      <c r="MYA482" s="701"/>
      <c r="MYB482" s="701"/>
      <c r="MYC482" s="701"/>
      <c r="MYD482" s="701"/>
      <c r="MYE482" s="701"/>
      <c r="MYF482" s="701"/>
      <c r="MYG482" s="701"/>
      <c r="MYH482" s="701"/>
      <c r="MYI482" s="701"/>
      <c r="MYJ482" s="701"/>
      <c r="MYK482" s="701"/>
      <c r="MYL482" s="701"/>
      <c r="MYM482" s="701"/>
      <c r="MYN482" s="701"/>
      <c r="MYO482" s="701"/>
      <c r="MYP482" s="701"/>
      <c r="MYQ482" s="701"/>
      <c r="MYR482" s="701"/>
      <c r="MYS482" s="701"/>
      <c r="MYT482" s="701"/>
      <c r="MYU482" s="701"/>
      <c r="MYV482" s="701"/>
      <c r="MYW482" s="701"/>
      <c r="MYX482" s="701"/>
      <c r="MYY482" s="701"/>
      <c r="MYZ482" s="701"/>
      <c r="MZA482" s="701"/>
      <c r="MZB482" s="701"/>
      <c r="MZC482" s="701"/>
      <c r="MZD482" s="701"/>
      <c r="MZE482" s="701"/>
      <c r="MZF482" s="701"/>
      <c r="MZG482" s="701"/>
      <c r="MZH482" s="701"/>
      <c r="MZI482" s="701"/>
      <c r="MZJ482" s="701"/>
      <c r="MZK482" s="701"/>
      <c r="MZL482" s="701"/>
      <c r="MZM482" s="701"/>
      <c r="MZN482" s="701"/>
      <c r="MZO482" s="701"/>
      <c r="MZP482" s="701"/>
      <c r="MZQ482" s="701"/>
      <c r="MZR482" s="701"/>
      <c r="MZS482" s="701"/>
      <c r="MZT482" s="701"/>
      <c r="MZU482" s="701"/>
      <c r="MZV482" s="701"/>
      <c r="MZW482" s="701"/>
      <c r="MZX482" s="701"/>
      <c r="MZY482" s="701"/>
      <c r="MZZ482" s="701"/>
      <c r="NAA482" s="701"/>
      <c r="NAB482" s="701"/>
      <c r="NAC482" s="701"/>
      <c r="NAD482" s="701"/>
      <c r="NAE482" s="701"/>
      <c r="NAF482" s="701"/>
      <c r="NAG482" s="701"/>
      <c r="NAH482" s="701"/>
      <c r="NAI482" s="701"/>
      <c r="NAJ482" s="701"/>
      <c r="NAK482" s="701"/>
      <c r="NAL482" s="701"/>
      <c r="NAM482" s="701"/>
      <c r="NAN482" s="701"/>
      <c r="NAO482" s="701"/>
      <c r="NAP482" s="701"/>
      <c r="NAQ482" s="701"/>
      <c r="NAR482" s="701"/>
      <c r="NAS482" s="701"/>
      <c r="NAT482" s="701"/>
      <c r="NAU482" s="701"/>
      <c r="NAV482" s="701"/>
      <c r="NAW482" s="701"/>
      <c r="NAX482" s="701"/>
      <c r="NAY482" s="701"/>
      <c r="NAZ482" s="701"/>
      <c r="NBA482" s="701"/>
      <c r="NBB482" s="701"/>
      <c r="NBC482" s="701"/>
      <c r="NBD482" s="701"/>
      <c r="NBE482" s="701"/>
      <c r="NBF482" s="701"/>
      <c r="NBG482" s="701"/>
      <c r="NBH482" s="701"/>
      <c r="NBI482" s="701"/>
      <c r="NBJ482" s="701"/>
      <c r="NBK482" s="701"/>
      <c r="NBL482" s="701"/>
      <c r="NBM482" s="701"/>
      <c r="NBN482" s="701"/>
      <c r="NBO482" s="701"/>
      <c r="NBP482" s="701"/>
      <c r="NBQ482" s="701"/>
      <c r="NBR482" s="701"/>
      <c r="NBS482" s="701"/>
      <c r="NBT482" s="701"/>
      <c r="NBU482" s="701"/>
      <c r="NBV482" s="701"/>
      <c r="NBW482" s="701"/>
      <c r="NBX482" s="701"/>
      <c r="NBY482" s="701"/>
      <c r="NBZ482" s="701"/>
      <c r="NCA482" s="701"/>
      <c r="NCB482" s="701"/>
      <c r="NCC482" s="701"/>
      <c r="NCD482" s="701"/>
      <c r="NCE482" s="701"/>
      <c r="NCF482" s="701"/>
      <c r="NCG482" s="701"/>
      <c r="NCH482" s="701"/>
      <c r="NCI482" s="701"/>
      <c r="NCJ482" s="701"/>
      <c r="NCK482" s="701"/>
      <c r="NCL482" s="701"/>
      <c r="NCM482" s="701"/>
      <c r="NCN482" s="701"/>
      <c r="NCO482" s="701"/>
      <c r="NCP482" s="701"/>
      <c r="NCQ482" s="701"/>
      <c r="NCR482" s="701"/>
      <c r="NCS482" s="701"/>
      <c r="NCT482" s="701"/>
      <c r="NCU482" s="701"/>
      <c r="NCV482" s="701"/>
      <c r="NCW482" s="701"/>
      <c r="NCX482" s="701"/>
      <c r="NCY482" s="701"/>
      <c r="NCZ482" s="701"/>
      <c r="NDA482" s="701"/>
      <c r="NDB482" s="701"/>
      <c r="NDC482" s="701"/>
      <c r="NDD482" s="701"/>
      <c r="NDE482" s="701"/>
      <c r="NDF482" s="701"/>
      <c r="NDG482" s="701"/>
      <c r="NDH482" s="701"/>
      <c r="NDI482" s="701"/>
      <c r="NDJ482" s="701"/>
      <c r="NDK482" s="701"/>
      <c r="NDL482" s="701"/>
      <c r="NDM482" s="701"/>
      <c r="NDN482" s="701"/>
      <c r="NDO482" s="701"/>
      <c r="NDP482" s="701"/>
      <c r="NDQ482" s="701"/>
      <c r="NDR482" s="701"/>
      <c r="NDS482" s="701"/>
      <c r="NDT482" s="701"/>
      <c r="NDU482" s="701"/>
      <c r="NDV482" s="701"/>
      <c r="NDW482" s="701"/>
      <c r="NDX482" s="701"/>
      <c r="NDY482" s="701"/>
      <c r="NDZ482" s="701"/>
      <c r="NEA482" s="701"/>
      <c r="NEB482" s="701"/>
      <c r="NEC482" s="701"/>
      <c r="NED482" s="701"/>
      <c r="NEE482" s="701"/>
      <c r="NEF482" s="701"/>
      <c r="NEG482" s="701"/>
      <c r="NEH482" s="701"/>
      <c r="NEI482" s="701"/>
      <c r="NEJ482" s="701"/>
      <c r="NEK482" s="701"/>
      <c r="NEL482" s="701"/>
      <c r="NEM482" s="701"/>
      <c r="NEN482" s="701"/>
      <c r="NEO482" s="701"/>
      <c r="NEP482" s="701"/>
      <c r="NEQ482" s="701"/>
      <c r="NER482" s="701"/>
      <c r="NES482" s="701"/>
      <c r="NET482" s="701"/>
      <c r="NEU482" s="701"/>
      <c r="NEV482" s="701"/>
      <c r="NEW482" s="701"/>
      <c r="NEX482" s="701"/>
      <c r="NEY482" s="701"/>
      <c r="NEZ482" s="701"/>
      <c r="NFA482" s="701"/>
      <c r="NFB482" s="701"/>
      <c r="NFC482" s="701"/>
      <c r="NFD482" s="701"/>
      <c r="NFE482" s="701"/>
      <c r="NFF482" s="701"/>
      <c r="NFG482" s="701"/>
      <c r="NFH482" s="701"/>
      <c r="NFI482" s="701"/>
      <c r="NFJ482" s="701"/>
      <c r="NFK482" s="701"/>
      <c r="NFL482" s="701"/>
      <c r="NFM482" s="701"/>
      <c r="NFN482" s="701"/>
      <c r="NFO482" s="701"/>
      <c r="NFP482" s="701"/>
      <c r="NFQ482" s="701"/>
      <c r="NFR482" s="701"/>
      <c r="NFS482" s="701"/>
      <c r="NFT482" s="701"/>
      <c r="NFU482" s="701"/>
      <c r="NFV482" s="701"/>
      <c r="NFW482" s="701"/>
      <c r="NFX482" s="701"/>
      <c r="NFY482" s="701"/>
      <c r="NFZ482" s="701"/>
      <c r="NGA482" s="701"/>
      <c r="NGB482" s="701"/>
      <c r="NGC482" s="701"/>
      <c r="NGD482" s="701"/>
      <c r="NGE482" s="701"/>
      <c r="NGF482" s="701"/>
      <c r="NGG482" s="701"/>
      <c r="NGH482" s="701"/>
      <c r="NGI482" s="701"/>
      <c r="NGJ482" s="701"/>
      <c r="NGK482" s="701"/>
      <c r="NGL482" s="701"/>
      <c r="NGM482" s="701"/>
      <c r="NGN482" s="701"/>
      <c r="NGO482" s="701"/>
      <c r="NGP482" s="701"/>
      <c r="NGQ482" s="701"/>
      <c r="NGR482" s="701"/>
      <c r="NGS482" s="701"/>
      <c r="NGT482" s="701"/>
      <c r="NGU482" s="701"/>
      <c r="NGV482" s="701"/>
      <c r="NGW482" s="701"/>
      <c r="NGX482" s="701"/>
      <c r="NGY482" s="701"/>
      <c r="NGZ482" s="701"/>
      <c r="NHA482" s="701"/>
      <c r="NHB482" s="701"/>
      <c r="NHC482" s="701"/>
      <c r="NHD482" s="701"/>
      <c r="NHE482" s="701"/>
      <c r="NHF482" s="701"/>
      <c r="NHG482" s="701"/>
      <c r="NHH482" s="701"/>
      <c r="NHI482" s="701"/>
      <c r="NHJ482" s="701"/>
      <c r="NHK482" s="701"/>
      <c r="NHL482" s="701"/>
      <c r="NHM482" s="701"/>
      <c r="NHN482" s="701"/>
      <c r="NHO482" s="701"/>
      <c r="NHP482" s="701"/>
      <c r="NHQ482" s="701"/>
      <c r="NHR482" s="701"/>
      <c r="NHS482" s="701"/>
      <c r="NHT482" s="701"/>
      <c r="NHU482" s="701"/>
      <c r="NHV482" s="701"/>
      <c r="NHW482" s="701"/>
      <c r="NHX482" s="701"/>
      <c r="NHY482" s="701"/>
      <c r="NHZ482" s="701"/>
      <c r="NIA482" s="701"/>
      <c r="NIB482" s="701"/>
      <c r="NIC482" s="701"/>
      <c r="NID482" s="701"/>
      <c r="NIE482" s="701"/>
      <c r="NIF482" s="701"/>
      <c r="NIG482" s="701"/>
      <c r="NIH482" s="701"/>
      <c r="NII482" s="701"/>
      <c r="NIJ482" s="701"/>
      <c r="NIK482" s="701"/>
      <c r="NIL482" s="701"/>
      <c r="NIM482" s="701"/>
      <c r="NIN482" s="701"/>
      <c r="NIO482" s="701"/>
      <c r="NIP482" s="701"/>
      <c r="NIQ482" s="701"/>
      <c r="NIR482" s="701"/>
      <c r="NIS482" s="701"/>
      <c r="NIT482" s="701"/>
      <c r="NIU482" s="701"/>
      <c r="NIV482" s="701"/>
      <c r="NIW482" s="701"/>
      <c r="NIX482" s="701"/>
      <c r="NIY482" s="701"/>
      <c r="NIZ482" s="701"/>
      <c r="NJA482" s="701"/>
      <c r="NJB482" s="701"/>
      <c r="NJC482" s="701"/>
      <c r="NJD482" s="701"/>
      <c r="NJE482" s="701"/>
      <c r="NJF482" s="701"/>
      <c r="NJG482" s="701"/>
      <c r="NJH482" s="701"/>
      <c r="NJI482" s="701"/>
      <c r="NJJ482" s="701"/>
      <c r="NJK482" s="701"/>
      <c r="NJL482" s="701"/>
      <c r="NJM482" s="701"/>
      <c r="NJN482" s="701"/>
      <c r="NJO482" s="701"/>
      <c r="NJP482" s="701"/>
      <c r="NJQ482" s="701"/>
      <c r="NJR482" s="701"/>
      <c r="NJS482" s="701"/>
      <c r="NJT482" s="701"/>
      <c r="NJU482" s="701"/>
      <c r="NJV482" s="701"/>
      <c r="NJW482" s="701"/>
      <c r="NJX482" s="701"/>
      <c r="NJY482" s="701"/>
      <c r="NJZ482" s="701"/>
      <c r="NKA482" s="701"/>
      <c r="NKB482" s="701"/>
      <c r="NKC482" s="701"/>
      <c r="NKD482" s="701"/>
      <c r="NKE482" s="701"/>
      <c r="NKF482" s="701"/>
      <c r="NKG482" s="701"/>
      <c r="NKH482" s="701"/>
      <c r="NKI482" s="701"/>
      <c r="NKJ482" s="701"/>
      <c r="NKK482" s="701"/>
      <c r="NKL482" s="701"/>
      <c r="NKM482" s="701"/>
      <c r="NKN482" s="701"/>
      <c r="NKO482" s="701"/>
      <c r="NKP482" s="701"/>
      <c r="NKQ482" s="701"/>
      <c r="NKR482" s="701"/>
      <c r="NKS482" s="701"/>
      <c r="NKT482" s="701"/>
      <c r="NKU482" s="701"/>
      <c r="NKV482" s="701"/>
      <c r="NKW482" s="701"/>
      <c r="NKX482" s="701"/>
      <c r="NKY482" s="701"/>
      <c r="NKZ482" s="701"/>
      <c r="NLA482" s="701"/>
      <c r="NLB482" s="701"/>
      <c r="NLC482" s="701"/>
      <c r="NLD482" s="701"/>
      <c r="NLE482" s="701"/>
      <c r="NLF482" s="701"/>
      <c r="NLG482" s="701"/>
      <c r="NLH482" s="701"/>
      <c r="NLI482" s="701"/>
      <c r="NLJ482" s="701"/>
      <c r="NLK482" s="701"/>
      <c r="NLL482" s="701"/>
      <c r="NLM482" s="701"/>
      <c r="NLN482" s="701"/>
      <c r="NLO482" s="701"/>
      <c r="NLP482" s="701"/>
      <c r="NLQ482" s="701"/>
      <c r="NLR482" s="701"/>
      <c r="NLS482" s="701"/>
      <c r="NLT482" s="701"/>
      <c r="NLU482" s="701"/>
      <c r="NLV482" s="701"/>
      <c r="NLW482" s="701"/>
      <c r="NLX482" s="701"/>
      <c r="NLY482" s="701"/>
      <c r="NLZ482" s="701"/>
      <c r="NMA482" s="701"/>
      <c r="NMB482" s="701"/>
      <c r="NMC482" s="701"/>
      <c r="NMD482" s="701"/>
      <c r="NME482" s="701"/>
      <c r="NMF482" s="701"/>
      <c r="NMG482" s="701"/>
      <c r="NMH482" s="701"/>
      <c r="NMI482" s="701"/>
      <c r="NMJ482" s="701"/>
      <c r="NMK482" s="701"/>
      <c r="NML482" s="701"/>
      <c r="NMM482" s="701"/>
      <c r="NMN482" s="701"/>
      <c r="NMO482" s="701"/>
      <c r="NMP482" s="701"/>
      <c r="NMQ482" s="701"/>
      <c r="NMR482" s="701"/>
      <c r="NMS482" s="701"/>
      <c r="NMT482" s="701"/>
      <c r="NMU482" s="701"/>
      <c r="NMV482" s="701"/>
      <c r="NMW482" s="701"/>
      <c r="NMX482" s="701"/>
      <c r="NMY482" s="701"/>
      <c r="NMZ482" s="701"/>
      <c r="NNA482" s="701"/>
      <c r="NNB482" s="701"/>
      <c r="NNC482" s="701"/>
      <c r="NND482" s="701"/>
      <c r="NNE482" s="701"/>
      <c r="NNF482" s="701"/>
      <c r="NNG482" s="701"/>
      <c r="NNH482" s="701"/>
      <c r="NNI482" s="701"/>
      <c r="NNJ482" s="701"/>
      <c r="NNK482" s="701"/>
      <c r="NNL482" s="701"/>
      <c r="NNM482" s="701"/>
      <c r="NNN482" s="701"/>
      <c r="NNO482" s="701"/>
      <c r="NNP482" s="701"/>
      <c r="NNQ482" s="701"/>
      <c r="NNR482" s="701"/>
      <c r="NNS482" s="701"/>
      <c r="NNT482" s="701"/>
      <c r="NNU482" s="701"/>
      <c r="NNV482" s="701"/>
      <c r="NNW482" s="701"/>
      <c r="NNX482" s="701"/>
      <c r="NNY482" s="701"/>
      <c r="NNZ482" s="701"/>
      <c r="NOA482" s="701"/>
      <c r="NOB482" s="701"/>
      <c r="NOC482" s="701"/>
      <c r="NOD482" s="701"/>
      <c r="NOE482" s="701"/>
      <c r="NOF482" s="701"/>
      <c r="NOG482" s="701"/>
      <c r="NOH482" s="701"/>
      <c r="NOI482" s="701"/>
      <c r="NOJ482" s="701"/>
      <c r="NOK482" s="701"/>
      <c r="NOL482" s="701"/>
      <c r="NOM482" s="701"/>
      <c r="NON482" s="701"/>
      <c r="NOO482" s="701"/>
      <c r="NOP482" s="701"/>
      <c r="NOQ482" s="701"/>
      <c r="NOR482" s="701"/>
      <c r="NOS482" s="701"/>
      <c r="NOT482" s="701"/>
      <c r="NOU482" s="701"/>
      <c r="NOV482" s="701"/>
      <c r="NOW482" s="701"/>
      <c r="NOX482" s="701"/>
      <c r="NOY482" s="701"/>
      <c r="NOZ482" s="701"/>
      <c r="NPA482" s="701"/>
      <c r="NPB482" s="701"/>
      <c r="NPC482" s="701"/>
      <c r="NPD482" s="701"/>
      <c r="NPE482" s="701"/>
      <c r="NPF482" s="701"/>
      <c r="NPG482" s="701"/>
      <c r="NPH482" s="701"/>
      <c r="NPI482" s="701"/>
      <c r="NPJ482" s="701"/>
      <c r="NPK482" s="701"/>
      <c r="NPL482" s="701"/>
      <c r="NPM482" s="701"/>
      <c r="NPN482" s="701"/>
      <c r="NPO482" s="701"/>
      <c r="NPP482" s="701"/>
      <c r="NPQ482" s="701"/>
      <c r="NPR482" s="701"/>
      <c r="NPS482" s="701"/>
      <c r="NPT482" s="701"/>
      <c r="NPU482" s="701"/>
      <c r="NPV482" s="701"/>
      <c r="NPW482" s="701"/>
      <c r="NPX482" s="701"/>
      <c r="NPY482" s="701"/>
      <c r="NPZ482" s="701"/>
      <c r="NQA482" s="701"/>
      <c r="NQB482" s="701"/>
      <c r="NQC482" s="701"/>
      <c r="NQD482" s="701"/>
      <c r="NQE482" s="701"/>
      <c r="NQF482" s="701"/>
      <c r="NQG482" s="701"/>
      <c r="NQH482" s="701"/>
      <c r="NQI482" s="701"/>
      <c r="NQJ482" s="701"/>
      <c r="NQK482" s="701"/>
      <c r="NQL482" s="701"/>
      <c r="NQM482" s="701"/>
      <c r="NQN482" s="701"/>
      <c r="NQO482" s="701"/>
      <c r="NQP482" s="701"/>
      <c r="NQQ482" s="701"/>
      <c r="NQR482" s="701"/>
      <c r="NQS482" s="701"/>
      <c r="NQT482" s="701"/>
      <c r="NQU482" s="701"/>
      <c r="NQV482" s="701"/>
      <c r="NQW482" s="701"/>
      <c r="NQX482" s="701"/>
      <c r="NQY482" s="701"/>
      <c r="NQZ482" s="701"/>
      <c r="NRA482" s="701"/>
      <c r="NRB482" s="701"/>
      <c r="NRC482" s="701"/>
      <c r="NRD482" s="701"/>
      <c r="NRE482" s="701"/>
      <c r="NRF482" s="701"/>
      <c r="NRG482" s="701"/>
      <c r="NRH482" s="701"/>
      <c r="NRI482" s="701"/>
      <c r="NRJ482" s="701"/>
      <c r="NRK482" s="701"/>
      <c r="NRL482" s="701"/>
      <c r="NRM482" s="701"/>
      <c r="NRN482" s="701"/>
      <c r="NRO482" s="701"/>
      <c r="NRP482" s="701"/>
      <c r="NRQ482" s="701"/>
      <c r="NRR482" s="701"/>
      <c r="NRS482" s="701"/>
      <c r="NRT482" s="701"/>
      <c r="NRU482" s="701"/>
      <c r="NRV482" s="701"/>
      <c r="NRW482" s="701"/>
      <c r="NRX482" s="701"/>
      <c r="NRY482" s="701"/>
      <c r="NRZ482" s="701"/>
      <c r="NSA482" s="701"/>
      <c r="NSB482" s="701"/>
      <c r="NSC482" s="701"/>
      <c r="NSD482" s="701"/>
      <c r="NSE482" s="701"/>
      <c r="NSF482" s="701"/>
      <c r="NSG482" s="701"/>
      <c r="NSH482" s="701"/>
      <c r="NSI482" s="701"/>
      <c r="NSJ482" s="701"/>
      <c r="NSK482" s="701"/>
      <c r="NSL482" s="701"/>
      <c r="NSM482" s="701"/>
      <c r="NSN482" s="701"/>
      <c r="NSO482" s="701"/>
      <c r="NSP482" s="701"/>
      <c r="NSQ482" s="701"/>
      <c r="NSR482" s="701"/>
      <c r="NSS482" s="701"/>
      <c r="NST482" s="701"/>
      <c r="NSU482" s="701"/>
      <c r="NSV482" s="701"/>
      <c r="NSW482" s="701"/>
      <c r="NSX482" s="701"/>
      <c r="NSY482" s="701"/>
      <c r="NSZ482" s="701"/>
      <c r="NTA482" s="701"/>
      <c r="NTB482" s="701"/>
      <c r="NTC482" s="701"/>
      <c r="NTD482" s="701"/>
      <c r="NTE482" s="701"/>
      <c r="NTF482" s="701"/>
      <c r="NTG482" s="701"/>
      <c r="NTH482" s="701"/>
      <c r="NTI482" s="701"/>
      <c r="NTJ482" s="701"/>
      <c r="NTK482" s="701"/>
      <c r="NTL482" s="701"/>
      <c r="NTM482" s="701"/>
      <c r="NTN482" s="701"/>
      <c r="NTO482" s="701"/>
      <c r="NTP482" s="701"/>
      <c r="NTQ482" s="701"/>
      <c r="NTR482" s="701"/>
      <c r="NTS482" s="701"/>
      <c r="NTT482" s="701"/>
      <c r="NTU482" s="701"/>
      <c r="NTV482" s="701"/>
      <c r="NTW482" s="701"/>
      <c r="NTX482" s="701"/>
      <c r="NTY482" s="701"/>
      <c r="NTZ482" s="701"/>
      <c r="NUA482" s="701"/>
      <c r="NUB482" s="701"/>
      <c r="NUC482" s="701"/>
      <c r="NUD482" s="701"/>
      <c r="NUE482" s="701"/>
      <c r="NUF482" s="701"/>
      <c r="NUG482" s="701"/>
      <c r="NUH482" s="701"/>
      <c r="NUI482" s="701"/>
      <c r="NUJ482" s="701"/>
      <c r="NUK482" s="701"/>
      <c r="NUL482" s="701"/>
      <c r="NUM482" s="701"/>
      <c r="NUN482" s="701"/>
      <c r="NUO482" s="701"/>
      <c r="NUP482" s="701"/>
      <c r="NUQ482" s="701"/>
      <c r="NUR482" s="701"/>
      <c r="NUS482" s="701"/>
      <c r="NUT482" s="701"/>
      <c r="NUU482" s="701"/>
      <c r="NUV482" s="701"/>
      <c r="NUW482" s="701"/>
      <c r="NUX482" s="701"/>
      <c r="NUY482" s="701"/>
      <c r="NUZ482" s="701"/>
      <c r="NVA482" s="701"/>
      <c r="NVB482" s="701"/>
      <c r="NVC482" s="701"/>
      <c r="NVD482" s="701"/>
      <c r="NVE482" s="701"/>
      <c r="NVF482" s="701"/>
      <c r="NVG482" s="701"/>
      <c r="NVH482" s="701"/>
      <c r="NVI482" s="701"/>
      <c r="NVJ482" s="701"/>
      <c r="NVK482" s="701"/>
      <c r="NVL482" s="701"/>
      <c r="NVM482" s="701"/>
      <c r="NVN482" s="701"/>
      <c r="NVO482" s="701"/>
      <c r="NVP482" s="701"/>
      <c r="NVQ482" s="701"/>
      <c r="NVR482" s="701"/>
      <c r="NVS482" s="701"/>
      <c r="NVT482" s="701"/>
      <c r="NVU482" s="701"/>
      <c r="NVV482" s="701"/>
      <c r="NVW482" s="701"/>
      <c r="NVX482" s="701"/>
      <c r="NVY482" s="701"/>
      <c r="NVZ482" s="701"/>
      <c r="NWA482" s="701"/>
      <c r="NWB482" s="701"/>
      <c r="NWC482" s="701"/>
      <c r="NWD482" s="701"/>
      <c r="NWE482" s="701"/>
      <c r="NWF482" s="701"/>
      <c r="NWG482" s="701"/>
      <c r="NWH482" s="701"/>
      <c r="NWI482" s="701"/>
      <c r="NWJ482" s="701"/>
      <c r="NWK482" s="701"/>
      <c r="NWL482" s="701"/>
      <c r="NWM482" s="701"/>
      <c r="NWN482" s="701"/>
      <c r="NWO482" s="701"/>
      <c r="NWP482" s="701"/>
      <c r="NWQ482" s="701"/>
      <c r="NWR482" s="701"/>
      <c r="NWS482" s="701"/>
      <c r="NWT482" s="701"/>
      <c r="NWU482" s="701"/>
      <c r="NWV482" s="701"/>
      <c r="NWW482" s="701"/>
      <c r="NWX482" s="701"/>
      <c r="NWY482" s="701"/>
      <c r="NWZ482" s="701"/>
      <c r="NXA482" s="701"/>
      <c r="NXB482" s="701"/>
      <c r="NXC482" s="701"/>
      <c r="NXD482" s="701"/>
      <c r="NXE482" s="701"/>
      <c r="NXF482" s="701"/>
      <c r="NXG482" s="701"/>
      <c r="NXH482" s="701"/>
      <c r="NXI482" s="701"/>
      <c r="NXJ482" s="701"/>
      <c r="NXK482" s="701"/>
      <c r="NXL482" s="701"/>
      <c r="NXM482" s="701"/>
      <c r="NXN482" s="701"/>
      <c r="NXO482" s="701"/>
      <c r="NXP482" s="701"/>
      <c r="NXQ482" s="701"/>
      <c r="NXR482" s="701"/>
      <c r="NXS482" s="701"/>
      <c r="NXT482" s="701"/>
      <c r="NXU482" s="701"/>
      <c r="NXV482" s="701"/>
      <c r="NXW482" s="701"/>
      <c r="NXX482" s="701"/>
      <c r="NXY482" s="701"/>
      <c r="NXZ482" s="701"/>
      <c r="NYA482" s="701"/>
      <c r="NYB482" s="701"/>
      <c r="NYC482" s="701"/>
      <c r="NYD482" s="701"/>
      <c r="NYE482" s="701"/>
      <c r="NYF482" s="701"/>
      <c r="NYG482" s="701"/>
      <c r="NYH482" s="701"/>
      <c r="NYI482" s="701"/>
      <c r="NYJ482" s="701"/>
      <c r="NYK482" s="701"/>
      <c r="NYL482" s="701"/>
      <c r="NYM482" s="701"/>
      <c r="NYN482" s="701"/>
      <c r="NYO482" s="701"/>
      <c r="NYP482" s="701"/>
      <c r="NYQ482" s="701"/>
      <c r="NYR482" s="701"/>
      <c r="NYS482" s="701"/>
      <c r="NYT482" s="701"/>
      <c r="NYU482" s="701"/>
      <c r="NYV482" s="701"/>
      <c r="NYW482" s="701"/>
      <c r="NYX482" s="701"/>
      <c r="NYY482" s="701"/>
      <c r="NYZ482" s="701"/>
      <c r="NZA482" s="701"/>
      <c r="NZB482" s="701"/>
      <c r="NZC482" s="701"/>
      <c r="NZD482" s="701"/>
      <c r="NZE482" s="701"/>
      <c r="NZF482" s="701"/>
      <c r="NZG482" s="701"/>
      <c r="NZH482" s="701"/>
      <c r="NZI482" s="701"/>
      <c r="NZJ482" s="701"/>
      <c r="NZK482" s="701"/>
      <c r="NZL482" s="701"/>
      <c r="NZM482" s="701"/>
      <c r="NZN482" s="701"/>
      <c r="NZO482" s="701"/>
      <c r="NZP482" s="701"/>
      <c r="NZQ482" s="701"/>
      <c r="NZR482" s="701"/>
      <c r="NZS482" s="701"/>
      <c r="NZT482" s="701"/>
      <c r="NZU482" s="701"/>
      <c r="NZV482" s="701"/>
      <c r="NZW482" s="701"/>
      <c r="NZX482" s="701"/>
      <c r="NZY482" s="701"/>
      <c r="NZZ482" s="701"/>
      <c r="OAA482" s="701"/>
      <c r="OAB482" s="701"/>
      <c r="OAC482" s="701"/>
      <c r="OAD482" s="701"/>
      <c r="OAE482" s="701"/>
      <c r="OAF482" s="701"/>
      <c r="OAG482" s="701"/>
      <c r="OAH482" s="701"/>
      <c r="OAI482" s="701"/>
      <c r="OAJ482" s="701"/>
      <c r="OAK482" s="701"/>
      <c r="OAL482" s="701"/>
      <c r="OAM482" s="701"/>
      <c r="OAN482" s="701"/>
      <c r="OAO482" s="701"/>
      <c r="OAP482" s="701"/>
      <c r="OAQ482" s="701"/>
      <c r="OAR482" s="701"/>
      <c r="OAS482" s="701"/>
      <c r="OAT482" s="701"/>
      <c r="OAU482" s="701"/>
      <c r="OAV482" s="701"/>
      <c r="OAW482" s="701"/>
      <c r="OAX482" s="701"/>
      <c r="OAY482" s="701"/>
      <c r="OAZ482" s="701"/>
      <c r="OBA482" s="701"/>
      <c r="OBB482" s="701"/>
      <c r="OBC482" s="701"/>
      <c r="OBD482" s="701"/>
      <c r="OBE482" s="701"/>
      <c r="OBF482" s="701"/>
      <c r="OBG482" s="701"/>
      <c r="OBH482" s="701"/>
      <c r="OBI482" s="701"/>
      <c r="OBJ482" s="701"/>
      <c r="OBK482" s="701"/>
      <c r="OBL482" s="701"/>
      <c r="OBM482" s="701"/>
      <c r="OBN482" s="701"/>
      <c r="OBO482" s="701"/>
      <c r="OBP482" s="701"/>
      <c r="OBQ482" s="701"/>
      <c r="OBR482" s="701"/>
      <c r="OBS482" s="701"/>
      <c r="OBT482" s="701"/>
      <c r="OBU482" s="701"/>
      <c r="OBV482" s="701"/>
      <c r="OBW482" s="701"/>
      <c r="OBX482" s="701"/>
      <c r="OBY482" s="701"/>
      <c r="OBZ482" s="701"/>
      <c r="OCA482" s="701"/>
      <c r="OCB482" s="701"/>
      <c r="OCC482" s="701"/>
      <c r="OCD482" s="701"/>
      <c r="OCE482" s="701"/>
      <c r="OCF482" s="701"/>
      <c r="OCG482" s="701"/>
      <c r="OCH482" s="701"/>
      <c r="OCI482" s="701"/>
      <c r="OCJ482" s="701"/>
      <c r="OCK482" s="701"/>
      <c r="OCL482" s="701"/>
      <c r="OCM482" s="701"/>
      <c r="OCN482" s="701"/>
      <c r="OCO482" s="701"/>
      <c r="OCP482" s="701"/>
      <c r="OCQ482" s="701"/>
      <c r="OCR482" s="701"/>
      <c r="OCS482" s="701"/>
      <c r="OCT482" s="701"/>
      <c r="OCU482" s="701"/>
      <c r="OCV482" s="701"/>
      <c r="OCW482" s="701"/>
      <c r="OCX482" s="701"/>
      <c r="OCY482" s="701"/>
      <c r="OCZ482" s="701"/>
      <c r="ODA482" s="701"/>
      <c r="ODB482" s="701"/>
      <c r="ODC482" s="701"/>
      <c r="ODD482" s="701"/>
      <c r="ODE482" s="701"/>
      <c r="ODF482" s="701"/>
      <c r="ODG482" s="701"/>
      <c r="ODH482" s="701"/>
      <c r="ODI482" s="701"/>
      <c r="ODJ482" s="701"/>
      <c r="ODK482" s="701"/>
      <c r="ODL482" s="701"/>
      <c r="ODM482" s="701"/>
      <c r="ODN482" s="701"/>
      <c r="ODO482" s="701"/>
      <c r="ODP482" s="701"/>
      <c r="ODQ482" s="701"/>
      <c r="ODR482" s="701"/>
      <c r="ODS482" s="701"/>
      <c r="ODT482" s="701"/>
      <c r="ODU482" s="701"/>
      <c r="ODV482" s="701"/>
      <c r="ODW482" s="701"/>
      <c r="ODX482" s="701"/>
      <c r="ODY482" s="701"/>
      <c r="ODZ482" s="701"/>
      <c r="OEA482" s="701"/>
      <c r="OEB482" s="701"/>
      <c r="OEC482" s="701"/>
      <c r="OED482" s="701"/>
      <c r="OEE482" s="701"/>
      <c r="OEF482" s="701"/>
      <c r="OEG482" s="701"/>
      <c r="OEH482" s="701"/>
      <c r="OEI482" s="701"/>
      <c r="OEJ482" s="701"/>
      <c r="OEK482" s="701"/>
      <c r="OEL482" s="701"/>
      <c r="OEM482" s="701"/>
      <c r="OEN482" s="701"/>
      <c r="OEO482" s="701"/>
      <c r="OEP482" s="701"/>
      <c r="OEQ482" s="701"/>
      <c r="OER482" s="701"/>
      <c r="OES482" s="701"/>
      <c r="OET482" s="701"/>
      <c r="OEU482" s="701"/>
      <c r="OEV482" s="701"/>
      <c r="OEW482" s="701"/>
      <c r="OEX482" s="701"/>
      <c r="OEY482" s="701"/>
      <c r="OEZ482" s="701"/>
      <c r="OFA482" s="701"/>
      <c r="OFB482" s="701"/>
      <c r="OFC482" s="701"/>
      <c r="OFD482" s="701"/>
      <c r="OFE482" s="701"/>
      <c r="OFF482" s="701"/>
      <c r="OFG482" s="701"/>
      <c r="OFH482" s="701"/>
      <c r="OFI482" s="701"/>
      <c r="OFJ482" s="701"/>
      <c r="OFK482" s="701"/>
      <c r="OFL482" s="701"/>
      <c r="OFM482" s="701"/>
      <c r="OFN482" s="701"/>
      <c r="OFO482" s="701"/>
      <c r="OFP482" s="701"/>
      <c r="OFQ482" s="701"/>
      <c r="OFR482" s="701"/>
      <c r="OFS482" s="701"/>
      <c r="OFT482" s="701"/>
      <c r="OFU482" s="701"/>
      <c r="OFV482" s="701"/>
      <c r="OFW482" s="701"/>
      <c r="OFX482" s="701"/>
      <c r="OFY482" s="701"/>
      <c r="OFZ482" s="701"/>
      <c r="OGA482" s="701"/>
      <c r="OGB482" s="701"/>
      <c r="OGC482" s="701"/>
      <c r="OGD482" s="701"/>
      <c r="OGE482" s="701"/>
      <c r="OGF482" s="701"/>
      <c r="OGG482" s="701"/>
      <c r="OGH482" s="701"/>
      <c r="OGI482" s="701"/>
      <c r="OGJ482" s="701"/>
      <c r="OGK482" s="701"/>
      <c r="OGL482" s="701"/>
      <c r="OGM482" s="701"/>
      <c r="OGN482" s="701"/>
      <c r="OGO482" s="701"/>
      <c r="OGP482" s="701"/>
      <c r="OGQ482" s="701"/>
      <c r="OGR482" s="701"/>
      <c r="OGS482" s="701"/>
      <c r="OGT482" s="701"/>
      <c r="OGU482" s="701"/>
      <c r="OGV482" s="701"/>
      <c r="OGW482" s="701"/>
      <c r="OGX482" s="701"/>
      <c r="OGY482" s="701"/>
      <c r="OGZ482" s="701"/>
      <c r="OHA482" s="701"/>
      <c r="OHB482" s="701"/>
      <c r="OHC482" s="701"/>
      <c r="OHD482" s="701"/>
      <c r="OHE482" s="701"/>
      <c r="OHF482" s="701"/>
      <c r="OHG482" s="701"/>
      <c r="OHH482" s="701"/>
      <c r="OHI482" s="701"/>
      <c r="OHJ482" s="701"/>
      <c r="OHK482" s="701"/>
      <c r="OHL482" s="701"/>
      <c r="OHM482" s="701"/>
      <c r="OHN482" s="701"/>
      <c r="OHO482" s="701"/>
      <c r="OHP482" s="701"/>
      <c r="OHQ482" s="701"/>
      <c r="OHR482" s="701"/>
      <c r="OHS482" s="701"/>
      <c r="OHT482" s="701"/>
      <c r="OHU482" s="701"/>
      <c r="OHV482" s="701"/>
      <c r="OHW482" s="701"/>
      <c r="OHX482" s="701"/>
      <c r="OHY482" s="701"/>
      <c r="OHZ482" s="701"/>
      <c r="OIA482" s="701"/>
      <c r="OIB482" s="701"/>
      <c r="OIC482" s="701"/>
      <c r="OID482" s="701"/>
      <c r="OIE482" s="701"/>
      <c r="OIF482" s="701"/>
      <c r="OIG482" s="701"/>
      <c r="OIH482" s="701"/>
      <c r="OII482" s="701"/>
      <c r="OIJ482" s="701"/>
      <c r="OIK482" s="701"/>
      <c r="OIL482" s="701"/>
      <c r="OIM482" s="701"/>
      <c r="OIN482" s="701"/>
      <c r="OIO482" s="701"/>
      <c r="OIP482" s="701"/>
      <c r="OIQ482" s="701"/>
      <c r="OIR482" s="701"/>
      <c r="OIS482" s="701"/>
      <c r="OIT482" s="701"/>
      <c r="OIU482" s="701"/>
      <c r="OIV482" s="701"/>
      <c r="OIW482" s="701"/>
      <c r="OIX482" s="701"/>
      <c r="OIY482" s="701"/>
      <c r="OIZ482" s="701"/>
      <c r="OJA482" s="701"/>
      <c r="OJB482" s="701"/>
      <c r="OJC482" s="701"/>
      <c r="OJD482" s="701"/>
      <c r="OJE482" s="701"/>
      <c r="OJF482" s="701"/>
      <c r="OJG482" s="701"/>
      <c r="OJH482" s="701"/>
      <c r="OJI482" s="701"/>
      <c r="OJJ482" s="701"/>
      <c r="OJK482" s="701"/>
      <c r="OJL482" s="701"/>
      <c r="OJM482" s="701"/>
      <c r="OJN482" s="701"/>
      <c r="OJO482" s="701"/>
      <c r="OJP482" s="701"/>
      <c r="OJQ482" s="701"/>
      <c r="OJR482" s="701"/>
      <c r="OJS482" s="701"/>
      <c r="OJT482" s="701"/>
      <c r="OJU482" s="701"/>
      <c r="OJV482" s="701"/>
      <c r="OJW482" s="701"/>
      <c r="OJX482" s="701"/>
      <c r="OJY482" s="701"/>
      <c r="OJZ482" s="701"/>
      <c r="OKA482" s="701"/>
      <c r="OKB482" s="701"/>
      <c r="OKC482" s="701"/>
      <c r="OKD482" s="701"/>
      <c r="OKE482" s="701"/>
      <c r="OKF482" s="701"/>
      <c r="OKG482" s="701"/>
      <c r="OKH482" s="701"/>
      <c r="OKI482" s="701"/>
      <c r="OKJ482" s="701"/>
      <c r="OKK482" s="701"/>
      <c r="OKL482" s="701"/>
      <c r="OKM482" s="701"/>
      <c r="OKN482" s="701"/>
      <c r="OKO482" s="701"/>
      <c r="OKP482" s="701"/>
      <c r="OKQ482" s="701"/>
      <c r="OKR482" s="701"/>
      <c r="OKS482" s="701"/>
      <c r="OKT482" s="701"/>
      <c r="OKU482" s="701"/>
      <c r="OKV482" s="701"/>
      <c r="OKW482" s="701"/>
      <c r="OKX482" s="701"/>
      <c r="OKY482" s="701"/>
      <c r="OKZ482" s="701"/>
      <c r="OLA482" s="701"/>
      <c r="OLB482" s="701"/>
      <c r="OLC482" s="701"/>
      <c r="OLD482" s="701"/>
      <c r="OLE482" s="701"/>
      <c r="OLF482" s="701"/>
      <c r="OLG482" s="701"/>
      <c r="OLH482" s="701"/>
      <c r="OLI482" s="701"/>
      <c r="OLJ482" s="701"/>
      <c r="OLK482" s="701"/>
      <c r="OLL482" s="701"/>
      <c r="OLM482" s="701"/>
      <c r="OLN482" s="701"/>
      <c r="OLO482" s="701"/>
      <c r="OLP482" s="701"/>
      <c r="OLQ482" s="701"/>
      <c r="OLR482" s="701"/>
      <c r="OLS482" s="701"/>
      <c r="OLT482" s="701"/>
      <c r="OLU482" s="701"/>
      <c r="OLV482" s="701"/>
      <c r="OLW482" s="701"/>
      <c r="OLX482" s="701"/>
      <c r="OLY482" s="701"/>
      <c r="OLZ482" s="701"/>
      <c r="OMA482" s="701"/>
      <c r="OMB482" s="701"/>
      <c r="OMC482" s="701"/>
      <c r="OMD482" s="701"/>
      <c r="OME482" s="701"/>
      <c r="OMF482" s="701"/>
      <c r="OMG482" s="701"/>
      <c r="OMH482" s="701"/>
      <c r="OMI482" s="701"/>
      <c r="OMJ482" s="701"/>
      <c r="OMK482" s="701"/>
      <c r="OML482" s="701"/>
      <c r="OMM482" s="701"/>
      <c r="OMN482" s="701"/>
      <c r="OMO482" s="701"/>
      <c r="OMP482" s="701"/>
      <c r="OMQ482" s="701"/>
      <c r="OMR482" s="701"/>
      <c r="OMS482" s="701"/>
      <c r="OMT482" s="701"/>
      <c r="OMU482" s="701"/>
      <c r="OMV482" s="701"/>
      <c r="OMW482" s="701"/>
      <c r="OMX482" s="701"/>
      <c r="OMY482" s="701"/>
      <c r="OMZ482" s="701"/>
      <c r="ONA482" s="701"/>
      <c r="ONB482" s="701"/>
      <c r="ONC482" s="701"/>
      <c r="OND482" s="701"/>
      <c r="ONE482" s="701"/>
      <c r="ONF482" s="701"/>
      <c r="ONG482" s="701"/>
      <c r="ONH482" s="701"/>
      <c r="ONI482" s="701"/>
      <c r="ONJ482" s="701"/>
      <c r="ONK482" s="701"/>
      <c r="ONL482" s="701"/>
      <c r="ONM482" s="701"/>
      <c r="ONN482" s="701"/>
      <c r="ONO482" s="701"/>
      <c r="ONP482" s="701"/>
      <c r="ONQ482" s="701"/>
      <c r="ONR482" s="701"/>
      <c r="ONS482" s="701"/>
      <c r="ONT482" s="701"/>
      <c r="ONU482" s="701"/>
      <c r="ONV482" s="701"/>
      <c r="ONW482" s="701"/>
      <c r="ONX482" s="701"/>
      <c r="ONY482" s="701"/>
      <c r="ONZ482" s="701"/>
      <c r="OOA482" s="701"/>
      <c r="OOB482" s="701"/>
      <c r="OOC482" s="701"/>
      <c r="OOD482" s="701"/>
      <c r="OOE482" s="701"/>
      <c r="OOF482" s="701"/>
      <c r="OOG482" s="701"/>
      <c r="OOH482" s="701"/>
      <c r="OOI482" s="701"/>
      <c r="OOJ482" s="701"/>
      <c r="OOK482" s="701"/>
      <c r="OOL482" s="701"/>
      <c r="OOM482" s="701"/>
      <c r="OON482" s="701"/>
      <c r="OOO482" s="701"/>
      <c r="OOP482" s="701"/>
      <c r="OOQ482" s="701"/>
      <c r="OOR482" s="701"/>
      <c r="OOS482" s="701"/>
      <c r="OOT482" s="701"/>
      <c r="OOU482" s="701"/>
      <c r="OOV482" s="701"/>
      <c r="OOW482" s="701"/>
      <c r="OOX482" s="701"/>
      <c r="OOY482" s="701"/>
      <c r="OOZ482" s="701"/>
      <c r="OPA482" s="701"/>
      <c r="OPB482" s="701"/>
      <c r="OPC482" s="701"/>
      <c r="OPD482" s="701"/>
      <c r="OPE482" s="701"/>
      <c r="OPF482" s="701"/>
      <c r="OPG482" s="701"/>
      <c r="OPH482" s="701"/>
      <c r="OPI482" s="701"/>
      <c r="OPJ482" s="701"/>
      <c r="OPK482" s="701"/>
      <c r="OPL482" s="701"/>
      <c r="OPM482" s="701"/>
      <c r="OPN482" s="701"/>
      <c r="OPO482" s="701"/>
      <c r="OPP482" s="701"/>
      <c r="OPQ482" s="701"/>
      <c r="OPR482" s="701"/>
      <c r="OPS482" s="701"/>
      <c r="OPT482" s="701"/>
      <c r="OPU482" s="701"/>
      <c r="OPV482" s="701"/>
      <c r="OPW482" s="701"/>
      <c r="OPX482" s="701"/>
      <c r="OPY482" s="701"/>
      <c r="OPZ482" s="701"/>
      <c r="OQA482" s="701"/>
      <c r="OQB482" s="701"/>
      <c r="OQC482" s="701"/>
      <c r="OQD482" s="701"/>
      <c r="OQE482" s="701"/>
      <c r="OQF482" s="701"/>
      <c r="OQG482" s="701"/>
      <c r="OQH482" s="701"/>
      <c r="OQI482" s="701"/>
      <c r="OQJ482" s="701"/>
      <c r="OQK482" s="701"/>
      <c r="OQL482" s="701"/>
      <c r="OQM482" s="701"/>
      <c r="OQN482" s="701"/>
      <c r="OQO482" s="701"/>
      <c r="OQP482" s="701"/>
      <c r="OQQ482" s="701"/>
      <c r="OQR482" s="701"/>
      <c r="OQS482" s="701"/>
      <c r="OQT482" s="701"/>
      <c r="OQU482" s="701"/>
      <c r="OQV482" s="701"/>
      <c r="OQW482" s="701"/>
      <c r="OQX482" s="701"/>
      <c r="OQY482" s="701"/>
      <c r="OQZ482" s="701"/>
      <c r="ORA482" s="701"/>
      <c r="ORB482" s="701"/>
      <c r="ORC482" s="701"/>
      <c r="ORD482" s="701"/>
      <c r="ORE482" s="701"/>
      <c r="ORF482" s="701"/>
      <c r="ORG482" s="701"/>
      <c r="ORH482" s="701"/>
      <c r="ORI482" s="701"/>
      <c r="ORJ482" s="701"/>
      <c r="ORK482" s="701"/>
      <c r="ORL482" s="701"/>
      <c r="ORM482" s="701"/>
      <c r="ORN482" s="701"/>
      <c r="ORO482" s="701"/>
      <c r="ORP482" s="701"/>
      <c r="ORQ482" s="701"/>
      <c r="ORR482" s="701"/>
      <c r="ORS482" s="701"/>
      <c r="ORT482" s="701"/>
      <c r="ORU482" s="701"/>
      <c r="ORV482" s="701"/>
      <c r="ORW482" s="701"/>
      <c r="ORX482" s="701"/>
      <c r="ORY482" s="701"/>
      <c r="ORZ482" s="701"/>
      <c r="OSA482" s="701"/>
      <c r="OSB482" s="701"/>
      <c r="OSC482" s="701"/>
      <c r="OSD482" s="701"/>
      <c r="OSE482" s="701"/>
      <c r="OSF482" s="701"/>
      <c r="OSG482" s="701"/>
      <c r="OSH482" s="701"/>
      <c r="OSI482" s="701"/>
      <c r="OSJ482" s="701"/>
      <c r="OSK482" s="701"/>
      <c r="OSL482" s="701"/>
      <c r="OSM482" s="701"/>
      <c r="OSN482" s="701"/>
      <c r="OSO482" s="701"/>
      <c r="OSP482" s="701"/>
      <c r="OSQ482" s="701"/>
      <c r="OSR482" s="701"/>
      <c r="OSS482" s="701"/>
      <c r="OST482" s="701"/>
      <c r="OSU482" s="701"/>
      <c r="OSV482" s="701"/>
      <c r="OSW482" s="701"/>
      <c r="OSX482" s="701"/>
      <c r="OSY482" s="701"/>
      <c r="OSZ482" s="701"/>
      <c r="OTA482" s="701"/>
      <c r="OTB482" s="701"/>
      <c r="OTC482" s="701"/>
      <c r="OTD482" s="701"/>
      <c r="OTE482" s="701"/>
      <c r="OTF482" s="701"/>
      <c r="OTG482" s="701"/>
      <c r="OTH482" s="701"/>
      <c r="OTI482" s="701"/>
      <c r="OTJ482" s="701"/>
      <c r="OTK482" s="701"/>
      <c r="OTL482" s="701"/>
      <c r="OTM482" s="701"/>
      <c r="OTN482" s="701"/>
      <c r="OTO482" s="701"/>
      <c r="OTP482" s="701"/>
      <c r="OTQ482" s="701"/>
      <c r="OTR482" s="701"/>
      <c r="OTS482" s="701"/>
      <c r="OTT482" s="701"/>
      <c r="OTU482" s="701"/>
      <c r="OTV482" s="701"/>
      <c r="OTW482" s="701"/>
      <c r="OTX482" s="701"/>
      <c r="OTY482" s="701"/>
      <c r="OTZ482" s="701"/>
      <c r="OUA482" s="701"/>
      <c r="OUB482" s="701"/>
      <c r="OUC482" s="701"/>
      <c r="OUD482" s="701"/>
      <c r="OUE482" s="701"/>
      <c r="OUF482" s="701"/>
      <c r="OUG482" s="701"/>
      <c r="OUH482" s="701"/>
      <c r="OUI482" s="701"/>
      <c r="OUJ482" s="701"/>
      <c r="OUK482" s="701"/>
      <c r="OUL482" s="701"/>
      <c r="OUM482" s="701"/>
      <c r="OUN482" s="701"/>
      <c r="OUO482" s="701"/>
      <c r="OUP482" s="701"/>
      <c r="OUQ482" s="701"/>
      <c r="OUR482" s="701"/>
      <c r="OUS482" s="701"/>
      <c r="OUT482" s="701"/>
      <c r="OUU482" s="701"/>
      <c r="OUV482" s="701"/>
      <c r="OUW482" s="701"/>
      <c r="OUX482" s="701"/>
      <c r="OUY482" s="701"/>
      <c r="OUZ482" s="701"/>
      <c r="OVA482" s="701"/>
      <c r="OVB482" s="701"/>
      <c r="OVC482" s="701"/>
      <c r="OVD482" s="701"/>
      <c r="OVE482" s="701"/>
      <c r="OVF482" s="701"/>
      <c r="OVG482" s="701"/>
      <c r="OVH482" s="701"/>
      <c r="OVI482" s="701"/>
      <c r="OVJ482" s="701"/>
      <c r="OVK482" s="701"/>
      <c r="OVL482" s="701"/>
      <c r="OVM482" s="701"/>
      <c r="OVN482" s="701"/>
      <c r="OVO482" s="701"/>
      <c r="OVP482" s="701"/>
      <c r="OVQ482" s="701"/>
      <c r="OVR482" s="701"/>
      <c r="OVS482" s="701"/>
      <c r="OVT482" s="701"/>
      <c r="OVU482" s="701"/>
      <c r="OVV482" s="701"/>
      <c r="OVW482" s="701"/>
      <c r="OVX482" s="701"/>
      <c r="OVY482" s="701"/>
      <c r="OVZ482" s="701"/>
      <c r="OWA482" s="701"/>
      <c r="OWB482" s="701"/>
      <c r="OWC482" s="701"/>
      <c r="OWD482" s="701"/>
      <c r="OWE482" s="701"/>
      <c r="OWF482" s="701"/>
      <c r="OWG482" s="701"/>
      <c r="OWH482" s="701"/>
      <c r="OWI482" s="701"/>
      <c r="OWJ482" s="701"/>
      <c r="OWK482" s="701"/>
      <c r="OWL482" s="701"/>
      <c r="OWM482" s="701"/>
      <c r="OWN482" s="701"/>
      <c r="OWO482" s="701"/>
      <c r="OWP482" s="701"/>
      <c r="OWQ482" s="701"/>
      <c r="OWR482" s="701"/>
      <c r="OWS482" s="701"/>
      <c r="OWT482" s="701"/>
      <c r="OWU482" s="701"/>
      <c r="OWV482" s="701"/>
      <c r="OWW482" s="701"/>
      <c r="OWX482" s="701"/>
      <c r="OWY482" s="701"/>
      <c r="OWZ482" s="701"/>
      <c r="OXA482" s="701"/>
      <c r="OXB482" s="701"/>
      <c r="OXC482" s="701"/>
      <c r="OXD482" s="701"/>
      <c r="OXE482" s="701"/>
      <c r="OXF482" s="701"/>
      <c r="OXG482" s="701"/>
      <c r="OXH482" s="701"/>
      <c r="OXI482" s="701"/>
      <c r="OXJ482" s="701"/>
      <c r="OXK482" s="701"/>
      <c r="OXL482" s="701"/>
      <c r="OXM482" s="701"/>
      <c r="OXN482" s="701"/>
      <c r="OXO482" s="701"/>
      <c r="OXP482" s="701"/>
      <c r="OXQ482" s="701"/>
      <c r="OXR482" s="701"/>
      <c r="OXS482" s="701"/>
      <c r="OXT482" s="701"/>
      <c r="OXU482" s="701"/>
      <c r="OXV482" s="701"/>
      <c r="OXW482" s="701"/>
      <c r="OXX482" s="701"/>
      <c r="OXY482" s="701"/>
      <c r="OXZ482" s="701"/>
      <c r="OYA482" s="701"/>
      <c r="OYB482" s="701"/>
      <c r="OYC482" s="701"/>
      <c r="OYD482" s="701"/>
      <c r="OYE482" s="701"/>
      <c r="OYF482" s="701"/>
      <c r="OYG482" s="701"/>
      <c r="OYH482" s="701"/>
      <c r="OYI482" s="701"/>
      <c r="OYJ482" s="701"/>
      <c r="OYK482" s="701"/>
      <c r="OYL482" s="701"/>
      <c r="OYM482" s="701"/>
      <c r="OYN482" s="701"/>
      <c r="OYO482" s="701"/>
      <c r="OYP482" s="701"/>
      <c r="OYQ482" s="701"/>
      <c r="OYR482" s="701"/>
      <c r="OYS482" s="701"/>
      <c r="OYT482" s="701"/>
      <c r="OYU482" s="701"/>
      <c r="OYV482" s="701"/>
      <c r="OYW482" s="701"/>
      <c r="OYX482" s="701"/>
      <c r="OYY482" s="701"/>
      <c r="OYZ482" s="701"/>
      <c r="OZA482" s="701"/>
      <c r="OZB482" s="701"/>
      <c r="OZC482" s="701"/>
      <c r="OZD482" s="701"/>
      <c r="OZE482" s="701"/>
      <c r="OZF482" s="701"/>
      <c r="OZG482" s="701"/>
      <c r="OZH482" s="701"/>
      <c r="OZI482" s="701"/>
      <c r="OZJ482" s="701"/>
      <c r="OZK482" s="701"/>
      <c r="OZL482" s="701"/>
      <c r="OZM482" s="701"/>
      <c r="OZN482" s="701"/>
      <c r="OZO482" s="701"/>
      <c r="OZP482" s="701"/>
      <c r="OZQ482" s="701"/>
      <c r="OZR482" s="701"/>
      <c r="OZS482" s="701"/>
      <c r="OZT482" s="701"/>
      <c r="OZU482" s="701"/>
      <c r="OZV482" s="701"/>
      <c r="OZW482" s="701"/>
      <c r="OZX482" s="701"/>
      <c r="OZY482" s="701"/>
      <c r="OZZ482" s="701"/>
      <c r="PAA482" s="701"/>
      <c r="PAB482" s="701"/>
      <c r="PAC482" s="701"/>
      <c r="PAD482" s="701"/>
      <c r="PAE482" s="701"/>
      <c r="PAF482" s="701"/>
      <c r="PAG482" s="701"/>
      <c r="PAH482" s="701"/>
      <c r="PAI482" s="701"/>
      <c r="PAJ482" s="701"/>
      <c r="PAK482" s="701"/>
      <c r="PAL482" s="701"/>
      <c r="PAM482" s="701"/>
      <c r="PAN482" s="701"/>
      <c r="PAO482" s="701"/>
      <c r="PAP482" s="701"/>
      <c r="PAQ482" s="701"/>
      <c r="PAR482" s="701"/>
      <c r="PAS482" s="701"/>
      <c r="PAT482" s="701"/>
      <c r="PAU482" s="701"/>
      <c r="PAV482" s="701"/>
      <c r="PAW482" s="701"/>
      <c r="PAX482" s="701"/>
      <c r="PAY482" s="701"/>
      <c r="PAZ482" s="701"/>
      <c r="PBA482" s="701"/>
      <c r="PBB482" s="701"/>
      <c r="PBC482" s="701"/>
      <c r="PBD482" s="701"/>
      <c r="PBE482" s="701"/>
      <c r="PBF482" s="701"/>
      <c r="PBG482" s="701"/>
      <c r="PBH482" s="701"/>
      <c r="PBI482" s="701"/>
      <c r="PBJ482" s="701"/>
      <c r="PBK482" s="701"/>
      <c r="PBL482" s="701"/>
      <c r="PBM482" s="701"/>
      <c r="PBN482" s="701"/>
      <c r="PBO482" s="701"/>
      <c r="PBP482" s="701"/>
      <c r="PBQ482" s="701"/>
      <c r="PBR482" s="701"/>
      <c r="PBS482" s="701"/>
      <c r="PBT482" s="701"/>
      <c r="PBU482" s="701"/>
      <c r="PBV482" s="701"/>
      <c r="PBW482" s="701"/>
      <c r="PBX482" s="701"/>
      <c r="PBY482" s="701"/>
      <c r="PBZ482" s="701"/>
      <c r="PCA482" s="701"/>
      <c r="PCB482" s="701"/>
      <c r="PCC482" s="701"/>
      <c r="PCD482" s="701"/>
      <c r="PCE482" s="701"/>
      <c r="PCF482" s="701"/>
      <c r="PCG482" s="701"/>
      <c r="PCH482" s="701"/>
      <c r="PCI482" s="701"/>
      <c r="PCJ482" s="701"/>
      <c r="PCK482" s="701"/>
      <c r="PCL482" s="701"/>
      <c r="PCM482" s="701"/>
      <c r="PCN482" s="701"/>
      <c r="PCO482" s="701"/>
      <c r="PCP482" s="701"/>
      <c r="PCQ482" s="701"/>
      <c r="PCR482" s="701"/>
      <c r="PCS482" s="701"/>
      <c r="PCT482" s="701"/>
      <c r="PCU482" s="701"/>
      <c r="PCV482" s="701"/>
      <c r="PCW482" s="701"/>
      <c r="PCX482" s="701"/>
      <c r="PCY482" s="701"/>
      <c r="PCZ482" s="701"/>
      <c r="PDA482" s="701"/>
      <c r="PDB482" s="701"/>
      <c r="PDC482" s="701"/>
      <c r="PDD482" s="701"/>
      <c r="PDE482" s="701"/>
      <c r="PDF482" s="701"/>
      <c r="PDG482" s="701"/>
      <c r="PDH482" s="701"/>
      <c r="PDI482" s="701"/>
      <c r="PDJ482" s="701"/>
      <c r="PDK482" s="701"/>
      <c r="PDL482" s="701"/>
      <c r="PDM482" s="701"/>
      <c r="PDN482" s="701"/>
      <c r="PDO482" s="701"/>
      <c r="PDP482" s="701"/>
      <c r="PDQ482" s="701"/>
      <c r="PDR482" s="701"/>
      <c r="PDS482" s="701"/>
      <c r="PDT482" s="701"/>
      <c r="PDU482" s="701"/>
      <c r="PDV482" s="701"/>
      <c r="PDW482" s="701"/>
      <c r="PDX482" s="701"/>
      <c r="PDY482" s="701"/>
      <c r="PDZ482" s="701"/>
      <c r="PEA482" s="701"/>
      <c r="PEB482" s="701"/>
      <c r="PEC482" s="701"/>
      <c r="PED482" s="701"/>
      <c r="PEE482" s="701"/>
      <c r="PEF482" s="701"/>
      <c r="PEG482" s="701"/>
      <c r="PEH482" s="701"/>
      <c r="PEI482" s="701"/>
      <c r="PEJ482" s="701"/>
      <c r="PEK482" s="701"/>
      <c r="PEL482" s="701"/>
      <c r="PEM482" s="701"/>
      <c r="PEN482" s="701"/>
      <c r="PEO482" s="701"/>
      <c r="PEP482" s="701"/>
      <c r="PEQ482" s="701"/>
      <c r="PER482" s="701"/>
      <c r="PES482" s="701"/>
      <c r="PET482" s="701"/>
      <c r="PEU482" s="701"/>
      <c r="PEV482" s="701"/>
      <c r="PEW482" s="701"/>
      <c r="PEX482" s="701"/>
      <c r="PEY482" s="701"/>
      <c r="PEZ482" s="701"/>
      <c r="PFA482" s="701"/>
      <c r="PFB482" s="701"/>
      <c r="PFC482" s="701"/>
      <c r="PFD482" s="701"/>
      <c r="PFE482" s="701"/>
      <c r="PFF482" s="701"/>
      <c r="PFG482" s="701"/>
      <c r="PFH482" s="701"/>
      <c r="PFI482" s="701"/>
      <c r="PFJ482" s="701"/>
      <c r="PFK482" s="701"/>
      <c r="PFL482" s="701"/>
      <c r="PFM482" s="701"/>
      <c r="PFN482" s="701"/>
      <c r="PFO482" s="701"/>
      <c r="PFP482" s="701"/>
      <c r="PFQ482" s="701"/>
      <c r="PFR482" s="701"/>
      <c r="PFS482" s="701"/>
      <c r="PFT482" s="701"/>
      <c r="PFU482" s="701"/>
      <c r="PFV482" s="701"/>
      <c r="PFW482" s="701"/>
      <c r="PFX482" s="701"/>
      <c r="PFY482" s="701"/>
      <c r="PFZ482" s="701"/>
      <c r="PGA482" s="701"/>
      <c r="PGB482" s="701"/>
      <c r="PGC482" s="701"/>
      <c r="PGD482" s="701"/>
      <c r="PGE482" s="701"/>
      <c r="PGF482" s="701"/>
      <c r="PGG482" s="701"/>
      <c r="PGH482" s="701"/>
      <c r="PGI482" s="701"/>
      <c r="PGJ482" s="701"/>
      <c r="PGK482" s="701"/>
      <c r="PGL482" s="701"/>
      <c r="PGM482" s="701"/>
      <c r="PGN482" s="701"/>
      <c r="PGO482" s="701"/>
      <c r="PGP482" s="701"/>
      <c r="PGQ482" s="701"/>
      <c r="PGR482" s="701"/>
      <c r="PGS482" s="701"/>
      <c r="PGT482" s="701"/>
      <c r="PGU482" s="701"/>
      <c r="PGV482" s="701"/>
      <c r="PGW482" s="701"/>
      <c r="PGX482" s="701"/>
      <c r="PGY482" s="701"/>
      <c r="PGZ482" s="701"/>
      <c r="PHA482" s="701"/>
      <c r="PHB482" s="701"/>
      <c r="PHC482" s="701"/>
      <c r="PHD482" s="701"/>
      <c r="PHE482" s="701"/>
      <c r="PHF482" s="701"/>
      <c r="PHG482" s="701"/>
      <c r="PHH482" s="701"/>
      <c r="PHI482" s="701"/>
      <c r="PHJ482" s="701"/>
      <c r="PHK482" s="701"/>
      <c r="PHL482" s="701"/>
      <c r="PHM482" s="701"/>
      <c r="PHN482" s="701"/>
      <c r="PHO482" s="701"/>
      <c r="PHP482" s="701"/>
      <c r="PHQ482" s="701"/>
      <c r="PHR482" s="701"/>
      <c r="PHS482" s="701"/>
      <c r="PHT482" s="701"/>
      <c r="PHU482" s="701"/>
      <c r="PHV482" s="701"/>
      <c r="PHW482" s="701"/>
      <c r="PHX482" s="701"/>
      <c r="PHY482" s="701"/>
      <c r="PHZ482" s="701"/>
      <c r="PIA482" s="701"/>
      <c r="PIB482" s="701"/>
      <c r="PIC482" s="701"/>
      <c r="PID482" s="701"/>
      <c r="PIE482" s="701"/>
      <c r="PIF482" s="701"/>
      <c r="PIG482" s="701"/>
      <c r="PIH482" s="701"/>
      <c r="PII482" s="701"/>
      <c r="PIJ482" s="701"/>
      <c r="PIK482" s="701"/>
      <c r="PIL482" s="701"/>
      <c r="PIM482" s="701"/>
      <c r="PIN482" s="701"/>
      <c r="PIO482" s="701"/>
      <c r="PIP482" s="701"/>
      <c r="PIQ482" s="701"/>
      <c r="PIR482" s="701"/>
      <c r="PIS482" s="701"/>
      <c r="PIT482" s="701"/>
      <c r="PIU482" s="701"/>
      <c r="PIV482" s="701"/>
      <c r="PIW482" s="701"/>
      <c r="PIX482" s="701"/>
      <c r="PIY482" s="701"/>
      <c r="PIZ482" s="701"/>
      <c r="PJA482" s="701"/>
      <c r="PJB482" s="701"/>
      <c r="PJC482" s="701"/>
      <c r="PJD482" s="701"/>
      <c r="PJE482" s="701"/>
      <c r="PJF482" s="701"/>
      <c r="PJG482" s="701"/>
      <c r="PJH482" s="701"/>
      <c r="PJI482" s="701"/>
      <c r="PJJ482" s="701"/>
      <c r="PJK482" s="701"/>
      <c r="PJL482" s="701"/>
      <c r="PJM482" s="701"/>
      <c r="PJN482" s="701"/>
      <c r="PJO482" s="701"/>
      <c r="PJP482" s="701"/>
      <c r="PJQ482" s="701"/>
      <c r="PJR482" s="701"/>
      <c r="PJS482" s="701"/>
      <c r="PJT482" s="701"/>
      <c r="PJU482" s="701"/>
      <c r="PJV482" s="701"/>
      <c r="PJW482" s="701"/>
      <c r="PJX482" s="701"/>
      <c r="PJY482" s="701"/>
      <c r="PJZ482" s="701"/>
      <c r="PKA482" s="701"/>
      <c r="PKB482" s="701"/>
      <c r="PKC482" s="701"/>
      <c r="PKD482" s="701"/>
      <c r="PKE482" s="701"/>
      <c r="PKF482" s="701"/>
      <c r="PKG482" s="701"/>
      <c r="PKH482" s="701"/>
      <c r="PKI482" s="701"/>
      <c r="PKJ482" s="701"/>
      <c r="PKK482" s="701"/>
      <c r="PKL482" s="701"/>
      <c r="PKM482" s="701"/>
      <c r="PKN482" s="701"/>
      <c r="PKO482" s="701"/>
      <c r="PKP482" s="701"/>
      <c r="PKQ482" s="701"/>
      <c r="PKR482" s="701"/>
      <c r="PKS482" s="701"/>
      <c r="PKT482" s="701"/>
      <c r="PKU482" s="701"/>
      <c r="PKV482" s="701"/>
      <c r="PKW482" s="701"/>
      <c r="PKX482" s="701"/>
      <c r="PKY482" s="701"/>
      <c r="PKZ482" s="701"/>
      <c r="PLA482" s="701"/>
      <c r="PLB482" s="701"/>
      <c r="PLC482" s="701"/>
      <c r="PLD482" s="701"/>
      <c r="PLE482" s="701"/>
      <c r="PLF482" s="701"/>
      <c r="PLG482" s="701"/>
      <c r="PLH482" s="701"/>
      <c r="PLI482" s="701"/>
      <c r="PLJ482" s="701"/>
      <c r="PLK482" s="701"/>
      <c r="PLL482" s="701"/>
      <c r="PLM482" s="701"/>
      <c r="PLN482" s="701"/>
      <c r="PLO482" s="701"/>
      <c r="PLP482" s="701"/>
      <c r="PLQ482" s="701"/>
      <c r="PLR482" s="701"/>
      <c r="PLS482" s="701"/>
      <c r="PLT482" s="701"/>
      <c r="PLU482" s="701"/>
      <c r="PLV482" s="701"/>
      <c r="PLW482" s="701"/>
      <c r="PLX482" s="701"/>
      <c r="PLY482" s="701"/>
      <c r="PLZ482" s="701"/>
      <c r="PMA482" s="701"/>
      <c r="PMB482" s="701"/>
      <c r="PMC482" s="701"/>
      <c r="PMD482" s="701"/>
      <c r="PME482" s="701"/>
      <c r="PMF482" s="701"/>
      <c r="PMG482" s="701"/>
      <c r="PMH482" s="701"/>
      <c r="PMI482" s="701"/>
      <c r="PMJ482" s="701"/>
      <c r="PMK482" s="701"/>
      <c r="PML482" s="701"/>
      <c r="PMM482" s="701"/>
      <c r="PMN482" s="701"/>
      <c r="PMO482" s="701"/>
      <c r="PMP482" s="701"/>
      <c r="PMQ482" s="701"/>
      <c r="PMR482" s="701"/>
      <c r="PMS482" s="701"/>
      <c r="PMT482" s="701"/>
      <c r="PMU482" s="701"/>
      <c r="PMV482" s="701"/>
      <c r="PMW482" s="701"/>
      <c r="PMX482" s="701"/>
      <c r="PMY482" s="701"/>
      <c r="PMZ482" s="701"/>
      <c r="PNA482" s="701"/>
      <c r="PNB482" s="701"/>
      <c r="PNC482" s="701"/>
      <c r="PND482" s="701"/>
      <c r="PNE482" s="701"/>
      <c r="PNF482" s="701"/>
      <c r="PNG482" s="701"/>
      <c r="PNH482" s="701"/>
      <c r="PNI482" s="701"/>
      <c r="PNJ482" s="701"/>
      <c r="PNK482" s="701"/>
      <c r="PNL482" s="701"/>
      <c r="PNM482" s="701"/>
      <c r="PNN482" s="701"/>
      <c r="PNO482" s="701"/>
      <c r="PNP482" s="701"/>
      <c r="PNQ482" s="701"/>
      <c r="PNR482" s="701"/>
      <c r="PNS482" s="701"/>
      <c r="PNT482" s="701"/>
      <c r="PNU482" s="701"/>
      <c r="PNV482" s="701"/>
      <c r="PNW482" s="701"/>
      <c r="PNX482" s="701"/>
      <c r="PNY482" s="701"/>
      <c r="PNZ482" s="701"/>
      <c r="POA482" s="701"/>
      <c r="POB482" s="701"/>
      <c r="POC482" s="701"/>
      <c r="POD482" s="701"/>
      <c r="POE482" s="701"/>
      <c r="POF482" s="701"/>
      <c r="POG482" s="701"/>
      <c r="POH482" s="701"/>
      <c r="POI482" s="701"/>
      <c r="POJ482" s="701"/>
      <c r="POK482" s="701"/>
      <c r="POL482" s="701"/>
      <c r="POM482" s="701"/>
      <c r="PON482" s="701"/>
      <c r="POO482" s="701"/>
      <c r="POP482" s="701"/>
      <c r="POQ482" s="701"/>
      <c r="POR482" s="701"/>
      <c r="POS482" s="701"/>
      <c r="POT482" s="701"/>
      <c r="POU482" s="701"/>
      <c r="POV482" s="701"/>
      <c r="POW482" s="701"/>
      <c r="POX482" s="701"/>
      <c r="POY482" s="701"/>
      <c r="POZ482" s="701"/>
      <c r="PPA482" s="701"/>
      <c r="PPB482" s="701"/>
      <c r="PPC482" s="701"/>
      <c r="PPD482" s="701"/>
      <c r="PPE482" s="701"/>
      <c r="PPF482" s="701"/>
      <c r="PPG482" s="701"/>
      <c r="PPH482" s="701"/>
      <c r="PPI482" s="701"/>
      <c r="PPJ482" s="701"/>
      <c r="PPK482" s="701"/>
      <c r="PPL482" s="701"/>
      <c r="PPM482" s="701"/>
      <c r="PPN482" s="701"/>
      <c r="PPO482" s="701"/>
      <c r="PPP482" s="701"/>
      <c r="PPQ482" s="701"/>
      <c r="PPR482" s="701"/>
      <c r="PPS482" s="701"/>
      <c r="PPT482" s="701"/>
      <c r="PPU482" s="701"/>
      <c r="PPV482" s="701"/>
      <c r="PPW482" s="701"/>
      <c r="PPX482" s="701"/>
      <c r="PPY482" s="701"/>
      <c r="PPZ482" s="701"/>
      <c r="PQA482" s="701"/>
      <c r="PQB482" s="701"/>
      <c r="PQC482" s="701"/>
      <c r="PQD482" s="701"/>
      <c r="PQE482" s="701"/>
      <c r="PQF482" s="701"/>
      <c r="PQG482" s="701"/>
      <c r="PQH482" s="701"/>
      <c r="PQI482" s="701"/>
      <c r="PQJ482" s="701"/>
      <c r="PQK482" s="701"/>
      <c r="PQL482" s="701"/>
      <c r="PQM482" s="701"/>
      <c r="PQN482" s="701"/>
      <c r="PQO482" s="701"/>
      <c r="PQP482" s="701"/>
      <c r="PQQ482" s="701"/>
      <c r="PQR482" s="701"/>
      <c r="PQS482" s="701"/>
      <c r="PQT482" s="701"/>
      <c r="PQU482" s="701"/>
      <c r="PQV482" s="701"/>
      <c r="PQW482" s="701"/>
      <c r="PQX482" s="701"/>
      <c r="PQY482" s="701"/>
      <c r="PQZ482" s="701"/>
      <c r="PRA482" s="701"/>
      <c r="PRB482" s="701"/>
      <c r="PRC482" s="701"/>
      <c r="PRD482" s="701"/>
      <c r="PRE482" s="701"/>
      <c r="PRF482" s="701"/>
      <c r="PRG482" s="701"/>
      <c r="PRH482" s="701"/>
      <c r="PRI482" s="701"/>
      <c r="PRJ482" s="701"/>
      <c r="PRK482" s="701"/>
      <c r="PRL482" s="701"/>
      <c r="PRM482" s="701"/>
      <c r="PRN482" s="701"/>
      <c r="PRO482" s="701"/>
      <c r="PRP482" s="701"/>
      <c r="PRQ482" s="701"/>
      <c r="PRR482" s="701"/>
      <c r="PRS482" s="701"/>
      <c r="PRT482" s="701"/>
      <c r="PRU482" s="701"/>
      <c r="PRV482" s="701"/>
      <c r="PRW482" s="701"/>
      <c r="PRX482" s="701"/>
      <c r="PRY482" s="701"/>
      <c r="PRZ482" s="701"/>
      <c r="PSA482" s="701"/>
      <c r="PSB482" s="701"/>
      <c r="PSC482" s="701"/>
      <c r="PSD482" s="701"/>
      <c r="PSE482" s="701"/>
      <c r="PSF482" s="701"/>
      <c r="PSG482" s="701"/>
      <c r="PSH482" s="701"/>
      <c r="PSI482" s="701"/>
      <c r="PSJ482" s="701"/>
      <c r="PSK482" s="701"/>
      <c r="PSL482" s="701"/>
      <c r="PSM482" s="701"/>
      <c r="PSN482" s="701"/>
      <c r="PSO482" s="701"/>
      <c r="PSP482" s="701"/>
      <c r="PSQ482" s="701"/>
      <c r="PSR482" s="701"/>
      <c r="PSS482" s="701"/>
      <c r="PST482" s="701"/>
      <c r="PSU482" s="701"/>
      <c r="PSV482" s="701"/>
      <c r="PSW482" s="701"/>
      <c r="PSX482" s="701"/>
      <c r="PSY482" s="701"/>
      <c r="PSZ482" s="701"/>
      <c r="PTA482" s="701"/>
      <c r="PTB482" s="701"/>
      <c r="PTC482" s="701"/>
      <c r="PTD482" s="701"/>
      <c r="PTE482" s="701"/>
      <c r="PTF482" s="701"/>
      <c r="PTG482" s="701"/>
      <c r="PTH482" s="701"/>
      <c r="PTI482" s="701"/>
      <c r="PTJ482" s="701"/>
      <c r="PTK482" s="701"/>
      <c r="PTL482" s="701"/>
      <c r="PTM482" s="701"/>
      <c r="PTN482" s="701"/>
      <c r="PTO482" s="701"/>
      <c r="PTP482" s="701"/>
      <c r="PTQ482" s="701"/>
      <c r="PTR482" s="701"/>
      <c r="PTS482" s="701"/>
      <c r="PTT482" s="701"/>
      <c r="PTU482" s="701"/>
      <c r="PTV482" s="701"/>
      <c r="PTW482" s="701"/>
      <c r="PTX482" s="701"/>
      <c r="PTY482" s="701"/>
      <c r="PTZ482" s="701"/>
      <c r="PUA482" s="701"/>
      <c r="PUB482" s="701"/>
      <c r="PUC482" s="701"/>
      <c r="PUD482" s="701"/>
      <c r="PUE482" s="701"/>
      <c r="PUF482" s="701"/>
      <c r="PUG482" s="701"/>
      <c r="PUH482" s="701"/>
      <c r="PUI482" s="701"/>
      <c r="PUJ482" s="701"/>
      <c r="PUK482" s="701"/>
      <c r="PUL482" s="701"/>
      <c r="PUM482" s="701"/>
      <c r="PUN482" s="701"/>
      <c r="PUO482" s="701"/>
      <c r="PUP482" s="701"/>
      <c r="PUQ482" s="701"/>
      <c r="PUR482" s="701"/>
      <c r="PUS482" s="701"/>
      <c r="PUT482" s="701"/>
      <c r="PUU482" s="701"/>
      <c r="PUV482" s="701"/>
      <c r="PUW482" s="701"/>
      <c r="PUX482" s="701"/>
      <c r="PUY482" s="701"/>
      <c r="PUZ482" s="701"/>
      <c r="PVA482" s="701"/>
      <c r="PVB482" s="701"/>
      <c r="PVC482" s="701"/>
      <c r="PVD482" s="701"/>
      <c r="PVE482" s="701"/>
      <c r="PVF482" s="701"/>
      <c r="PVG482" s="701"/>
      <c r="PVH482" s="701"/>
      <c r="PVI482" s="701"/>
      <c r="PVJ482" s="701"/>
      <c r="PVK482" s="701"/>
      <c r="PVL482" s="701"/>
      <c r="PVM482" s="701"/>
      <c r="PVN482" s="701"/>
      <c r="PVO482" s="701"/>
      <c r="PVP482" s="701"/>
      <c r="PVQ482" s="701"/>
      <c r="PVR482" s="701"/>
      <c r="PVS482" s="701"/>
      <c r="PVT482" s="701"/>
      <c r="PVU482" s="701"/>
      <c r="PVV482" s="701"/>
      <c r="PVW482" s="701"/>
      <c r="PVX482" s="701"/>
      <c r="PVY482" s="701"/>
      <c r="PVZ482" s="701"/>
      <c r="PWA482" s="701"/>
      <c r="PWB482" s="701"/>
      <c r="PWC482" s="701"/>
      <c r="PWD482" s="701"/>
      <c r="PWE482" s="701"/>
      <c r="PWF482" s="701"/>
      <c r="PWG482" s="701"/>
      <c r="PWH482" s="701"/>
      <c r="PWI482" s="701"/>
      <c r="PWJ482" s="701"/>
      <c r="PWK482" s="701"/>
      <c r="PWL482" s="701"/>
      <c r="PWM482" s="701"/>
      <c r="PWN482" s="701"/>
      <c r="PWO482" s="701"/>
      <c r="PWP482" s="701"/>
      <c r="PWQ482" s="701"/>
      <c r="PWR482" s="701"/>
      <c r="PWS482" s="701"/>
      <c r="PWT482" s="701"/>
      <c r="PWU482" s="701"/>
      <c r="PWV482" s="701"/>
      <c r="PWW482" s="701"/>
      <c r="PWX482" s="701"/>
      <c r="PWY482" s="701"/>
      <c r="PWZ482" s="701"/>
      <c r="PXA482" s="701"/>
      <c r="PXB482" s="701"/>
      <c r="PXC482" s="701"/>
      <c r="PXD482" s="701"/>
      <c r="PXE482" s="701"/>
      <c r="PXF482" s="701"/>
      <c r="PXG482" s="701"/>
      <c r="PXH482" s="701"/>
      <c r="PXI482" s="701"/>
      <c r="PXJ482" s="701"/>
      <c r="PXK482" s="701"/>
      <c r="PXL482" s="701"/>
      <c r="PXM482" s="701"/>
      <c r="PXN482" s="701"/>
      <c r="PXO482" s="701"/>
      <c r="PXP482" s="701"/>
      <c r="PXQ482" s="701"/>
      <c r="PXR482" s="701"/>
      <c r="PXS482" s="701"/>
      <c r="PXT482" s="701"/>
      <c r="PXU482" s="701"/>
      <c r="PXV482" s="701"/>
      <c r="PXW482" s="701"/>
      <c r="PXX482" s="701"/>
      <c r="PXY482" s="701"/>
      <c r="PXZ482" s="701"/>
      <c r="PYA482" s="701"/>
      <c r="PYB482" s="701"/>
      <c r="PYC482" s="701"/>
      <c r="PYD482" s="701"/>
      <c r="PYE482" s="701"/>
      <c r="PYF482" s="701"/>
      <c r="PYG482" s="701"/>
      <c r="PYH482" s="701"/>
      <c r="PYI482" s="701"/>
      <c r="PYJ482" s="701"/>
      <c r="PYK482" s="701"/>
      <c r="PYL482" s="701"/>
      <c r="PYM482" s="701"/>
      <c r="PYN482" s="701"/>
      <c r="PYO482" s="701"/>
      <c r="PYP482" s="701"/>
      <c r="PYQ482" s="701"/>
      <c r="PYR482" s="701"/>
      <c r="PYS482" s="701"/>
      <c r="PYT482" s="701"/>
      <c r="PYU482" s="701"/>
      <c r="PYV482" s="701"/>
      <c r="PYW482" s="701"/>
      <c r="PYX482" s="701"/>
      <c r="PYY482" s="701"/>
      <c r="PYZ482" s="701"/>
      <c r="PZA482" s="701"/>
      <c r="PZB482" s="701"/>
      <c r="PZC482" s="701"/>
      <c r="PZD482" s="701"/>
      <c r="PZE482" s="701"/>
      <c r="PZF482" s="701"/>
      <c r="PZG482" s="701"/>
      <c r="PZH482" s="701"/>
      <c r="PZI482" s="701"/>
      <c r="PZJ482" s="701"/>
      <c r="PZK482" s="701"/>
      <c r="PZL482" s="701"/>
      <c r="PZM482" s="701"/>
      <c r="PZN482" s="701"/>
      <c r="PZO482" s="701"/>
      <c r="PZP482" s="701"/>
      <c r="PZQ482" s="701"/>
      <c r="PZR482" s="701"/>
      <c r="PZS482" s="701"/>
      <c r="PZT482" s="701"/>
      <c r="PZU482" s="701"/>
      <c r="PZV482" s="701"/>
      <c r="PZW482" s="701"/>
      <c r="PZX482" s="701"/>
      <c r="PZY482" s="701"/>
      <c r="PZZ482" s="701"/>
      <c r="QAA482" s="701"/>
      <c r="QAB482" s="701"/>
      <c r="QAC482" s="701"/>
      <c r="QAD482" s="701"/>
      <c r="QAE482" s="701"/>
      <c r="QAF482" s="701"/>
      <c r="QAG482" s="701"/>
      <c r="QAH482" s="701"/>
      <c r="QAI482" s="701"/>
      <c r="QAJ482" s="701"/>
      <c r="QAK482" s="701"/>
      <c r="QAL482" s="701"/>
      <c r="QAM482" s="701"/>
      <c r="QAN482" s="701"/>
      <c r="QAO482" s="701"/>
      <c r="QAP482" s="701"/>
      <c r="QAQ482" s="701"/>
      <c r="QAR482" s="701"/>
      <c r="QAS482" s="701"/>
      <c r="QAT482" s="701"/>
      <c r="QAU482" s="701"/>
      <c r="QAV482" s="701"/>
      <c r="QAW482" s="701"/>
      <c r="QAX482" s="701"/>
      <c r="QAY482" s="701"/>
      <c r="QAZ482" s="701"/>
      <c r="QBA482" s="701"/>
      <c r="QBB482" s="701"/>
      <c r="QBC482" s="701"/>
      <c r="QBD482" s="701"/>
      <c r="QBE482" s="701"/>
      <c r="QBF482" s="701"/>
      <c r="QBG482" s="701"/>
      <c r="QBH482" s="701"/>
      <c r="QBI482" s="701"/>
      <c r="QBJ482" s="701"/>
      <c r="QBK482" s="701"/>
      <c r="QBL482" s="701"/>
      <c r="QBM482" s="701"/>
      <c r="QBN482" s="701"/>
      <c r="QBO482" s="701"/>
      <c r="QBP482" s="701"/>
      <c r="QBQ482" s="701"/>
      <c r="QBR482" s="701"/>
      <c r="QBS482" s="701"/>
      <c r="QBT482" s="701"/>
      <c r="QBU482" s="701"/>
      <c r="QBV482" s="701"/>
      <c r="QBW482" s="701"/>
      <c r="QBX482" s="701"/>
      <c r="QBY482" s="701"/>
      <c r="QBZ482" s="701"/>
      <c r="QCA482" s="701"/>
      <c r="QCB482" s="701"/>
      <c r="QCC482" s="701"/>
      <c r="QCD482" s="701"/>
      <c r="QCE482" s="701"/>
      <c r="QCF482" s="701"/>
      <c r="QCG482" s="701"/>
      <c r="QCH482" s="701"/>
      <c r="QCI482" s="701"/>
      <c r="QCJ482" s="701"/>
      <c r="QCK482" s="701"/>
      <c r="QCL482" s="701"/>
      <c r="QCM482" s="701"/>
      <c r="QCN482" s="701"/>
      <c r="QCO482" s="701"/>
      <c r="QCP482" s="701"/>
      <c r="QCQ482" s="701"/>
      <c r="QCR482" s="701"/>
      <c r="QCS482" s="701"/>
      <c r="QCT482" s="701"/>
      <c r="QCU482" s="701"/>
      <c r="QCV482" s="701"/>
      <c r="QCW482" s="701"/>
      <c r="QCX482" s="701"/>
      <c r="QCY482" s="701"/>
      <c r="QCZ482" s="701"/>
      <c r="QDA482" s="701"/>
      <c r="QDB482" s="701"/>
      <c r="QDC482" s="701"/>
      <c r="QDD482" s="701"/>
      <c r="QDE482" s="701"/>
      <c r="QDF482" s="701"/>
      <c r="QDG482" s="701"/>
      <c r="QDH482" s="701"/>
      <c r="QDI482" s="701"/>
      <c r="QDJ482" s="701"/>
      <c r="QDK482" s="701"/>
      <c r="QDL482" s="701"/>
      <c r="QDM482" s="701"/>
      <c r="QDN482" s="701"/>
      <c r="QDO482" s="701"/>
      <c r="QDP482" s="701"/>
      <c r="QDQ482" s="701"/>
      <c r="QDR482" s="701"/>
      <c r="QDS482" s="701"/>
      <c r="QDT482" s="701"/>
      <c r="QDU482" s="701"/>
      <c r="QDV482" s="701"/>
      <c r="QDW482" s="701"/>
      <c r="QDX482" s="701"/>
      <c r="QDY482" s="701"/>
      <c r="QDZ482" s="701"/>
      <c r="QEA482" s="701"/>
      <c r="QEB482" s="701"/>
      <c r="QEC482" s="701"/>
      <c r="QED482" s="701"/>
      <c r="QEE482" s="701"/>
      <c r="QEF482" s="701"/>
      <c r="QEG482" s="701"/>
      <c r="QEH482" s="701"/>
      <c r="QEI482" s="701"/>
      <c r="QEJ482" s="701"/>
      <c r="QEK482" s="701"/>
      <c r="QEL482" s="701"/>
      <c r="QEM482" s="701"/>
      <c r="QEN482" s="701"/>
      <c r="QEO482" s="701"/>
      <c r="QEP482" s="701"/>
      <c r="QEQ482" s="701"/>
      <c r="QER482" s="701"/>
      <c r="QES482" s="701"/>
      <c r="QET482" s="701"/>
      <c r="QEU482" s="701"/>
      <c r="QEV482" s="701"/>
      <c r="QEW482" s="701"/>
      <c r="QEX482" s="701"/>
      <c r="QEY482" s="701"/>
      <c r="QEZ482" s="701"/>
      <c r="QFA482" s="701"/>
      <c r="QFB482" s="701"/>
      <c r="QFC482" s="701"/>
      <c r="QFD482" s="701"/>
      <c r="QFE482" s="701"/>
      <c r="QFF482" s="701"/>
      <c r="QFG482" s="701"/>
      <c r="QFH482" s="701"/>
      <c r="QFI482" s="701"/>
      <c r="QFJ482" s="701"/>
      <c r="QFK482" s="701"/>
      <c r="QFL482" s="701"/>
      <c r="QFM482" s="701"/>
      <c r="QFN482" s="701"/>
      <c r="QFO482" s="701"/>
      <c r="QFP482" s="701"/>
      <c r="QFQ482" s="701"/>
      <c r="QFR482" s="701"/>
      <c r="QFS482" s="701"/>
      <c r="QFT482" s="701"/>
      <c r="QFU482" s="701"/>
      <c r="QFV482" s="701"/>
      <c r="QFW482" s="701"/>
      <c r="QFX482" s="701"/>
      <c r="QFY482" s="701"/>
      <c r="QFZ482" s="701"/>
      <c r="QGA482" s="701"/>
      <c r="QGB482" s="701"/>
      <c r="QGC482" s="701"/>
      <c r="QGD482" s="701"/>
      <c r="QGE482" s="701"/>
      <c r="QGF482" s="701"/>
      <c r="QGG482" s="701"/>
      <c r="QGH482" s="701"/>
      <c r="QGI482" s="701"/>
      <c r="QGJ482" s="701"/>
      <c r="QGK482" s="701"/>
      <c r="QGL482" s="701"/>
      <c r="QGM482" s="701"/>
      <c r="QGN482" s="701"/>
      <c r="QGO482" s="701"/>
      <c r="QGP482" s="701"/>
      <c r="QGQ482" s="701"/>
      <c r="QGR482" s="701"/>
      <c r="QGS482" s="701"/>
      <c r="QGT482" s="701"/>
      <c r="QGU482" s="701"/>
      <c r="QGV482" s="701"/>
      <c r="QGW482" s="701"/>
      <c r="QGX482" s="701"/>
      <c r="QGY482" s="701"/>
      <c r="QGZ482" s="701"/>
      <c r="QHA482" s="701"/>
      <c r="QHB482" s="701"/>
      <c r="QHC482" s="701"/>
      <c r="QHD482" s="701"/>
      <c r="QHE482" s="701"/>
      <c r="QHF482" s="701"/>
      <c r="QHG482" s="701"/>
      <c r="QHH482" s="701"/>
      <c r="QHI482" s="701"/>
      <c r="QHJ482" s="701"/>
      <c r="QHK482" s="701"/>
      <c r="QHL482" s="701"/>
      <c r="QHM482" s="701"/>
      <c r="QHN482" s="701"/>
      <c r="QHO482" s="701"/>
      <c r="QHP482" s="701"/>
      <c r="QHQ482" s="701"/>
      <c r="QHR482" s="701"/>
      <c r="QHS482" s="701"/>
      <c r="QHT482" s="701"/>
      <c r="QHU482" s="701"/>
      <c r="QHV482" s="701"/>
      <c r="QHW482" s="701"/>
      <c r="QHX482" s="701"/>
      <c r="QHY482" s="701"/>
      <c r="QHZ482" s="701"/>
      <c r="QIA482" s="701"/>
      <c r="QIB482" s="701"/>
      <c r="QIC482" s="701"/>
      <c r="QID482" s="701"/>
      <c r="QIE482" s="701"/>
      <c r="QIF482" s="701"/>
      <c r="QIG482" s="701"/>
      <c r="QIH482" s="701"/>
      <c r="QII482" s="701"/>
      <c r="QIJ482" s="701"/>
      <c r="QIK482" s="701"/>
      <c r="QIL482" s="701"/>
      <c r="QIM482" s="701"/>
      <c r="QIN482" s="701"/>
      <c r="QIO482" s="701"/>
      <c r="QIP482" s="701"/>
      <c r="QIQ482" s="701"/>
      <c r="QIR482" s="701"/>
      <c r="QIS482" s="701"/>
      <c r="QIT482" s="701"/>
      <c r="QIU482" s="701"/>
      <c r="QIV482" s="701"/>
      <c r="QIW482" s="701"/>
      <c r="QIX482" s="701"/>
      <c r="QIY482" s="701"/>
      <c r="QIZ482" s="701"/>
      <c r="QJA482" s="701"/>
      <c r="QJB482" s="701"/>
      <c r="QJC482" s="701"/>
      <c r="QJD482" s="701"/>
      <c r="QJE482" s="701"/>
      <c r="QJF482" s="701"/>
      <c r="QJG482" s="701"/>
      <c r="QJH482" s="701"/>
      <c r="QJI482" s="701"/>
      <c r="QJJ482" s="701"/>
      <c r="QJK482" s="701"/>
      <c r="QJL482" s="701"/>
      <c r="QJM482" s="701"/>
      <c r="QJN482" s="701"/>
      <c r="QJO482" s="701"/>
      <c r="QJP482" s="701"/>
      <c r="QJQ482" s="701"/>
      <c r="QJR482" s="701"/>
      <c r="QJS482" s="701"/>
      <c r="QJT482" s="701"/>
      <c r="QJU482" s="701"/>
      <c r="QJV482" s="701"/>
      <c r="QJW482" s="701"/>
      <c r="QJX482" s="701"/>
      <c r="QJY482" s="701"/>
      <c r="QJZ482" s="701"/>
      <c r="QKA482" s="701"/>
      <c r="QKB482" s="701"/>
      <c r="QKC482" s="701"/>
      <c r="QKD482" s="701"/>
      <c r="QKE482" s="701"/>
      <c r="QKF482" s="701"/>
      <c r="QKG482" s="701"/>
      <c r="QKH482" s="701"/>
      <c r="QKI482" s="701"/>
      <c r="QKJ482" s="701"/>
      <c r="QKK482" s="701"/>
      <c r="QKL482" s="701"/>
      <c r="QKM482" s="701"/>
      <c r="QKN482" s="701"/>
      <c r="QKO482" s="701"/>
      <c r="QKP482" s="701"/>
      <c r="QKQ482" s="701"/>
      <c r="QKR482" s="701"/>
      <c r="QKS482" s="701"/>
      <c r="QKT482" s="701"/>
      <c r="QKU482" s="701"/>
      <c r="QKV482" s="701"/>
      <c r="QKW482" s="701"/>
      <c r="QKX482" s="701"/>
      <c r="QKY482" s="701"/>
      <c r="QKZ482" s="701"/>
      <c r="QLA482" s="701"/>
      <c r="QLB482" s="701"/>
      <c r="QLC482" s="701"/>
      <c r="QLD482" s="701"/>
      <c r="QLE482" s="701"/>
      <c r="QLF482" s="701"/>
      <c r="QLG482" s="701"/>
      <c r="QLH482" s="701"/>
      <c r="QLI482" s="701"/>
      <c r="QLJ482" s="701"/>
      <c r="QLK482" s="701"/>
      <c r="QLL482" s="701"/>
      <c r="QLM482" s="701"/>
      <c r="QLN482" s="701"/>
      <c r="QLO482" s="701"/>
      <c r="QLP482" s="701"/>
      <c r="QLQ482" s="701"/>
      <c r="QLR482" s="701"/>
      <c r="QLS482" s="701"/>
      <c r="QLT482" s="701"/>
      <c r="QLU482" s="701"/>
      <c r="QLV482" s="701"/>
      <c r="QLW482" s="701"/>
      <c r="QLX482" s="701"/>
      <c r="QLY482" s="701"/>
      <c r="QLZ482" s="701"/>
      <c r="QMA482" s="701"/>
      <c r="QMB482" s="701"/>
      <c r="QMC482" s="701"/>
      <c r="QMD482" s="701"/>
      <c r="QME482" s="701"/>
      <c r="QMF482" s="701"/>
      <c r="QMG482" s="701"/>
      <c r="QMH482" s="701"/>
      <c r="QMI482" s="701"/>
      <c r="QMJ482" s="701"/>
      <c r="QMK482" s="701"/>
      <c r="QML482" s="701"/>
      <c r="QMM482" s="701"/>
      <c r="QMN482" s="701"/>
      <c r="QMO482" s="701"/>
      <c r="QMP482" s="701"/>
      <c r="QMQ482" s="701"/>
      <c r="QMR482" s="701"/>
      <c r="QMS482" s="701"/>
      <c r="QMT482" s="701"/>
      <c r="QMU482" s="701"/>
      <c r="QMV482" s="701"/>
      <c r="QMW482" s="701"/>
      <c r="QMX482" s="701"/>
      <c r="QMY482" s="701"/>
      <c r="QMZ482" s="701"/>
      <c r="QNA482" s="701"/>
      <c r="QNB482" s="701"/>
      <c r="QNC482" s="701"/>
      <c r="QND482" s="701"/>
      <c r="QNE482" s="701"/>
      <c r="QNF482" s="701"/>
      <c r="QNG482" s="701"/>
      <c r="QNH482" s="701"/>
      <c r="QNI482" s="701"/>
      <c r="QNJ482" s="701"/>
      <c r="QNK482" s="701"/>
      <c r="QNL482" s="701"/>
      <c r="QNM482" s="701"/>
      <c r="QNN482" s="701"/>
      <c r="QNO482" s="701"/>
      <c r="QNP482" s="701"/>
      <c r="QNQ482" s="701"/>
      <c r="QNR482" s="701"/>
      <c r="QNS482" s="701"/>
      <c r="QNT482" s="701"/>
      <c r="QNU482" s="701"/>
      <c r="QNV482" s="701"/>
      <c r="QNW482" s="701"/>
      <c r="QNX482" s="701"/>
      <c r="QNY482" s="701"/>
      <c r="QNZ482" s="701"/>
      <c r="QOA482" s="701"/>
      <c r="QOB482" s="701"/>
      <c r="QOC482" s="701"/>
      <c r="QOD482" s="701"/>
      <c r="QOE482" s="701"/>
      <c r="QOF482" s="701"/>
      <c r="QOG482" s="701"/>
      <c r="QOH482" s="701"/>
      <c r="QOI482" s="701"/>
      <c r="QOJ482" s="701"/>
      <c r="QOK482" s="701"/>
      <c r="QOL482" s="701"/>
      <c r="QOM482" s="701"/>
      <c r="QON482" s="701"/>
      <c r="QOO482" s="701"/>
      <c r="QOP482" s="701"/>
      <c r="QOQ482" s="701"/>
      <c r="QOR482" s="701"/>
      <c r="QOS482" s="701"/>
      <c r="QOT482" s="701"/>
      <c r="QOU482" s="701"/>
      <c r="QOV482" s="701"/>
      <c r="QOW482" s="701"/>
      <c r="QOX482" s="701"/>
      <c r="QOY482" s="701"/>
      <c r="QOZ482" s="701"/>
      <c r="QPA482" s="701"/>
      <c r="QPB482" s="701"/>
      <c r="QPC482" s="701"/>
      <c r="QPD482" s="701"/>
      <c r="QPE482" s="701"/>
      <c r="QPF482" s="701"/>
      <c r="QPG482" s="701"/>
      <c r="QPH482" s="701"/>
      <c r="QPI482" s="701"/>
      <c r="QPJ482" s="701"/>
      <c r="QPK482" s="701"/>
      <c r="QPL482" s="701"/>
      <c r="QPM482" s="701"/>
      <c r="QPN482" s="701"/>
      <c r="QPO482" s="701"/>
      <c r="QPP482" s="701"/>
      <c r="QPQ482" s="701"/>
      <c r="QPR482" s="701"/>
      <c r="QPS482" s="701"/>
      <c r="QPT482" s="701"/>
      <c r="QPU482" s="701"/>
      <c r="QPV482" s="701"/>
      <c r="QPW482" s="701"/>
      <c r="QPX482" s="701"/>
      <c r="QPY482" s="701"/>
      <c r="QPZ482" s="701"/>
      <c r="QQA482" s="701"/>
      <c r="QQB482" s="701"/>
      <c r="QQC482" s="701"/>
      <c r="QQD482" s="701"/>
      <c r="QQE482" s="701"/>
      <c r="QQF482" s="701"/>
      <c r="QQG482" s="701"/>
      <c r="QQH482" s="701"/>
      <c r="QQI482" s="701"/>
      <c r="QQJ482" s="701"/>
      <c r="QQK482" s="701"/>
      <c r="QQL482" s="701"/>
      <c r="QQM482" s="701"/>
      <c r="QQN482" s="701"/>
      <c r="QQO482" s="701"/>
      <c r="QQP482" s="701"/>
      <c r="QQQ482" s="701"/>
      <c r="QQR482" s="701"/>
      <c r="QQS482" s="701"/>
      <c r="QQT482" s="701"/>
      <c r="QQU482" s="701"/>
      <c r="QQV482" s="701"/>
      <c r="QQW482" s="701"/>
      <c r="QQX482" s="701"/>
      <c r="QQY482" s="701"/>
      <c r="QQZ482" s="701"/>
      <c r="QRA482" s="701"/>
      <c r="QRB482" s="701"/>
      <c r="QRC482" s="701"/>
      <c r="QRD482" s="701"/>
      <c r="QRE482" s="701"/>
      <c r="QRF482" s="701"/>
      <c r="QRG482" s="701"/>
      <c r="QRH482" s="701"/>
      <c r="QRI482" s="701"/>
      <c r="QRJ482" s="701"/>
      <c r="QRK482" s="701"/>
      <c r="QRL482" s="701"/>
      <c r="QRM482" s="701"/>
      <c r="QRN482" s="701"/>
      <c r="QRO482" s="701"/>
      <c r="QRP482" s="701"/>
      <c r="QRQ482" s="701"/>
      <c r="QRR482" s="701"/>
      <c r="QRS482" s="701"/>
      <c r="QRT482" s="701"/>
      <c r="QRU482" s="701"/>
      <c r="QRV482" s="701"/>
      <c r="QRW482" s="701"/>
      <c r="QRX482" s="701"/>
      <c r="QRY482" s="701"/>
      <c r="QRZ482" s="701"/>
      <c r="QSA482" s="701"/>
      <c r="QSB482" s="701"/>
      <c r="QSC482" s="701"/>
      <c r="QSD482" s="701"/>
      <c r="QSE482" s="701"/>
      <c r="QSF482" s="701"/>
      <c r="QSG482" s="701"/>
      <c r="QSH482" s="701"/>
      <c r="QSI482" s="701"/>
      <c r="QSJ482" s="701"/>
      <c r="QSK482" s="701"/>
      <c r="QSL482" s="701"/>
      <c r="QSM482" s="701"/>
      <c r="QSN482" s="701"/>
      <c r="QSO482" s="701"/>
      <c r="QSP482" s="701"/>
      <c r="QSQ482" s="701"/>
      <c r="QSR482" s="701"/>
      <c r="QSS482" s="701"/>
      <c r="QST482" s="701"/>
      <c r="QSU482" s="701"/>
      <c r="QSV482" s="701"/>
      <c r="QSW482" s="701"/>
      <c r="QSX482" s="701"/>
      <c r="QSY482" s="701"/>
      <c r="QSZ482" s="701"/>
      <c r="QTA482" s="701"/>
      <c r="QTB482" s="701"/>
      <c r="QTC482" s="701"/>
      <c r="QTD482" s="701"/>
      <c r="QTE482" s="701"/>
      <c r="QTF482" s="701"/>
      <c r="QTG482" s="701"/>
      <c r="QTH482" s="701"/>
      <c r="QTI482" s="701"/>
      <c r="QTJ482" s="701"/>
      <c r="QTK482" s="701"/>
      <c r="QTL482" s="701"/>
      <c r="QTM482" s="701"/>
      <c r="QTN482" s="701"/>
      <c r="QTO482" s="701"/>
      <c r="QTP482" s="701"/>
      <c r="QTQ482" s="701"/>
      <c r="QTR482" s="701"/>
      <c r="QTS482" s="701"/>
      <c r="QTT482" s="701"/>
      <c r="QTU482" s="701"/>
      <c r="QTV482" s="701"/>
      <c r="QTW482" s="701"/>
      <c r="QTX482" s="701"/>
      <c r="QTY482" s="701"/>
      <c r="QTZ482" s="701"/>
      <c r="QUA482" s="701"/>
      <c r="QUB482" s="701"/>
      <c r="QUC482" s="701"/>
      <c r="QUD482" s="701"/>
      <c r="QUE482" s="701"/>
      <c r="QUF482" s="701"/>
      <c r="QUG482" s="701"/>
      <c r="QUH482" s="701"/>
      <c r="QUI482" s="701"/>
      <c r="QUJ482" s="701"/>
      <c r="QUK482" s="701"/>
      <c r="QUL482" s="701"/>
      <c r="QUM482" s="701"/>
      <c r="QUN482" s="701"/>
      <c r="QUO482" s="701"/>
      <c r="QUP482" s="701"/>
      <c r="QUQ482" s="701"/>
      <c r="QUR482" s="701"/>
      <c r="QUS482" s="701"/>
      <c r="QUT482" s="701"/>
      <c r="QUU482" s="701"/>
      <c r="QUV482" s="701"/>
      <c r="QUW482" s="701"/>
      <c r="QUX482" s="701"/>
      <c r="QUY482" s="701"/>
      <c r="QUZ482" s="701"/>
      <c r="QVA482" s="701"/>
      <c r="QVB482" s="701"/>
      <c r="QVC482" s="701"/>
      <c r="QVD482" s="701"/>
      <c r="QVE482" s="701"/>
      <c r="QVF482" s="701"/>
      <c r="QVG482" s="701"/>
      <c r="QVH482" s="701"/>
      <c r="QVI482" s="701"/>
      <c r="QVJ482" s="701"/>
      <c r="QVK482" s="701"/>
      <c r="QVL482" s="701"/>
      <c r="QVM482" s="701"/>
      <c r="QVN482" s="701"/>
      <c r="QVO482" s="701"/>
      <c r="QVP482" s="701"/>
      <c r="QVQ482" s="701"/>
      <c r="QVR482" s="701"/>
      <c r="QVS482" s="701"/>
      <c r="QVT482" s="701"/>
      <c r="QVU482" s="701"/>
      <c r="QVV482" s="701"/>
      <c r="QVW482" s="701"/>
      <c r="QVX482" s="701"/>
      <c r="QVY482" s="701"/>
      <c r="QVZ482" s="701"/>
      <c r="QWA482" s="701"/>
      <c r="QWB482" s="701"/>
      <c r="QWC482" s="701"/>
      <c r="QWD482" s="701"/>
      <c r="QWE482" s="701"/>
      <c r="QWF482" s="701"/>
      <c r="QWG482" s="701"/>
      <c r="QWH482" s="701"/>
      <c r="QWI482" s="701"/>
      <c r="QWJ482" s="701"/>
      <c r="QWK482" s="701"/>
      <c r="QWL482" s="701"/>
      <c r="QWM482" s="701"/>
      <c r="QWN482" s="701"/>
      <c r="QWO482" s="701"/>
      <c r="QWP482" s="701"/>
      <c r="QWQ482" s="701"/>
      <c r="QWR482" s="701"/>
      <c r="QWS482" s="701"/>
      <c r="QWT482" s="701"/>
      <c r="QWU482" s="701"/>
      <c r="QWV482" s="701"/>
      <c r="QWW482" s="701"/>
      <c r="QWX482" s="701"/>
      <c r="QWY482" s="701"/>
      <c r="QWZ482" s="701"/>
      <c r="QXA482" s="701"/>
      <c r="QXB482" s="701"/>
      <c r="QXC482" s="701"/>
      <c r="QXD482" s="701"/>
      <c r="QXE482" s="701"/>
      <c r="QXF482" s="701"/>
      <c r="QXG482" s="701"/>
      <c r="QXH482" s="701"/>
      <c r="QXI482" s="701"/>
      <c r="QXJ482" s="701"/>
      <c r="QXK482" s="701"/>
      <c r="QXL482" s="701"/>
      <c r="QXM482" s="701"/>
      <c r="QXN482" s="701"/>
      <c r="QXO482" s="701"/>
      <c r="QXP482" s="701"/>
      <c r="QXQ482" s="701"/>
      <c r="QXR482" s="701"/>
      <c r="QXS482" s="701"/>
      <c r="QXT482" s="701"/>
      <c r="QXU482" s="701"/>
      <c r="QXV482" s="701"/>
      <c r="QXW482" s="701"/>
      <c r="QXX482" s="701"/>
      <c r="QXY482" s="701"/>
      <c r="QXZ482" s="701"/>
      <c r="QYA482" s="701"/>
      <c r="QYB482" s="701"/>
      <c r="QYC482" s="701"/>
      <c r="QYD482" s="701"/>
      <c r="QYE482" s="701"/>
      <c r="QYF482" s="701"/>
      <c r="QYG482" s="701"/>
      <c r="QYH482" s="701"/>
      <c r="QYI482" s="701"/>
      <c r="QYJ482" s="701"/>
      <c r="QYK482" s="701"/>
      <c r="QYL482" s="701"/>
      <c r="QYM482" s="701"/>
      <c r="QYN482" s="701"/>
      <c r="QYO482" s="701"/>
      <c r="QYP482" s="701"/>
      <c r="QYQ482" s="701"/>
      <c r="QYR482" s="701"/>
      <c r="QYS482" s="701"/>
      <c r="QYT482" s="701"/>
      <c r="QYU482" s="701"/>
      <c r="QYV482" s="701"/>
      <c r="QYW482" s="701"/>
      <c r="QYX482" s="701"/>
      <c r="QYY482" s="701"/>
      <c r="QYZ482" s="701"/>
      <c r="QZA482" s="701"/>
      <c r="QZB482" s="701"/>
      <c r="QZC482" s="701"/>
      <c r="QZD482" s="701"/>
      <c r="QZE482" s="701"/>
      <c r="QZF482" s="701"/>
      <c r="QZG482" s="701"/>
      <c r="QZH482" s="701"/>
      <c r="QZI482" s="701"/>
      <c r="QZJ482" s="701"/>
      <c r="QZK482" s="701"/>
      <c r="QZL482" s="701"/>
      <c r="QZM482" s="701"/>
      <c r="QZN482" s="701"/>
      <c r="QZO482" s="701"/>
      <c r="QZP482" s="701"/>
      <c r="QZQ482" s="701"/>
      <c r="QZR482" s="701"/>
      <c r="QZS482" s="701"/>
      <c r="QZT482" s="701"/>
      <c r="QZU482" s="701"/>
      <c r="QZV482" s="701"/>
      <c r="QZW482" s="701"/>
      <c r="QZX482" s="701"/>
      <c r="QZY482" s="701"/>
      <c r="QZZ482" s="701"/>
      <c r="RAA482" s="701"/>
      <c r="RAB482" s="701"/>
      <c r="RAC482" s="701"/>
      <c r="RAD482" s="701"/>
      <c r="RAE482" s="701"/>
      <c r="RAF482" s="701"/>
      <c r="RAG482" s="701"/>
      <c r="RAH482" s="701"/>
      <c r="RAI482" s="701"/>
      <c r="RAJ482" s="701"/>
      <c r="RAK482" s="701"/>
      <c r="RAL482" s="701"/>
      <c r="RAM482" s="701"/>
      <c r="RAN482" s="701"/>
      <c r="RAO482" s="701"/>
      <c r="RAP482" s="701"/>
      <c r="RAQ482" s="701"/>
      <c r="RAR482" s="701"/>
      <c r="RAS482" s="701"/>
      <c r="RAT482" s="701"/>
      <c r="RAU482" s="701"/>
      <c r="RAV482" s="701"/>
      <c r="RAW482" s="701"/>
      <c r="RAX482" s="701"/>
      <c r="RAY482" s="701"/>
      <c r="RAZ482" s="701"/>
      <c r="RBA482" s="701"/>
      <c r="RBB482" s="701"/>
      <c r="RBC482" s="701"/>
      <c r="RBD482" s="701"/>
      <c r="RBE482" s="701"/>
      <c r="RBF482" s="701"/>
      <c r="RBG482" s="701"/>
      <c r="RBH482" s="701"/>
      <c r="RBI482" s="701"/>
      <c r="RBJ482" s="701"/>
      <c r="RBK482" s="701"/>
      <c r="RBL482" s="701"/>
      <c r="RBM482" s="701"/>
      <c r="RBN482" s="701"/>
      <c r="RBO482" s="701"/>
      <c r="RBP482" s="701"/>
      <c r="RBQ482" s="701"/>
      <c r="RBR482" s="701"/>
      <c r="RBS482" s="701"/>
      <c r="RBT482" s="701"/>
      <c r="RBU482" s="701"/>
      <c r="RBV482" s="701"/>
      <c r="RBW482" s="701"/>
      <c r="RBX482" s="701"/>
      <c r="RBY482" s="701"/>
      <c r="RBZ482" s="701"/>
      <c r="RCA482" s="701"/>
      <c r="RCB482" s="701"/>
      <c r="RCC482" s="701"/>
      <c r="RCD482" s="701"/>
      <c r="RCE482" s="701"/>
      <c r="RCF482" s="701"/>
      <c r="RCG482" s="701"/>
      <c r="RCH482" s="701"/>
      <c r="RCI482" s="701"/>
      <c r="RCJ482" s="701"/>
      <c r="RCK482" s="701"/>
      <c r="RCL482" s="701"/>
      <c r="RCM482" s="701"/>
      <c r="RCN482" s="701"/>
      <c r="RCO482" s="701"/>
      <c r="RCP482" s="701"/>
      <c r="RCQ482" s="701"/>
      <c r="RCR482" s="701"/>
      <c r="RCS482" s="701"/>
      <c r="RCT482" s="701"/>
      <c r="RCU482" s="701"/>
      <c r="RCV482" s="701"/>
      <c r="RCW482" s="701"/>
      <c r="RCX482" s="701"/>
      <c r="RCY482" s="701"/>
      <c r="RCZ482" s="701"/>
      <c r="RDA482" s="701"/>
      <c r="RDB482" s="701"/>
      <c r="RDC482" s="701"/>
      <c r="RDD482" s="701"/>
      <c r="RDE482" s="701"/>
      <c r="RDF482" s="701"/>
      <c r="RDG482" s="701"/>
      <c r="RDH482" s="701"/>
      <c r="RDI482" s="701"/>
      <c r="RDJ482" s="701"/>
      <c r="RDK482" s="701"/>
      <c r="RDL482" s="701"/>
      <c r="RDM482" s="701"/>
      <c r="RDN482" s="701"/>
      <c r="RDO482" s="701"/>
      <c r="RDP482" s="701"/>
      <c r="RDQ482" s="701"/>
      <c r="RDR482" s="701"/>
      <c r="RDS482" s="701"/>
      <c r="RDT482" s="701"/>
      <c r="RDU482" s="701"/>
      <c r="RDV482" s="701"/>
      <c r="RDW482" s="701"/>
      <c r="RDX482" s="701"/>
      <c r="RDY482" s="701"/>
      <c r="RDZ482" s="701"/>
      <c r="REA482" s="701"/>
      <c r="REB482" s="701"/>
      <c r="REC482" s="701"/>
      <c r="RED482" s="701"/>
      <c r="REE482" s="701"/>
      <c r="REF482" s="701"/>
      <c r="REG482" s="701"/>
      <c r="REH482" s="701"/>
      <c r="REI482" s="701"/>
      <c r="REJ482" s="701"/>
      <c r="REK482" s="701"/>
      <c r="REL482" s="701"/>
      <c r="REM482" s="701"/>
      <c r="REN482" s="701"/>
      <c r="REO482" s="701"/>
      <c r="REP482" s="701"/>
      <c r="REQ482" s="701"/>
      <c r="RER482" s="701"/>
      <c r="RES482" s="701"/>
      <c r="RET482" s="701"/>
      <c r="REU482" s="701"/>
      <c r="REV482" s="701"/>
      <c r="REW482" s="701"/>
      <c r="REX482" s="701"/>
      <c r="REY482" s="701"/>
      <c r="REZ482" s="701"/>
      <c r="RFA482" s="701"/>
      <c r="RFB482" s="701"/>
      <c r="RFC482" s="701"/>
      <c r="RFD482" s="701"/>
      <c r="RFE482" s="701"/>
      <c r="RFF482" s="701"/>
      <c r="RFG482" s="701"/>
      <c r="RFH482" s="701"/>
      <c r="RFI482" s="701"/>
      <c r="RFJ482" s="701"/>
      <c r="RFK482" s="701"/>
      <c r="RFL482" s="701"/>
      <c r="RFM482" s="701"/>
      <c r="RFN482" s="701"/>
      <c r="RFO482" s="701"/>
      <c r="RFP482" s="701"/>
      <c r="RFQ482" s="701"/>
      <c r="RFR482" s="701"/>
      <c r="RFS482" s="701"/>
      <c r="RFT482" s="701"/>
      <c r="RFU482" s="701"/>
      <c r="RFV482" s="701"/>
      <c r="RFW482" s="701"/>
      <c r="RFX482" s="701"/>
      <c r="RFY482" s="701"/>
      <c r="RFZ482" s="701"/>
      <c r="RGA482" s="701"/>
      <c r="RGB482" s="701"/>
      <c r="RGC482" s="701"/>
      <c r="RGD482" s="701"/>
      <c r="RGE482" s="701"/>
      <c r="RGF482" s="701"/>
      <c r="RGG482" s="701"/>
      <c r="RGH482" s="701"/>
      <c r="RGI482" s="701"/>
      <c r="RGJ482" s="701"/>
      <c r="RGK482" s="701"/>
      <c r="RGL482" s="701"/>
      <c r="RGM482" s="701"/>
      <c r="RGN482" s="701"/>
      <c r="RGO482" s="701"/>
      <c r="RGP482" s="701"/>
      <c r="RGQ482" s="701"/>
      <c r="RGR482" s="701"/>
      <c r="RGS482" s="701"/>
      <c r="RGT482" s="701"/>
      <c r="RGU482" s="701"/>
      <c r="RGV482" s="701"/>
      <c r="RGW482" s="701"/>
      <c r="RGX482" s="701"/>
      <c r="RGY482" s="701"/>
      <c r="RGZ482" s="701"/>
      <c r="RHA482" s="701"/>
      <c r="RHB482" s="701"/>
      <c r="RHC482" s="701"/>
      <c r="RHD482" s="701"/>
      <c r="RHE482" s="701"/>
      <c r="RHF482" s="701"/>
      <c r="RHG482" s="701"/>
      <c r="RHH482" s="701"/>
      <c r="RHI482" s="701"/>
      <c r="RHJ482" s="701"/>
      <c r="RHK482" s="701"/>
      <c r="RHL482" s="701"/>
      <c r="RHM482" s="701"/>
      <c r="RHN482" s="701"/>
      <c r="RHO482" s="701"/>
      <c r="RHP482" s="701"/>
      <c r="RHQ482" s="701"/>
      <c r="RHR482" s="701"/>
      <c r="RHS482" s="701"/>
      <c r="RHT482" s="701"/>
      <c r="RHU482" s="701"/>
      <c r="RHV482" s="701"/>
      <c r="RHW482" s="701"/>
      <c r="RHX482" s="701"/>
      <c r="RHY482" s="701"/>
      <c r="RHZ482" s="701"/>
      <c r="RIA482" s="701"/>
      <c r="RIB482" s="701"/>
      <c r="RIC482" s="701"/>
      <c r="RID482" s="701"/>
      <c r="RIE482" s="701"/>
      <c r="RIF482" s="701"/>
      <c r="RIG482" s="701"/>
      <c r="RIH482" s="701"/>
      <c r="RII482" s="701"/>
      <c r="RIJ482" s="701"/>
      <c r="RIK482" s="701"/>
      <c r="RIL482" s="701"/>
      <c r="RIM482" s="701"/>
      <c r="RIN482" s="701"/>
      <c r="RIO482" s="701"/>
      <c r="RIP482" s="701"/>
      <c r="RIQ482" s="701"/>
      <c r="RIR482" s="701"/>
      <c r="RIS482" s="701"/>
      <c r="RIT482" s="701"/>
      <c r="RIU482" s="701"/>
      <c r="RIV482" s="701"/>
      <c r="RIW482" s="701"/>
      <c r="RIX482" s="701"/>
      <c r="RIY482" s="701"/>
      <c r="RIZ482" s="701"/>
      <c r="RJA482" s="701"/>
      <c r="RJB482" s="701"/>
      <c r="RJC482" s="701"/>
      <c r="RJD482" s="701"/>
      <c r="RJE482" s="701"/>
      <c r="RJF482" s="701"/>
      <c r="RJG482" s="701"/>
      <c r="RJH482" s="701"/>
      <c r="RJI482" s="701"/>
      <c r="RJJ482" s="701"/>
      <c r="RJK482" s="701"/>
      <c r="RJL482" s="701"/>
      <c r="RJM482" s="701"/>
      <c r="RJN482" s="701"/>
      <c r="RJO482" s="701"/>
      <c r="RJP482" s="701"/>
      <c r="RJQ482" s="701"/>
      <c r="RJR482" s="701"/>
      <c r="RJS482" s="701"/>
      <c r="RJT482" s="701"/>
      <c r="RJU482" s="701"/>
      <c r="RJV482" s="701"/>
      <c r="RJW482" s="701"/>
      <c r="RJX482" s="701"/>
      <c r="RJY482" s="701"/>
      <c r="RJZ482" s="701"/>
      <c r="RKA482" s="701"/>
      <c r="RKB482" s="701"/>
      <c r="RKC482" s="701"/>
      <c r="RKD482" s="701"/>
      <c r="RKE482" s="701"/>
      <c r="RKF482" s="701"/>
      <c r="RKG482" s="701"/>
      <c r="RKH482" s="701"/>
      <c r="RKI482" s="701"/>
      <c r="RKJ482" s="701"/>
      <c r="RKK482" s="701"/>
      <c r="RKL482" s="701"/>
      <c r="RKM482" s="701"/>
      <c r="RKN482" s="701"/>
      <c r="RKO482" s="701"/>
      <c r="RKP482" s="701"/>
      <c r="RKQ482" s="701"/>
      <c r="RKR482" s="701"/>
      <c r="RKS482" s="701"/>
      <c r="RKT482" s="701"/>
      <c r="RKU482" s="701"/>
      <c r="RKV482" s="701"/>
      <c r="RKW482" s="701"/>
      <c r="RKX482" s="701"/>
      <c r="RKY482" s="701"/>
      <c r="RKZ482" s="701"/>
      <c r="RLA482" s="701"/>
      <c r="RLB482" s="701"/>
      <c r="RLC482" s="701"/>
      <c r="RLD482" s="701"/>
      <c r="RLE482" s="701"/>
      <c r="RLF482" s="701"/>
      <c r="RLG482" s="701"/>
      <c r="RLH482" s="701"/>
      <c r="RLI482" s="701"/>
      <c r="RLJ482" s="701"/>
      <c r="RLK482" s="701"/>
      <c r="RLL482" s="701"/>
      <c r="RLM482" s="701"/>
      <c r="RLN482" s="701"/>
      <c r="RLO482" s="701"/>
      <c r="RLP482" s="701"/>
      <c r="RLQ482" s="701"/>
      <c r="RLR482" s="701"/>
      <c r="RLS482" s="701"/>
      <c r="RLT482" s="701"/>
      <c r="RLU482" s="701"/>
      <c r="RLV482" s="701"/>
      <c r="RLW482" s="701"/>
      <c r="RLX482" s="701"/>
      <c r="RLY482" s="701"/>
      <c r="RLZ482" s="701"/>
      <c r="RMA482" s="701"/>
      <c r="RMB482" s="701"/>
      <c r="RMC482" s="701"/>
      <c r="RMD482" s="701"/>
      <c r="RME482" s="701"/>
      <c r="RMF482" s="701"/>
      <c r="RMG482" s="701"/>
      <c r="RMH482" s="701"/>
      <c r="RMI482" s="701"/>
      <c r="RMJ482" s="701"/>
      <c r="RMK482" s="701"/>
      <c r="RML482" s="701"/>
      <c r="RMM482" s="701"/>
      <c r="RMN482" s="701"/>
      <c r="RMO482" s="701"/>
      <c r="RMP482" s="701"/>
      <c r="RMQ482" s="701"/>
      <c r="RMR482" s="701"/>
      <c r="RMS482" s="701"/>
      <c r="RMT482" s="701"/>
      <c r="RMU482" s="701"/>
      <c r="RMV482" s="701"/>
      <c r="RMW482" s="701"/>
      <c r="RMX482" s="701"/>
      <c r="RMY482" s="701"/>
      <c r="RMZ482" s="701"/>
      <c r="RNA482" s="701"/>
      <c r="RNB482" s="701"/>
      <c r="RNC482" s="701"/>
      <c r="RND482" s="701"/>
      <c r="RNE482" s="701"/>
      <c r="RNF482" s="701"/>
      <c r="RNG482" s="701"/>
      <c r="RNH482" s="701"/>
      <c r="RNI482" s="701"/>
      <c r="RNJ482" s="701"/>
      <c r="RNK482" s="701"/>
      <c r="RNL482" s="701"/>
      <c r="RNM482" s="701"/>
      <c r="RNN482" s="701"/>
      <c r="RNO482" s="701"/>
      <c r="RNP482" s="701"/>
      <c r="RNQ482" s="701"/>
      <c r="RNR482" s="701"/>
      <c r="RNS482" s="701"/>
      <c r="RNT482" s="701"/>
      <c r="RNU482" s="701"/>
      <c r="RNV482" s="701"/>
      <c r="RNW482" s="701"/>
      <c r="RNX482" s="701"/>
      <c r="RNY482" s="701"/>
      <c r="RNZ482" s="701"/>
      <c r="ROA482" s="701"/>
      <c r="ROB482" s="701"/>
      <c r="ROC482" s="701"/>
      <c r="ROD482" s="701"/>
      <c r="ROE482" s="701"/>
      <c r="ROF482" s="701"/>
      <c r="ROG482" s="701"/>
      <c r="ROH482" s="701"/>
      <c r="ROI482" s="701"/>
      <c r="ROJ482" s="701"/>
      <c r="ROK482" s="701"/>
      <c r="ROL482" s="701"/>
      <c r="ROM482" s="701"/>
      <c r="RON482" s="701"/>
      <c r="ROO482" s="701"/>
      <c r="ROP482" s="701"/>
      <c r="ROQ482" s="701"/>
      <c r="ROR482" s="701"/>
      <c r="ROS482" s="701"/>
      <c r="ROT482" s="701"/>
      <c r="ROU482" s="701"/>
      <c r="ROV482" s="701"/>
      <c r="ROW482" s="701"/>
      <c r="ROX482" s="701"/>
      <c r="ROY482" s="701"/>
      <c r="ROZ482" s="701"/>
      <c r="RPA482" s="701"/>
      <c r="RPB482" s="701"/>
      <c r="RPC482" s="701"/>
      <c r="RPD482" s="701"/>
      <c r="RPE482" s="701"/>
      <c r="RPF482" s="701"/>
      <c r="RPG482" s="701"/>
      <c r="RPH482" s="701"/>
      <c r="RPI482" s="701"/>
      <c r="RPJ482" s="701"/>
      <c r="RPK482" s="701"/>
      <c r="RPL482" s="701"/>
      <c r="RPM482" s="701"/>
      <c r="RPN482" s="701"/>
      <c r="RPO482" s="701"/>
      <c r="RPP482" s="701"/>
      <c r="RPQ482" s="701"/>
      <c r="RPR482" s="701"/>
      <c r="RPS482" s="701"/>
      <c r="RPT482" s="701"/>
      <c r="RPU482" s="701"/>
      <c r="RPV482" s="701"/>
      <c r="RPW482" s="701"/>
      <c r="RPX482" s="701"/>
      <c r="RPY482" s="701"/>
      <c r="RPZ482" s="701"/>
      <c r="RQA482" s="701"/>
      <c r="RQB482" s="701"/>
      <c r="RQC482" s="701"/>
      <c r="RQD482" s="701"/>
      <c r="RQE482" s="701"/>
      <c r="RQF482" s="701"/>
      <c r="RQG482" s="701"/>
      <c r="RQH482" s="701"/>
      <c r="RQI482" s="701"/>
      <c r="RQJ482" s="701"/>
      <c r="RQK482" s="701"/>
      <c r="RQL482" s="701"/>
      <c r="RQM482" s="701"/>
      <c r="RQN482" s="701"/>
      <c r="RQO482" s="701"/>
      <c r="RQP482" s="701"/>
      <c r="RQQ482" s="701"/>
      <c r="RQR482" s="701"/>
      <c r="RQS482" s="701"/>
      <c r="RQT482" s="701"/>
      <c r="RQU482" s="701"/>
      <c r="RQV482" s="701"/>
      <c r="RQW482" s="701"/>
      <c r="RQX482" s="701"/>
      <c r="RQY482" s="701"/>
      <c r="RQZ482" s="701"/>
      <c r="RRA482" s="701"/>
      <c r="RRB482" s="701"/>
      <c r="RRC482" s="701"/>
      <c r="RRD482" s="701"/>
      <c r="RRE482" s="701"/>
      <c r="RRF482" s="701"/>
      <c r="RRG482" s="701"/>
      <c r="RRH482" s="701"/>
      <c r="RRI482" s="701"/>
      <c r="RRJ482" s="701"/>
      <c r="RRK482" s="701"/>
      <c r="RRL482" s="701"/>
      <c r="RRM482" s="701"/>
      <c r="RRN482" s="701"/>
      <c r="RRO482" s="701"/>
      <c r="RRP482" s="701"/>
      <c r="RRQ482" s="701"/>
      <c r="RRR482" s="701"/>
      <c r="RRS482" s="701"/>
      <c r="RRT482" s="701"/>
      <c r="RRU482" s="701"/>
      <c r="RRV482" s="701"/>
      <c r="RRW482" s="701"/>
      <c r="RRX482" s="701"/>
      <c r="RRY482" s="701"/>
      <c r="RRZ482" s="701"/>
      <c r="RSA482" s="701"/>
      <c r="RSB482" s="701"/>
      <c r="RSC482" s="701"/>
      <c r="RSD482" s="701"/>
      <c r="RSE482" s="701"/>
      <c r="RSF482" s="701"/>
      <c r="RSG482" s="701"/>
      <c r="RSH482" s="701"/>
      <c r="RSI482" s="701"/>
      <c r="RSJ482" s="701"/>
      <c r="RSK482" s="701"/>
      <c r="RSL482" s="701"/>
      <c r="RSM482" s="701"/>
      <c r="RSN482" s="701"/>
      <c r="RSO482" s="701"/>
      <c r="RSP482" s="701"/>
      <c r="RSQ482" s="701"/>
      <c r="RSR482" s="701"/>
      <c r="RSS482" s="701"/>
      <c r="RST482" s="701"/>
      <c r="RSU482" s="701"/>
      <c r="RSV482" s="701"/>
      <c r="RSW482" s="701"/>
      <c r="RSX482" s="701"/>
      <c r="RSY482" s="701"/>
      <c r="RSZ482" s="701"/>
      <c r="RTA482" s="701"/>
      <c r="RTB482" s="701"/>
      <c r="RTC482" s="701"/>
      <c r="RTD482" s="701"/>
      <c r="RTE482" s="701"/>
      <c r="RTF482" s="701"/>
      <c r="RTG482" s="701"/>
      <c r="RTH482" s="701"/>
      <c r="RTI482" s="701"/>
      <c r="RTJ482" s="701"/>
      <c r="RTK482" s="701"/>
      <c r="RTL482" s="701"/>
      <c r="RTM482" s="701"/>
      <c r="RTN482" s="701"/>
      <c r="RTO482" s="701"/>
      <c r="RTP482" s="701"/>
      <c r="RTQ482" s="701"/>
      <c r="RTR482" s="701"/>
      <c r="RTS482" s="701"/>
      <c r="RTT482" s="701"/>
      <c r="RTU482" s="701"/>
      <c r="RTV482" s="701"/>
      <c r="RTW482" s="701"/>
      <c r="RTX482" s="701"/>
      <c r="RTY482" s="701"/>
      <c r="RTZ482" s="701"/>
      <c r="RUA482" s="701"/>
      <c r="RUB482" s="701"/>
      <c r="RUC482" s="701"/>
      <c r="RUD482" s="701"/>
      <c r="RUE482" s="701"/>
      <c r="RUF482" s="701"/>
      <c r="RUG482" s="701"/>
      <c r="RUH482" s="701"/>
      <c r="RUI482" s="701"/>
      <c r="RUJ482" s="701"/>
      <c r="RUK482" s="701"/>
      <c r="RUL482" s="701"/>
      <c r="RUM482" s="701"/>
      <c r="RUN482" s="701"/>
      <c r="RUO482" s="701"/>
      <c r="RUP482" s="701"/>
      <c r="RUQ482" s="701"/>
      <c r="RUR482" s="701"/>
      <c r="RUS482" s="701"/>
      <c r="RUT482" s="701"/>
      <c r="RUU482" s="701"/>
      <c r="RUV482" s="701"/>
      <c r="RUW482" s="701"/>
      <c r="RUX482" s="701"/>
      <c r="RUY482" s="701"/>
      <c r="RUZ482" s="701"/>
      <c r="RVA482" s="701"/>
      <c r="RVB482" s="701"/>
      <c r="RVC482" s="701"/>
      <c r="RVD482" s="701"/>
      <c r="RVE482" s="701"/>
      <c r="RVF482" s="701"/>
      <c r="RVG482" s="701"/>
      <c r="RVH482" s="701"/>
      <c r="RVI482" s="701"/>
      <c r="RVJ482" s="701"/>
      <c r="RVK482" s="701"/>
      <c r="RVL482" s="701"/>
      <c r="RVM482" s="701"/>
      <c r="RVN482" s="701"/>
      <c r="RVO482" s="701"/>
      <c r="RVP482" s="701"/>
      <c r="RVQ482" s="701"/>
      <c r="RVR482" s="701"/>
      <c r="RVS482" s="701"/>
      <c r="RVT482" s="701"/>
      <c r="RVU482" s="701"/>
      <c r="RVV482" s="701"/>
      <c r="RVW482" s="701"/>
      <c r="RVX482" s="701"/>
      <c r="RVY482" s="701"/>
      <c r="RVZ482" s="701"/>
      <c r="RWA482" s="701"/>
      <c r="RWB482" s="701"/>
      <c r="RWC482" s="701"/>
      <c r="RWD482" s="701"/>
      <c r="RWE482" s="701"/>
      <c r="RWF482" s="701"/>
      <c r="RWG482" s="701"/>
      <c r="RWH482" s="701"/>
      <c r="RWI482" s="701"/>
      <c r="RWJ482" s="701"/>
      <c r="RWK482" s="701"/>
      <c r="RWL482" s="701"/>
      <c r="RWM482" s="701"/>
      <c r="RWN482" s="701"/>
      <c r="RWO482" s="701"/>
      <c r="RWP482" s="701"/>
      <c r="RWQ482" s="701"/>
      <c r="RWR482" s="701"/>
      <c r="RWS482" s="701"/>
      <c r="RWT482" s="701"/>
      <c r="RWU482" s="701"/>
      <c r="RWV482" s="701"/>
      <c r="RWW482" s="701"/>
      <c r="RWX482" s="701"/>
      <c r="RWY482" s="701"/>
      <c r="RWZ482" s="701"/>
      <c r="RXA482" s="701"/>
      <c r="RXB482" s="701"/>
      <c r="RXC482" s="701"/>
      <c r="RXD482" s="701"/>
      <c r="RXE482" s="701"/>
      <c r="RXF482" s="701"/>
      <c r="RXG482" s="701"/>
      <c r="RXH482" s="701"/>
      <c r="RXI482" s="701"/>
      <c r="RXJ482" s="701"/>
      <c r="RXK482" s="701"/>
      <c r="RXL482" s="701"/>
      <c r="RXM482" s="701"/>
      <c r="RXN482" s="701"/>
      <c r="RXO482" s="701"/>
      <c r="RXP482" s="701"/>
      <c r="RXQ482" s="701"/>
      <c r="RXR482" s="701"/>
      <c r="RXS482" s="701"/>
      <c r="RXT482" s="701"/>
      <c r="RXU482" s="701"/>
      <c r="RXV482" s="701"/>
      <c r="RXW482" s="701"/>
      <c r="RXX482" s="701"/>
      <c r="RXY482" s="701"/>
      <c r="RXZ482" s="701"/>
      <c r="RYA482" s="701"/>
      <c r="RYB482" s="701"/>
      <c r="RYC482" s="701"/>
      <c r="RYD482" s="701"/>
      <c r="RYE482" s="701"/>
      <c r="RYF482" s="701"/>
      <c r="RYG482" s="701"/>
      <c r="RYH482" s="701"/>
      <c r="RYI482" s="701"/>
      <c r="RYJ482" s="701"/>
      <c r="RYK482" s="701"/>
      <c r="RYL482" s="701"/>
      <c r="RYM482" s="701"/>
      <c r="RYN482" s="701"/>
      <c r="RYO482" s="701"/>
      <c r="RYP482" s="701"/>
      <c r="RYQ482" s="701"/>
      <c r="RYR482" s="701"/>
      <c r="RYS482" s="701"/>
      <c r="RYT482" s="701"/>
      <c r="RYU482" s="701"/>
      <c r="RYV482" s="701"/>
      <c r="RYW482" s="701"/>
      <c r="RYX482" s="701"/>
      <c r="RYY482" s="701"/>
      <c r="RYZ482" s="701"/>
      <c r="RZA482" s="701"/>
      <c r="RZB482" s="701"/>
      <c r="RZC482" s="701"/>
      <c r="RZD482" s="701"/>
      <c r="RZE482" s="701"/>
      <c r="RZF482" s="701"/>
      <c r="RZG482" s="701"/>
      <c r="RZH482" s="701"/>
      <c r="RZI482" s="701"/>
      <c r="RZJ482" s="701"/>
      <c r="RZK482" s="701"/>
      <c r="RZL482" s="701"/>
      <c r="RZM482" s="701"/>
      <c r="RZN482" s="701"/>
      <c r="RZO482" s="701"/>
      <c r="RZP482" s="701"/>
      <c r="RZQ482" s="701"/>
      <c r="RZR482" s="701"/>
      <c r="RZS482" s="701"/>
      <c r="RZT482" s="701"/>
      <c r="RZU482" s="701"/>
      <c r="RZV482" s="701"/>
      <c r="RZW482" s="701"/>
      <c r="RZX482" s="701"/>
      <c r="RZY482" s="701"/>
      <c r="RZZ482" s="701"/>
      <c r="SAA482" s="701"/>
      <c r="SAB482" s="701"/>
      <c r="SAC482" s="701"/>
      <c r="SAD482" s="701"/>
      <c r="SAE482" s="701"/>
      <c r="SAF482" s="701"/>
      <c r="SAG482" s="701"/>
      <c r="SAH482" s="701"/>
      <c r="SAI482" s="701"/>
      <c r="SAJ482" s="701"/>
      <c r="SAK482" s="701"/>
      <c r="SAL482" s="701"/>
      <c r="SAM482" s="701"/>
      <c r="SAN482" s="701"/>
      <c r="SAO482" s="701"/>
      <c r="SAP482" s="701"/>
      <c r="SAQ482" s="701"/>
      <c r="SAR482" s="701"/>
      <c r="SAS482" s="701"/>
      <c r="SAT482" s="701"/>
      <c r="SAU482" s="701"/>
      <c r="SAV482" s="701"/>
      <c r="SAW482" s="701"/>
      <c r="SAX482" s="701"/>
      <c r="SAY482" s="701"/>
      <c r="SAZ482" s="701"/>
      <c r="SBA482" s="701"/>
      <c r="SBB482" s="701"/>
      <c r="SBC482" s="701"/>
      <c r="SBD482" s="701"/>
      <c r="SBE482" s="701"/>
      <c r="SBF482" s="701"/>
      <c r="SBG482" s="701"/>
      <c r="SBH482" s="701"/>
      <c r="SBI482" s="701"/>
      <c r="SBJ482" s="701"/>
      <c r="SBK482" s="701"/>
      <c r="SBL482" s="701"/>
      <c r="SBM482" s="701"/>
      <c r="SBN482" s="701"/>
      <c r="SBO482" s="701"/>
      <c r="SBP482" s="701"/>
      <c r="SBQ482" s="701"/>
      <c r="SBR482" s="701"/>
      <c r="SBS482" s="701"/>
      <c r="SBT482" s="701"/>
      <c r="SBU482" s="701"/>
      <c r="SBV482" s="701"/>
      <c r="SBW482" s="701"/>
      <c r="SBX482" s="701"/>
      <c r="SBY482" s="701"/>
      <c r="SBZ482" s="701"/>
      <c r="SCA482" s="701"/>
      <c r="SCB482" s="701"/>
      <c r="SCC482" s="701"/>
      <c r="SCD482" s="701"/>
      <c r="SCE482" s="701"/>
      <c r="SCF482" s="701"/>
      <c r="SCG482" s="701"/>
      <c r="SCH482" s="701"/>
      <c r="SCI482" s="701"/>
      <c r="SCJ482" s="701"/>
      <c r="SCK482" s="701"/>
      <c r="SCL482" s="701"/>
      <c r="SCM482" s="701"/>
      <c r="SCN482" s="701"/>
      <c r="SCO482" s="701"/>
      <c r="SCP482" s="701"/>
      <c r="SCQ482" s="701"/>
      <c r="SCR482" s="701"/>
      <c r="SCS482" s="701"/>
      <c r="SCT482" s="701"/>
      <c r="SCU482" s="701"/>
      <c r="SCV482" s="701"/>
      <c r="SCW482" s="701"/>
      <c r="SCX482" s="701"/>
      <c r="SCY482" s="701"/>
      <c r="SCZ482" s="701"/>
      <c r="SDA482" s="701"/>
      <c r="SDB482" s="701"/>
      <c r="SDC482" s="701"/>
      <c r="SDD482" s="701"/>
      <c r="SDE482" s="701"/>
      <c r="SDF482" s="701"/>
      <c r="SDG482" s="701"/>
      <c r="SDH482" s="701"/>
      <c r="SDI482" s="701"/>
      <c r="SDJ482" s="701"/>
      <c r="SDK482" s="701"/>
      <c r="SDL482" s="701"/>
      <c r="SDM482" s="701"/>
      <c r="SDN482" s="701"/>
      <c r="SDO482" s="701"/>
      <c r="SDP482" s="701"/>
      <c r="SDQ482" s="701"/>
      <c r="SDR482" s="701"/>
      <c r="SDS482" s="701"/>
      <c r="SDT482" s="701"/>
      <c r="SDU482" s="701"/>
      <c r="SDV482" s="701"/>
      <c r="SDW482" s="701"/>
      <c r="SDX482" s="701"/>
      <c r="SDY482" s="701"/>
      <c r="SDZ482" s="701"/>
      <c r="SEA482" s="701"/>
      <c r="SEB482" s="701"/>
      <c r="SEC482" s="701"/>
      <c r="SED482" s="701"/>
      <c r="SEE482" s="701"/>
      <c r="SEF482" s="701"/>
      <c r="SEG482" s="701"/>
      <c r="SEH482" s="701"/>
      <c r="SEI482" s="701"/>
      <c r="SEJ482" s="701"/>
      <c r="SEK482" s="701"/>
      <c r="SEL482" s="701"/>
      <c r="SEM482" s="701"/>
      <c r="SEN482" s="701"/>
      <c r="SEO482" s="701"/>
      <c r="SEP482" s="701"/>
      <c r="SEQ482" s="701"/>
      <c r="SER482" s="701"/>
      <c r="SES482" s="701"/>
      <c r="SET482" s="701"/>
      <c r="SEU482" s="701"/>
      <c r="SEV482" s="701"/>
      <c r="SEW482" s="701"/>
      <c r="SEX482" s="701"/>
      <c r="SEY482" s="701"/>
      <c r="SEZ482" s="701"/>
      <c r="SFA482" s="701"/>
      <c r="SFB482" s="701"/>
      <c r="SFC482" s="701"/>
      <c r="SFD482" s="701"/>
      <c r="SFE482" s="701"/>
      <c r="SFF482" s="701"/>
      <c r="SFG482" s="701"/>
      <c r="SFH482" s="701"/>
      <c r="SFI482" s="701"/>
      <c r="SFJ482" s="701"/>
      <c r="SFK482" s="701"/>
      <c r="SFL482" s="701"/>
      <c r="SFM482" s="701"/>
      <c r="SFN482" s="701"/>
      <c r="SFO482" s="701"/>
      <c r="SFP482" s="701"/>
      <c r="SFQ482" s="701"/>
      <c r="SFR482" s="701"/>
      <c r="SFS482" s="701"/>
      <c r="SFT482" s="701"/>
      <c r="SFU482" s="701"/>
      <c r="SFV482" s="701"/>
      <c r="SFW482" s="701"/>
      <c r="SFX482" s="701"/>
      <c r="SFY482" s="701"/>
      <c r="SFZ482" s="701"/>
      <c r="SGA482" s="701"/>
      <c r="SGB482" s="701"/>
      <c r="SGC482" s="701"/>
      <c r="SGD482" s="701"/>
      <c r="SGE482" s="701"/>
      <c r="SGF482" s="701"/>
      <c r="SGG482" s="701"/>
      <c r="SGH482" s="701"/>
      <c r="SGI482" s="701"/>
      <c r="SGJ482" s="701"/>
      <c r="SGK482" s="701"/>
      <c r="SGL482" s="701"/>
      <c r="SGM482" s="701"/>
      <c r="SGN482" s="701"/>
      <c r="SGO482" s="701"/>
      <c r="SGP482" s="701"/>
      <c r="SGQ482" s="701"/>
      <c r="SGR482" s="701"/>
      <c r="SGS482" s="701"/>
      <c r="SGT482" s="701"/>
      <c r="SGU482" s="701"/>
      <c r="SGV482" s="701"/>
      <c r="SGW482" s="701"/>
      <c r="SGX482" s="701"/>
      <c r="SGY482" s="701"/>
      <c r="SGZ482" s="701"/>
      <c r="SHA482" s="701"/>
      <c r="SHB482" s="701"/>
      <c r="SHC482" s="701"/>
      <c r="SHD482" s="701"/>
      <c r="SHE482" s="701"/>
      <c r="SHF482" s="701"/>
      <c r="SHG482" s="701"/>
      <c r="SHH482" s="701"/>
      <c r="SHI482" s="701"/>
      <c r="SHJ482" s="701"/>
      <c r="SHK482" s="701"/>
      <c r="SHL482" s="701"/>
      <c r="SHM482" s="701"/>
      <c r="SHN482" s="701"/>
      <c r="SHO482" s="701"/>
      <c r="SHP482" s="701"/>
      <c r="SHQ482" s="701"/>
      <c r="SHR482" s="701"/>
      <c r="SHS482" s="701"/>
      <c r="SHT482" s="701"/>
      <c r="SHU482" s="701"/>
      <c r="SHV482" s="701"/>
      <c r="SHW482" s="701"/>
      <c r="SHX482" s="701"/>
      <c r="SHY482" s="701"/>
      <c r="SHZ482" s="701"/>
      <c r="SIA482" s="701"/>
      <c r="SIB482" s="701"/>
      <c r="SIC482" s="701"/>
      <c r="SID482" s="701"/>
      <c r="SIE482" s="701"/>
      <c r="SIF482" s="701"/>
      <c r="SIG482" s="701"/>
      <c r="SIH482" s="701"/>
      <c r="SII482" s="701"/>
      <c r="SIJ482" s="701"/>
      <c r="SIK482" s="701"/>
      <c r="SIL482" s="701"/>
      <c r="SIM482" s="701"/>
      <c r="SIN482" s="701"/>
      <c r="SIO482" s="701"/>
      <c r="SIP482" s="701"/>
      <c r="SIQ482" s="701"/>
      <c r="SIR482" s="701"/>
      <c r="SIS482" s="701"/>
      <c r="SIT482" s="701"/>
      <c r="SIU482" s="701"/>
      <c r="SIV482" s="701"/>
      <c r="SIW482" s="701"/>
      <c r="SIX482" s="701"/>
      <c r="SIY482" s="701"/>
      <c r="SIZ482" s="701"/>
      <c r="SJA482" s="701"/>
      <c r="SJB482" s="701"/>
      <c r="SJC482" s="701"/>
      <c r="SJD482" s="701"/>
      <c r="SJE482" s="701"/>
      <c r="SJF482" s="701"/>
      <c r="SJG482" s="701"/>
      <c r="SJH482" s="701"/>
      <c r="SJI482" s="701"/>
      <c r="SJJ482" s="701"/>
      <c r="SJK482" s="701"/>
      <c r="SJL482" s="701"/>
      <c r="SJM482" s="701"/>
      <c r="SJN482" s="701"/>
      <c r="SJO482" s="701"/>
      <c r="SJP482" s="701"/>
      <c r="SJQ482" s="701"/>
      <c r="SJR482" s="701"/>
      <c r="SJS482" s="701"/>
      <c r="SJT482" s="701"/>
      <c r="SJU482" s="701"/>
      <c r="SJV482" s="701"/>
      <c r="SJW482" s="701"/>
      <c r="SJX482" s="701"/>
      <c r="SJY482" s="701"/>
      <c r="SJZ482" s="701"/>
      <c r="SKA482" s="701"/>
      <c r="SKB482" s="701"/>
      <c r="SKC482" s="701"/>
      <c r="SKD482" s="701"/>
      <c r="SKE482" s="701"/>
      <c r="SKF482" s="701"/>
      <c r="SKG482" s="701"/>
      <c r="SKH482" s="701"/>
      <c r="SKI482" s="701"/>
      <c r="SKJ482" s="701"/>
      <c r="SKK482" s="701"/>
      <c r="SKL482" s="701"/>
      <c r="SKM482" s="701"/>
      <c r="SKN482" s="701"/>
      <c r="SKO482" s="701"/>
      <c r="SKP482" s="701"/>
      <c r="SKQ482" s="701"/>
      <c r="SKR482" s="701"/>
      <c r="SKS482" s="701"/>
      <c r="SKT482" s="701"/>
      <c r="SKU482" s="701"/>
      <c r="SKV482" s="701"/>
      <c r="SKW482" s="701"/>
      <c r="SKX482" s="701"/>
      <c r="SKY482" s="701"/>
      <c r="SKZ482" s="701"/>
      <c r="SLA482" s="701"/>
      <c r="SLB482" s="701"/>
      <c r="SLC482" s="701"/>
      <c r="SLD482" s="701"/>
      <c r="SLE482" s="701"/>
      <c r="SLF482" s="701"/>
      <c r="SLG482" s="701"/>
      <c r="SLH482" s="701"/>
      <c r="SLI482" s="701"/>
      <c r="SLJ482" s="701"/>
      <c r="SLK482" s="701"/>
      <c r="SLL482" s="701"/>
      <c r="SLM482" s="701"/>
      <c r="SLN482" s="701"/>
      <c r="SLO482" s="701"/>
      <c r="SLP482" s="701"/>
      <c r="SLQ482" s="701"/>
      <c r="SLR482" s="701"/>
      <c r="SLS482" s="701"/>
      <c r="SLT482" s="701"/>
      <c r="SLU482" s="701"/>
      <c r="SLV482" s="701"/>
      <c r="SLW482" s="701"/>
      <c r="SLX482" s="701"/>
      <c r="SLY482" s="701"/>
      <c r="SLZ482" s="701"/>
      <c r="SMA482" s="701"/>
      <c r="SMB482" s="701"/>
      <c r="SMC482" s="701"/>
      <c r="SMD482" s="701"/>
      <c r="SME482" s="701"/>
      <c r="SMF482" s="701"/>
      <c r="SMG482" s="701"/>
      <c r="SMH482" s="701"/>
      <c r="SMI482" s="701"/>
      <c r="SMJ482" s="701"/>
      <c r="SMK482" s="701"/>
      <c r="SML482" s="701"/>
      <c r="SMM482" s="701"/>
      <c r="SMN482" s="701"/>
      <c r="SMO482" s="701"/>
      <c r="SMP482" s="701"/>
      <c r="SMQ482" s="701"/>
      <c r="SMR482" s="701"/>
      <c r="SMS482" s="701"/>
      <c r="SMT482" s="701"/>
      <c r="SMU482" s="701"/>
      <c r="SMV482" s="701"/>
      <c r="SMW482" s="701"/>
      <c r="SMX482" s="701"/>
      <c r="SMY482" s="701"/>
      <c r="SMZ482" s="701"/>
      <c r="SNA482" s="701"/>
      <c r="SNB482" s="701"/>
      <c r="SNC482" s="701"/>
      <c r="SND482" s="701"/>
      <c r="SNE482" s="701"/>
      <c r="SNF482" s="701"/>
      <c r="SNG482" s="701"/>
      <c r="SNH482" s="701"/>
      <c r="SNI482" s="701"/>
      <c r="SNJ482" s="701"/>
      <c r="SNK482" s="701"/>
      <c r="SNL482" s="701"/>
      <c r="SNM482" s="701"/>
      <c r="SNN482" s="701"/>
      <c r="SNO482" s="701"/>
      <c r="SNP482" s="701"/>
      <c r="SNQ482" s="701"/>
      <c r="SNR482" s="701"/>
      <c r="SNS482" s="701"/>
      <c r="SNT482" s="701"/>
      <c r="SNU482" s="701"/>
      <c r="SNV482" s="701"/>
      <c r="SNW482" s="701"/>
      <c r="SNX482" s="701"/>
      <c r="SNY482" s="701"/>
      <c r="SNZ482" s="701"/>
      <c r="SOA482" s="701"/>
      <c r="SOB482" s="701"/>
      <c r="SOC482" s="701"/>
      <c r="SOD482" s="701"/>
      <c r="SOE482" s="701"/>
      <c r="SOF482" s="701"/>
      <c r="SOG482" s="701"/>
      <c r="SOH482" s="701"/>
      <c r="SOI482" s="701"/>
      <c r="SOJ482" s="701"/>
      <c r="SOK482" s="701"/>
      <c r="SOL482" s="701"/>
      <c r="SOM482" s="701"/>
      <c r="SON482" s="701"/>
      <c r="SOO482" s="701"/>
      <c r="SOP482" s="701"/>
      <c r="SOQ482" s="701"/>
      <c r="SOR482" s="701"/>
      <c r="SOS482" s="701"/>
      <c r="SOT482" s="701"/>
      <c r="SOU482" s="701"/>
      <c r="SOV482" s="701"/>
      <c r="SOW482" s="701"/>
      <c r="SOX482" s="701"/>
      <c r="SOY482" s="701"/>
      <c r="SOZ482" s="701"/>
      <c r="SPA482" s="701"/>
      <c r="SPB482" s="701"/>
      <c r="SPC482" s="701"/>
      <c r="SPD482" s="701"/>
      <c r="SPE482" s="701"/>
      <c r="SPF482" s="701"/>
      <c r="SPG482" s="701"/>
      <c r="SPH482" s="701"/>
      <c r="SPI482" s="701"/>
      <c r="SPJ482" s="701"/>
      <c r="SPK482" s="701"/>
      <c r="SPL482" s="701"/>
      <c r="SPM482" s="701"/>
      <c r="SPN482" s="701"/>
      <c r="SPO482" s="701"/>
      <c r="SPP482" s="701"/>
      <c r="SPQ482" s="701"/>
      <c r="SPR482" s="701"/>
      <c r="SPS482" s="701"/>
      <c r="SPT482" s="701"/>
      <c r="SPU482" s="701"/>
      <c r="SPV482" s="701"/>
      <c r="SPW482" s="701"/>
      <c r="SPX482" s="701"/>
      <c r="SPY482" s="701"/>
      <c r="SPZ482" s="701"/>
      <c r="SQA482" s="701"/>
      <c r="SQB482" s="701"/>
      <c r="SQC482" s="701"/>
      <c r="SQD482" s="701"/>
      <c r="SQE482" s="701"/>
      <c r="SQF482" s="701"/>
      <c r="SQG482" s="701"/>
      <c r="SQH482" s="701"/>
      <c r="SQI482" s="701"/>
      <c r="SQJ482" s="701"/>
      <c r="SQK482" s="701"/>
      <c r="SQL482" s="701"/>
      <c r="SQM482" s="701"/>
      <c r="SQN482" s="701"/>
      <c r="SQO482" s="701"/>
      <c r="SQP482" s="701"/>
      <c r="SQQ482" s="701"/>
      <c r="SQR482" s="701"/>
      <c r="SQS482" s="701"/>
      <c r="SQT482" s="701"/>
      <c r="SQU482" s="701"/>
      <c r="SQV482" s="701"/>
      <c r="SQW482" s="701"/>
      <c r="SQX482" s="701"/>
      <c r="SQY482" s="701"/>
      <c r="SQZ482" s="701"/>
      <c r="SRA482" s="701"/>
      <c r="SRB482" s="701"/>
      <c r="SRC482" s="701"/>
      <c r="SRD482" s="701"/>
      <c r="SRE482" s="701"/>
      <c r="SRF482" s="701"/>
      <c r="SRG482" s="701"/>
      <c r="SRH482" s="701"/>
      <c r="SRI482" s="701"/>
      <c r="SRJ482" s="701"/>
      <c r="SRK482" s="701"/>
      <c r="SRL482" s="701"/>
      <c r="SRM482" s="701"/>
      <c r="SRN482" s="701"/>
      <c r="SRO482" s="701"/>
      <c r="SRP482" s="701"/>
      <c r="SRQ482" s="701"/>
      <c r="SRR482" s="701"/>
      <c r="SRS482" s="701"/>
      <c r="SRT482" s="701"/>
      <c r="SRU482" s="701"/>
      <c r="SRV482" s="701"/>
      <c r="SRW482" s="701"/>
      <c r="SRX482" s="701"/>
      <c r="SRY482" s="701"/>
      <c r="SRZ482" s="701"/>
      <c r="SSA482" s="701"/>
      <c r="SSB482" s="701"/>
      <c r="SSC482" s="701"/>
      <c r="SSD482" s="701"/>
      <c r="SSE482" s="701"/>
      <c r="SSF482" s="701"/>
      <c r="SSG482" s="701"/>
      <c r="SSH482" s="701"/>
      <c r="SSI482" s="701"/>
      <c r="SSJ482" s="701"/>
      <c r="SSK482" s="701"/>
      <c r="SSL482" s="701"/>
      <c r="SSM482" s="701"/>
      <c r="SSN482" s="701"/>
      <c r="SSO482" s="701"/>
      <c r="SSP482" s="701"/>
      <c r="SSQ482" s="701"/>
      <c r="SSR482" s="701"/>
      <c r="SSS482" s="701"/>
      <c r="SST482" s="701"/>
      <c r="SSU482" s="701"/>
      <c r="SSV482" s="701"/>
      <c r="SSW482" s="701"/>
      <c r="SSX482" s="701"/>
      <c r="SSY482" s="701"/>
      <c r="SSZ482" s="701"/>
      <c r="STA482" s="701"/>
      <c r="STB482" s="701"/>
      <c r="STC482" s="701"/>
      <c r="STD482" s="701"/>
      <c r="STE482" s="701"/>
      <c r="STF482" s="701"/>
      <c r="STG482" s="701"/>
      <c r="STH482" s="701"/>
      <c r="STI482" s="701"/>
      <c r="STJ482" s="701"/>
      <c r="STK482" s="701"/>
      <c r="STL482" s="701"/>
      <c r="STM482" s="701"/>
      <c r="STN482" s="701"/>
      <c r="STO482" s="701"/>
      <c r="STP482" s="701"/>
      <c r="STQ482" s="701"/>
      <c r="STR482" s="701"/>
      <c r="STS482" s="701"/>
      <c r="STT482" s="701"/>
      <c r="STU482" s="701"/>
      <c r="STV482" s="701"/>
      <c r="STW482" s="701"/>
      <c r="STX482" s="701"/>
      <c r="STY482" s="701"/>
      <c r="STZ482" s="701"/>
      <c r="SUA482" s="701"/>
      <c r="SUB482" s="701"/>
      <c r="SUC482" s="701"/>
      <c r="SUD482" s="701"/>
      <c r="SUE482" s="701"/>
      <c r="SUF482" s="701"/>
      <c r="SUG482" s="701"/>
      <c r="SUH482" s="701"/>
      <c r="SUI482" s="701"/>
      <c r="SUJ482" s="701"/>
      <c r="SUK482" s="701"/>
      <c r="SUL482" s="701"/>
      <c r="SUM482" s="701"/>
      <c r="SUN482" s="701"/>
      <c r="SUO482" s="701"/>
      <c r="SUP482" s="701"/>
      <c r="SUQ482" s="701"/>
      <c r="SUR482" s="701"/>
      <c r="SUS482" s="701"/>
      <c r="SUT482" s="701"/>
      <c r="SUU482" s="701"/>
      <c r="SUV482" s="701"/>
      <c r="SUW482" s="701"/>
      <c r="SUX482" s="701"/>
      <c r="SUY482" s="701"/>
      <c r="SUZ482" s="701"/>
      <c r="SVA482" s="701"/>
      <c r="SVB482" s="701"/>
      <c r="SVC482" s="701"/>
      <c r="SVD482" s="701"/>
      <c r="SVE482" s="701"/>
      <c r="SVF482" s="701"/>
      <c r="SVG482" s="701"/>
      <c r="SVH482" s="701"/>
      <c r="SVI482" s="701"/>
      <c r="SVJ482" s="701"/>
      <c r="SVK482" s="701"/>
      <c r="SVL482" s="701"/>
      <c r="SVM482" s="701"/>
      <c r="SVN482" s="701"/>
      <c r="SVO482" s="701"/>
      <c r="SVP482" s="701"/>
      <c r="SVQ482" s="701"/>
      <c r="SVR482" s="701"/>
      <c r="SVS482" s="701"/>
      <c r="SVT482" s="701"/>
      <c r="SVU482" s="701"/>
      <c r="SVV482" s="701"/>
      <c r="SVW482" s="701"/>
      <c r="SVX482" s="701"/>
      <c r="SVY482" s="701"/>
      <c r="SVZ482" s="701"/>
      <c r="SWA482" s="701"/>
      <c r="SWB482" s="701"/>
      <c r="SWC482" s="701"/>
      <c r="SWD482" s="701"/>
      <c r="SWE482" s="701"/>
      <c r="SWF482" s="701"/>
      <c r="SWG482" s="701"/>
      <c r="SWH482" s="701"/>
      <c r="SWI482" s="701"/>
      <c r="SWJ482" s="701"/>
      <c r="SWK482" s="701"/>
      <c r="SWL482" s="701"/>
      <c r="SWM482" s="701"/>
      <c r="SWN482" s="701"/>
      <c r="SWO482" s="701"/>
      <c r="SWP482" s="701"/>
      <c r="SWQ482" s="701"/>
      <c r="SWR482" s="701"/>
      <c r="SWS482" s="701"/>
      <c r="SWT482" s="701"/>
      <c r="SWU482" s="701"/>
      <c r="SWV482" s="701"/>
      <c r="SWW482" s="701"/>
      <c r="SWX482" s="701"/>
      <c r="SWY482" s="701"/>
      <c r="SWZ482" s="701"/>
      <c r="SXA482" s="701"/>
      <c r="SXB482" s="701"/>
      <c r="SXC482" s="701"/>
      <c r="SXD482" s="701"/>
      <c r="SXE482" s="701"/>
      <c r="SXF482" s="701"/>
      <c r="SXG482" s="701"/>
      <c r="SXH482" s="701"/>
      <c r="SXI482" s="701"/>
      <c r="SXJ482" s="701"/>
      <c r="SXK482" s="701"/>
      <c r="SXL482" s="701"/>
      <c r="SXM482" s="701"/>
      <c r="SXN482" s="701"/>
      <c r="SXO482" s="701"/>
      <c r="SXP482" s="701"/>
      <c r="SXQ482" s="701"/>
      <c r="SXR482" s="701"/>
      <c r="SXS482" s="701"/>
      <c r="SXT482" s="701"/>
      <c r="SXU482" s="701"/>
      <c r="SXV482" s="701"/>
      <c r="SXW482" s="701"/>
      <c r="SXX482" s="701"/>
      <c r="SXY482" s="701"/>
      <c r="SXZ482" s="701"/>
      <c r="SYA482" s="701"/>
      <c r="SYB482" s="701"/>
      <c r="SYC482" s="701"/>
      <c r="SYD482" s="701"/>
      <c r="SYE482" s="701"/>
      <c r="SYF482" s="701"/>
      <c r="SYG482" s="701"/>
      <c r="SYH482" s="701"/>
      <c r="SYI482" s="701"/>
      <c r="SYJ482" s="701"/>
      <c r="SYK482" s="701"/>
      <c r="SYL482" s="701"/>
      <c r="SYM482" s="701"/>
      <c r="SYN482" s="701"/>
      <c r="SYO482" s="701"/>
      <c r="SYP482" s="701"/>
      <c r="SYQ482" s="701"/>
      <c r="SYR482" s="701"/>
      <c r="SYS482" s="701"/>
      <c r="SYT482" s="701"/>
      <c r="SYU482" s="701"/>
      <c r="SYV482" s="701"/>
      <c r="SYW482" s="701"/>
      <c r="SYX482" s="701"/>
      <c r="SYY482" s="701"/>
      <c r="SYZ482" s="701"/>
      <c r="SZA482" s="701"/>
      <c r="SZB482" s="701"/>
      <c r="SZC482" s="701"/>
      <c r="SZD482" s="701"/>
      <c r="SZE482" s="701"/>
      <c r="SZF482" s="701"/>
      <c r="SZG482" s="701"/>
      <c r="SZH482" s="701"/>
      <c r="SZI482" s="701"/>
      <c r="SZJ482" s="701"/>
      <c r="SZK482" s="701"/>
      <c r="SZL482" s="701"/>
      <c r="SZM482" s="701"/>
      <c r="SZN482" s="701"/>
      <c r="SZO482" s="701"/>
      <c r="SZP482" s="701"/>
      <c r="SZQ482" s="701"/>
      <c r="SZR482" s="701"/>
      <c r="SZS482" s="701"/>
      <c r="SZT482" s="701"/>
      <c r="SZU482" s="701"/>
      <c r="SZV482" s="701"/>
      <c r="SZW482" s="701"/>
      <c r="SZX482" s="701"/>
      <c r="SZY482" s="701"/>
      <c r="SZZ482" s="701"/>
      <c r="TAA482" s="701"/>
      <c r="TAB482" s="701"/>
      <c r="TAC482" s="701"/>
      <c r="TAD482" s="701"/>
      <c r="TAE482" s="701"/>
      <c r="TAF482" s="701"/>
      <c r="TAG482" s="701"/>
      <c r="TAH482" s="701"/>
      <c r="TAI482" s="701"/>
      <c r="TAJ482" s="701"/>
      <c r="TAK482" s="701"/>
      <c r="TAL482" s="701"/>
      <c r="TAM482" s="701"/>
      <c r="TAN482" s="701"/>
      <c r="TAO482" s="701"/>
      <c r="TAP482" s="701"/>
      <c r="TAQ482" s="701"/>
      <c r="TAR482" s="701"/>
      <c r="TAS482" s="701"/>
      <c r="TAT482" s="701"/>
      <c r="TAU482" s="701"/>
      <c r="TAV482" s="701"/>
      <c r="TAW482" s="701"/>
      <c r="TAX482" s="701"/>
      <c r="TAY482" s="701"/>
      <c r="TAZ482" s="701"/>
      <c r="TBA482" s="701"/>
      <c r="TBB482" s="701"/>
      <c r="TBC482" s="701"/>
      <c r="TBD482" s="701"/>
      <c r="TBE482" s="701"/>
      <c r="TBF482" s="701"/>
      <c r="TBG482" s="701"/>
      <c r="TBH482" s="701"/>
      <c r="TBI482" s="701"/>
      <c r="TBJ482" s="701"/>
      <c r="TBK482" s="701"/>
      <c r="TBL482" s="701"/>
      <c r="TBM482" s="701"/>
      <c r="TBN482" s="701"/>
      <c r="TBO482" s="701"/>
      <c r="TBP482" s="701"/>
      <c r="TBQ482" s="701"/>
      <c r="TBR482" s="701"/>
      <c r="TBS482" s="701"/>
      <c r="TBT482" s="701"/>
      <c r="TBU482" s="701"/>
      <c r="TBV482" s="701"/>
      <c r="TBW482" s="701"/>
      <c r="TBX482" s="701"/>
      <c r="TBY482" s="701"/>
      <c r="TBZ482" s="701"/>
      <c r="TCA482" s="701"/>
      <c r="TCB482" s="701"/>
      <c r="TCC482" s="701"/>
      <c r="TCD482" s="701"/>
      <c r="TCE482" s="701"/>
      <c r="TCF482" s="701"/>
      <c r="TCG482" s="701"/>
      <c r="TCH482" s="701"/>
      <c r="TCI482" s="701"/>
      <c r="TCJ482" s="701"/>
      <c r="TCK482" s="701"/>
      <c r="TCL482" s="701"/>
      <c r="TCM482" s="701"/>
      <c r="TCN482" s="701"/>
      <c r="TCO482" s="701"/>
      <c r="TCP482" s="701"/>
      <c r="TCQ482" s="701"/>
      <c r="TCR482" s="701"/>
      <c r="TCS482" s="701"/>
      <c r="TCT482" s="701"/>
      <c r="TCU482" s="701"/>
      <c r="TCV482" s="701"/>
      <c r="TCW482" s="701"/>
      <c r="TCX482" s="701"/>
      <c r="TCY482" s="701"/>
      <c r="TCZ482" s="701"/>
      <c r="TDA482" s="701"/>
      <c r="TDB482" s="701"/>
      <c r="TDC482" s="701"/>
      <c r="TDD482" s="701"/>
      <c r="TDE482" s="701"/>
      <c r="TDF482" s="701"/>
      <c r="TDG482" s="701"/>
      <c r="TDH482" s="701"/>
      <c r="TDI482" s="701"/>
      <c r="TDJ482" s="701"/>
      <c r="TDK482" s="701"/>
      <c r="TDL482" s="701"/>
      <c r="TDM482" s="701"/>
      <c r="TDN482" s="701"/>
      <c r="TDO482" s="701"/>
      <c r="TDP482" s="701"/>
      <c r="TDQ482" s="701"/>
      <c r="TDR482" s="701"/>
      <c r="TDS482" s="701"/>
      <c r="TDT482" s="701"/>
      <c r="TDU482" s="701"/>
      <c r="TDV482" s="701"/>
      <c r="TDW482" s="701"/>
      <c r="TDX482" s="701"/>
      <c r="TDY482" s="701"/>
      <c r="TDZ482" s="701"/>
      <c r="TEA482" s="701"/>
      <c r="TEB482" s="701"/>
      <c r="TEC482" s="701"/>
      <c r="TED482" s="701"/>
      <c r="TEE482" s="701"/>
      <c r="TEF482" s="701"/>
      <c r="TEG482" s="701"/>
      <c r="TEH482" s="701"/>
      <c r="TEI482" s="701"/>
      <c r="TEJ482" s="701"/>
      <c r="TEK482" s="701"/>
      <c r="TEL482" s="701"/>
      <c r="TEM482" s="701"/>
      <c r="TEN482" s="701"/>
      <c r="TEO482" s="701"/>
      <c r="TEP482" s="701"/>
      <c r="TEQ482" s="701"/>
      <c r="TER482" s="701"/>
      <c r="TES482" s="701"/>
      <c r="TET482" s="701"/>
      <c r="TEU482" s="701"/>
      <c r="TEV482" s="701"/>
      <c r="TEW482" s="701"/>
      <c r="TEX482" s="701"/>
      <c r="TEY482" s="701"/>
      <c r="TEZ482" s="701"/>
      <c r="TFA482" s="701"/>
      <c r="TFB482" s="701"/>
      <c r="TFC482" s="701"/>
      <c r="TFD482" s="701"/>
      <c r="TFE482" s="701"/>
      <c r="TFF482" s="701"/>
      <c r="TFG482" s="701"/>
      <c r="TFH482" s="701"/>
      <c r="TFI482" s="701"/>
      <c r="TFJ482" s="701"/>
      <c r="TFK482" s="701"/>
      <c r="TFL482" s="701"/>
      <c r="TFM482" s="701"/>
      <c r="TFN482" s="701"/>
      <c r="TFO482" s="701"/>
      <c r="TFP482" s="701"/>
      <c r="TFQ482" s="701"/>
      <c r="TFR482" s="701"/>
      <c r="TFS482" s="701"/>
      <c r="TFT482" s="701"/>
      <c r="TFU482" s="701"/>
      <c r="TFV482" s="701"/>
      <c r="TFW482" s="701"/>
      <c r="TFX482" s="701"/>
      <c r="TFY482" s="701"/>
      <c r="TFZ482" s="701"/>
      <c r="TGA482" s="701"/>
      <c r="TGB482" s="701"/>
      <c r="TGC482" s="701"/>
      <c r="TGD482" s="701"/>
      <c r="TGE482" s="701"/>
      <c r="TGF482" s="701"/>
      <c r="TGG482" s="701"/>
      <c r="TGH482" s="701"/>
      <c r="TGI482" s="701"/>
      <c r="TGJ482" s="701"/>
      <c r="TGK482" s="701"/>
      <c r="TGL482" s="701"/>
      <c r="TGM482" s="701"/>
      <c r="TGN482" s="701"/>
      <c r="TGO482" s="701"/>
      <c r="TGP482" s="701"/>
      <c r="TGQ482" s="701"/>
      <c r="TGR482" s="701"/>
      <c r="TGS482" s="701"/>
      <c r="TGT482" s="701"/>
      <c r="TGU482" s="701"/>
      <c r="TGV482" s="701"/>
      <c r="TGW482" s="701"/>
      <c r="TGX482" s="701"/>
      <c r="TGY482" s="701"/>
      <c r="TGZ482" s="701"/>
      <c r="THA482" s="701"/>
      <c r="THB482" s="701"/>
      <c r="THC482" s="701"/>
      <c r="THD482" s="701"/>
      <c r="THE482" s="701"/>
      <c r="THF482" s="701"/>
      <c r="THG482" s="701"/>
      <c r="THH482" s="701"/>
      <c r="THI482" s="701"/>
      <c r="THJ482" s="701"/>
      <c r="THK482" s="701"/>
      <c r="THL482" s="701"/>
      <c r="THM482" s="701"/>
      <c r="THN482" s="701"/>
      <c r="THO482" s="701"/>
      <c r="THP482" s="701"/>
      <c r="THQ482" s="701"/>
      <c r="THR482" s="701"/>
      <c r="THS482" s="701"/>
      <c r="THT482" s="701"/>
      <c r="THU482" s="701"/>
      <c r="THV482" s="701"/>
      <c r="THW482" s="701"/>
      <c r="THX482" s="701"/>
      <c r="THY482" s="701"/>
      <c r="THZ482" s="701"/>
      <c r="TIA482" s="701"/>
      <c r="TIB482" s="701"/>
      <c r="TIC482" s="701"/>
      <c r="TID482" s="701"/>
      <c r="TIE482" s="701"/>
      <c r="TIF482" s="701"/>
      <c r="TIG482" s="701"/>
      <c r="TIH482" s="701"/>
      <c r="TII482" s="701"/>
      <c r="TIJ482" s="701"/>
      <c r="TIK482" s="701"/>
      <c r="TIL482" s="701"/>
      <c r="TIM482" s="701"/>
      <c r="TIN482" s="701"/>
      <c r="TIO482" s="701"/>
      <c r="TIP482" s="701"/>
      <c r="TIQ482" s="701"/>
      <c r="TIR482" s="701"/>
      <c r="TIS482" s="701"/>
      <c r="TIT482" s="701"/>
      <c r="TIU482" s="701"/>
      <c r="TIV482" s="701"/>
      <c r="TIW482" s="701"/>
      <c r="TIX482" s="701"/>
      <c r="TIY482" s="701"/>
      <c r="TIZ482" s="701"/>
      <c r="TJA482" s="701"/>
      <c r="TJB482" s="701"/>
      <c r="TJC482" s="701"/>
      <c r="TJD482" s="701"/>
      <c r="TJE482" s="701"/>
      <c r="TJF482" s="701"/>
      <c r="TJG482" s="701"/>
      <c r="TJH482" s="701"/>
      <c r="TJI482" s="701"/>
      <c r="TJJ482" s="701"/>
      <c r="TJK482" s="701"/>
      <c r="TJL482" s="701"/>
      <c r="TJM482" s="701"/>
      <c r="TJN482" s="701"/>
      <c r="TJO482" s="701"/>
      <c r="TJP482" s="701"/>
      <c r="TJQ482" s="701"/>
      <c r="TJR482" s="701"/>
      <c r="TJS482" s="701"/>
      <c r="TJT482" s="701"/>
      <c r="TJU482" s="701"/>
      <c r="TJV482" s="701"/>
      <c r="TJW482" s="701"/>
      <c r="TJX482" s="701"/>
      <c r="TJY482" s="701"/>
      <c r="TJZ482" s="701"/>
      <c r="TKA482" s="701"/>
      <c r="TKB482" s="701"/>
      <c r="TKC482" s="701"/>
      <c r="TKD482" s="701"/>
      <c r="TKE482" s="701"/>
      <c r="TKF482" s="701"/>
      <c r="TKG482" s="701"/>
      <c r="TKH482" s="701"/>
      <c r="TKI482" s="701"/>
      <c r="TKJ482" s="701"/>
      <c r="TKK482" s="701"/>
      <c r="TKL482" s="701"/>
      <c r="TKM482" s="701"/>
      <c r="TKN482" s="701"/>
      <c r="TKO482" s="701"/>
      <c r="TKP482" s="701"/>
      <c r="TKQ482" s="701"/>
      <c r="TKR482" s="701"/>
      <c r="TKS482" s="701"/>
      <c r="TKT482" s="701"/>
      <c r="TKU482" s="701"/>
      <c r="TKV482" s="701"/>
      <c r="TKW482" s="701"/>
      <c r="TKX482" s="701"/>
      <c r="TKY482" s="701"/>
      <c r="TKZ482" s="701"/>
      <c r="TLA482" s="701"/>
      <c r="TLB482" s="701"/>
      <c r="TLC482" s="701"/>
      <c r="TLD482" s="701"/>
      <c r="TLE482" s="701"/>
      <c r="TLF482" s="701"/>
      <c r="TLG482" s="701"/>
      <c r="TLH482" s="701"/>
      <c r="TLI482" s="701"/>
      <c r="TLJ482" s="701"/>
      <c r="TLK482" s="701"/>
      <c r="TLL482" s="701"/>
      <c r="TLM482" s="701"/>
      <c r="TLN482" s="701"/>
      <c r="TLO482" s="701"/>
      <c r="TLP482" s="701"/>
      <c r="TLQ482" s="701"/>
      <c r="TLR482" s="701"/>
      <c r="TLS482" s="701"/>
      <c r="TLT482" s="701"/>
      <c r="TLU482" s="701"/>
      <c r="TLV482" s="701"/>
      <c r="TLW482" s="701"/>
      <c r="TLX482" s="701"/>
      <c r="TLY482" s="701"/>
      <c r="TLZ482" s="701"/>
      <c r="TMA482" s="701"/>
      <c r="TMB482" s="701"/>
      <c r="TMC482" s="701"/>
      <c r="TMD482" s="701"/>
      <c r="TME482" s="701"/>
      <c r="TMF482" s="701"/>
      <c r="TMG482" s="701"/>
      <c r="TMH482" s="701"/>
      <c r="TMI482" s="701"/>
      <c r="TMJ482" s="701"/>
      <c r="TMK482" s="701"/>
      <c r="TML482" s="701"/>
      <c r="TMM482" s="701"/>
      <c r="TMN482" s="701"/>
      <c r="TMO482" s="701"/>
      <c r="TMP482" s="701"/>
      <c r="TMQ482" s="701"/>
      <c r="TMR482" s="701"/>
      <c r="TMS482" s="701"/>
      <c r="TMT482" s="701"/>
      <c r="TMU482" s="701"/>
      <c r="TMV482" s="701"/>
      <c r="TMW482" s="701"/>
      <c r="TMX482" s="701"/>
      <c r="TMY482" s="701"/>
      <c r="TMZ482" s="701"/>
      <c r="TNA482" s="701"/>
      <c r="TNB482" s="701"/>
      <c r="TNC482" s="701"/>
      <c r="TND482" s="701"/>
      <c r="TNE482" s="701"/>
      <c r="TNF482" s="701"/>
      <c r="TNG482" s="701"/>
      <c r="TNH482" s="701"/>
      <c r="TNI482" s="701"/>
      <c r="TNJ482" s="701"/>
      <c r="TNK482" s="701"/>
      <c r="TNL482" s="701"/>
      <c r="TNM482" s="701"/>
      <c r="TNN482" s="701"/>
      <c r="TNO482" s="701"/>
      <c r="TNP482" s="701"/>
      <c r="TNQ482" s="701"/>
      <c r="TNR482" s="701"/>
      <c r="TNS482" s="701"/>
      <c r="TNT482" s="701"/>
      <c r="TNU482" s="701"/>
      <c r="TNV482" s="701"/>
      <c r="TNW482" s="701"/>
      <c r="TNX482" s="701"/>
      <c r="TNY482" s="701"/>
      <c r="TNZ482" s="701"/>
      <c r="TOA482" s="701"/>
      <c r="TOB482" s="701"/>
      <c r="TOC482" s="701"/>
      <c r="TOD482" s="701"/>
      <c r="TOE482" s="701"/>
      <c r="TOF482" s="701"/>
      <c r="TOG482" s="701"/>
      <c r="TOH482" s="701"/>
      <c r="TOI482" s="701"/>
      <c r="TOJ482" s="701"/>
      <c r="TOK482" s="701"/>
      <c r="TOL482" s="701"/>
      <c r="TOM482" s="701"/>
      <c r="TON482" s="701"/>
      <c r="TOO482" s="701"/>
      <c r="TOP482" s="701"/>
      <c r="TOQ482" s="701"/>
      <c r="TOR482" s="701"/>
      <c r="TOS482" s="701"/>
      <c r="TOT482" s="701"/>
      <c r="TOU482" s="701"/>
      <c r="TOV482" s="701"/>
      <c r="TOW482" s="701"/>
      <c r="TOX482" s="701"/>
      <c r="TOY482" s="701"/>
      <c r="TOZ482" s="701"/>
      <c r="TPA482" s="701"/>
      <c r="TPB482" s="701"/>
      <c r="TPC482" s="701"/>
      <c r="TPD482" s="701"/>
      <c r="TPE482" s="701"/>
      <c r="TPF482" s="701"/>
      <c r="TPG482" s="701"/>
      <c r="TPH482" s="701"/>
      <c r="TPI482" s="701"/>
      <c r="TPJ482" s="701"/>
      <c r="TPK482" s="701"/>
      <c r="TPL482" s="701"/>
      <c r="TPM482" s="701"/>
      <c r="TPN482" s="701"/>
      <c r="TPO482" s="701"/>
      <c r="TPP482" s="701"/>
      <c r="TPQ482" s="701"/>
      <c r="TPR482" s="701"/>
      <c r="TPS482" s="701"/>
      <c r="TPT482" s="701"/>
      <c r="TPU482" s="701"/>
      <c r="TPV482" s="701"/>
      <c r="TPW482" s="701"/>
      <c r="TPX482" s="701"/>
      <c r="TPY482" s="701"/>
      <c r="TPZ482" s="701"/>
      <c r="TQA482" s="701"/>
      <c r="TQB482" s="701"/>
      <c r="TQC482" s="701"/>
      <c r="TQD482" s="701"/>
      <c r="TQE482" s="701"/>
      <c r="TQF482" s="701"/>
      <c r="TQG482" s="701"/>
      <c r="TQH482" s="701"/>
      <c r="TQI482" s="701"/>
      <c r="TQJ482" s="701"/>
      <c r="TQK482" s="701"/>
      <c r="TQL482" s="701"/>
      <c r="TQM482" s="701"/>
      <c r="TQN482" s="701"/>
      <c r="TQO482" s="701"/>
      <c r="TQP482" s="701"/>
      <c r="TQQ482" s="701"/>
      <c r="TQR482" s="701"/>
      <c r="TQS482" s="701"/>
      <c r="TQT482" s="701"/>
      <c r="TQU482" s="701"/>
      <c r="TQV482" s="701"/>
      <c r="TQW482" s="701"/>
      <c r="TQX482" s="701"/>
      <c r="TQY482" s="701"/>
      <c r="TQZ482" s="701"/>
      <c r="TRA482" s="701"/>
      <c r="TRB482" s="701"/>
      <c r="TRC482" s="701"/>
      <c r="TRD482" s="701"/>
      <c r="TRE482" s="701"/>
      <c r="TRF482" s="701"/>
      <c r="TRG482" s="701"/>
      <c r="TRH482" s="701"/>
      <c r="TRI482" s="701"/>
      <c r="TRJ482" s="701"/>
      <c r="TRK482" s="701"/>
      <c r="TRL482" s="701"/>
      <c r="TRM482" s="701"/>
      <c r="TRN482" s="701"/>
      <c r="TRO482" s="701"/>
      <c r="TRP482" s="701"/>
      <c r="TRQ482" s="701"/>
      <c r="TRR482" s="701"/>
      <c r="TRS482" s="701"/>
      <c r="TRT482" s="701"/>
      <c r="TRU482" s="701"/>
      <c r="TRV482" s="701"/>
      <c r="TRW482" s="701"/>
      <c r="TRX482" s="701"/>
      <c r="TRY482" s="701"/>
      <c r="TRZ482" s="701"/>
      <c r="TSA482" s="701"/>
      <c r="TSB482" s="701"/>
      <c r="TSC482" s="701"/>
      <c r="TSD482" s="701"/>
      <c r="TSE482" s="701"/>
      <c r="TSF482" s="701"/>
      <c r="TSG482" s="701"/>
      <c r="TSH482" s="701"/>
      <c r="TSI482" s="701"/>
      <c r="TSJ482" s="701"/>
      <c r="TSK482" s="701"/>
      <c r="TSL482" s="701"/>
      <c r="TSM482" s="701"/>
      <c r="TSN482" s="701"/>
      <c r="TSO482" s="701"/>
      <c r="TSP482" s="701"/>
      <c r="TSQ482" s="701"/>
      <c r="TSR482" s="701"/>
      <c r="TSS482" s="701"/>
      <c r="TST482" s="701"/>
      <c r="TSU482" s="701"/>
      <c r="TSV482" s="701"/>
      <c r="TSW482" s="701"/>
      <c r="TSX482" s="701"/>
      <c r="TSY482" s="701"/>
      <c r="TSZ482" s="701"/>
      <c r="TTA482" s="701"/>
      <c r="TTB482" s="701"/>
      <c r="TTC482" s="701"/>
      <c r="TTD482" s="701"/>
      <c r="TTE482" s="701"/>
      <c r="TTF482" s="701"/>
      <c r="TTG482" s="701"/>
      <c r="TTH482" s="701"/>
      <c r="TTI482" s="701"/>
      <c r="TTJ482" s="701"/>
      <c r="TTK482" s="701"/>
      <c r="TTL482" s="701"/>
      <c r="TTM482" s="701"/>
      <c r="TTN482" s="701"/>
      <c r="TTO482" s="701"/>
      <c r="TTP482" s="701"/>
      <c r="TTQ482" s="701"/>
      <c r="TTR482" s="701"/>
      <c r="TTS482" s="701"/>
      <c r="TTT482" s="701"/>
      <c r="TTU482" s="701"/>
      <c r="TTV482" s="701"/>
      <c r="TTW482" s="701"/>
      <c r="TTX482" s="701"/>
      <c r="TTY482" s="701"/>
      <c r="TTZ482" s="701"/>
      <c r="TUA482" s="701"/>
      <c r="TUB482" s="701"/>
      <c r="TUC482" s="701"/>
      <c r="TUD482" s="701"/>
      <c r="TUE482" s="701"/>
      <c r="TUF482" s="701"/>
      <c r="TUG482" s="701"/>
      <c r="TUH482" s="701"/>
      <c r="TUI482" s="701"/>
      <c r="TUJ482" s="701"/>
      <c r="TUK482" s="701"/>
      <c r="TUL482" s="701"/>
      <c r="TUM482" s="701"/>
      <c r="TUN482" s="701"/>
      <c r="TUO482" s="701"/>
      <c r="TUP482" s="701"/>
      <c r="TUQ482" s="701"/>
      <c r="TUR482" s="701"/>
      <c r="TUS482" s="701"/>
      <c r="TUT482" s="701"/>
      <c r="TUU482" s="701"/>
      <c r="TUV482" s="701"/>
      <c r="TUW482" s="701"/>
      <c r="TUX482" s="701"/>
      <c r="TUY482" s="701"/>
      <c r="TUZ482" s="701"/>
      <c r="TVA482" s="701"/>
      <c r="TVB482" s="701"/>
      <c r="TVC482" s="701"/>
      <c r="TVD482" s="701"/>
      <c r="TVE482" s="701"/>
      <c r="TVF482" s="701"/>
      <c r="TVG482" s="701"/>
      <c r="TVH482" s="701"/>
      <c r="TVI482" s="701"/>
      <c r="TVJ482" s="701"/>
      <c r="TVK482" s="701"/>
      <c r="TVL482" s="701"/>
      <c r="TVM482" s="701"/>
      <c r="TVN482" s="701"/>
      <c r="TVO482" s="701"/>
      <c r="TVP482" s="701"/>
      <c r="TVQ482" s="701"/>
      <c r="TVR482" s="701"/>
      <c r="TVS482" s="701"/>
      <c r="TVT482" s="701"/>
      <c r="TVU482" s="701"/>
      <c r="TVV482" s="701"/>
      <c r="TVW482" s="701"/>
      <c r="TVX482" s="701"/>
      <c r="TVY482" s="701"/>
      <c r="TVZ482" s="701"/>
      <c r="TWA482" s="701"/>
      <c r="TWB482" s="701"/>
      <c r="TWC482" s="701"/>
      <c r="TWD482" s="701"/>
      <c r="TWE482" s="701"/>
      <c r="TWF482" s="701"/>
      <c r="TWG482" s="701"/>
      <c r="TWH482" s="701"/>
      <c r="TWI482" s="701"/>
      <c r="TWJ482" s="701"/>
      <c r="TWK482" s="701"/>
      <c r="TWL482" s="701"/>
      <c r="TWM482" s="701"/>
      <c r="TWN482" s="701"/>
      <c r="TWO482" s="701"/>
      <c r="TWP482" s="701"/>
      <c r="TWQ482" s="701"/>
      <c r="TWR482" s="701"/>
      <c r="TWS482" s="701"/>
      <c r="TWT482" s="701"/>
      <c r="TWU482" s="701"/>
      <c r="TWV482" s="701"/>
      <c r="TWW482" s="701"/>
      <c r="TWX482" s="701"/>
      <c r="TWY482" s="701"/>
      <c r="TWZ482" s="701"/>
      <c r="TXA482" s="701"/>
      <c r="TXB482" s="701"/>
      <c r="TXC482" s="701"/>
      <c r="TXD482" s="701"/>
      <c r="TXE482" s="701"/>
      <c r="TXF482" s="701"/>
      <c r="TXG482" s="701"/>
      <c r="TXH482" s="701"/>
      <c r="TXI482" s="701"/>
      <c r="TXJ482" s="701"/>
      <c r="TXK482" s="701"/>
      <c r="TXL482" s="701"/>
      <c r="TXM482" s="701"/>
      <c r="TXN482" s="701"/>
      <c r="TXO482" s="701"/>
      <c r="TXP482" s="701"/>
      <c r="TXQ482" s="701"/>
      <c r="TXR482" s="701"/>
      <c r="TXS482" s="701"/>
      <c r="TXT482" s="701"/>
      <c r="TXU482" s="701"/>
      <c r="TXV482" s="701"/>
      <c r="TXW482" s="701"/>
      <c r="TXX482" s="701"/>
      <c r="TXY482" s="701"/>
      <c r="TXZ482" s="701"/>
      <c r="TYA482" s="701"/>
      <c r="TYB482" s="701"/>
      <c r="TYC482" s="701"/>
      <c r="TYD482" s="701"/>
      <c r="TYE482" s="701"/>
      <c r="TYF482" s="701"/>
      <c r="TYG482" s="701"/>
      <c r="TYH482" s="701"/>
      <c r="TYI482" s="701"/>
      <c r="TYJ482" s="701"/>
      <c r="TYK482" s="701"/>
      <c r="TYL482" s="701"/>
      <c r="TYM482" s="701"/>
      <c r="TYN482" s="701"/>
      <c r="TYO482" s="701"/>
      <c r="TYP482" s="701"/>
      <c r="TYQ482" s="701"/>
      <c r="TYR482" s="701"/>
      <c r="TYS482" s="701"/>
      <c r="TYT482" s="701"/>
      <c r="TYU482" s="701"/>
      <c r="TYV482" s="701"/>
      <c r="TYW482" s="701"/>
      <c r="TYX482" s="701"/>
      <c r="TYY482" s="701"/>
      <c r="TYZ482" s="701"/>
      <c r="TZA482" s="701"/>
      <c r="TZB482" s="701"/>
      <c r="TZC482" s="701"/>
      <c r="TZD482" s="701"/>
      <c r="TZE482" s="701"/>
      <c r="TZF482" s="701"/>
      <c r="TZG482" s="701"/>
      <c r="TZH482" s="701"/>
      <c r="TZI482" s="701"/>
      <c r="TZJ482" s="701"/>
      <c r="TZK482" s="701"/>
      <c r="TZL482" s="701"/>
      <c r="TZM482" s="701"/>
      <c r="TZN482" s="701"/>
      <c r="TZO482" s="701"/>
      <c r="TZP482" s="701"/>
      <c r="TZQ482" s="701"/>
      <c r="TZR482" s="701"/>
      <c r="TZS482" s="701"/>
      <c r="TZT482" s="701"/>
      <c r="TZU482" s="701"/>
      <c r="TZV482" s="701"/>
      <c r="TZW482" s="701"/>
      <c r="TZX482" s="701"/>
      <c r="TZY482" s="701"/>
      <c r="TZZ482" s="701"/>
      <c r="UAA482" s="701"/>
      <c r="UAB482" s="701"/>
      <c r="UAC482" s="701"/>
      <c r="UAD482" s="701"/>
      <c r="UAE482" s="701"/>
      <c r="UAF482" s="701"/>
      <c r="UAG482" s="701"/>
      <c r="UAH482" s="701"/>
      <c r="UAI482" s="701"/>
      <c r="UAJ482" s="701"/>
      <c r="UAK482" s="701"/>
      <c r="UAL482" s="701"/>
      <c r="UAM482" s="701"/>
      <c r="UAN482" s="701"/>
      <c r="UAO482" s="701"/>
      <c r="UAP482" s="701"/>
      <c r="UAQ482" s="701"/>
      <c r="UAR482" s="701"/>
      <c r="UAS482" s="701"/>
      <c r="UAT482" s="701"/>
      <c r="UAU482" s="701"/>
      <c r="UAV482" s="701"/>
      <c r="UAW482" s="701"/>
      <c r="UAX482" s="701"/>
      <c r="UAY482" s="701"/>
      <c r="UAZ482" s="701"/>
      <c r="UBA482" s="701"/>
      <c r="UBB482" s="701"/>
      <c r="UBC482" s="701"/>
      <c r="UBD482" s="701"/>
      <c r="UBE482" s="701"/>
      <c r="UBF482" s="701"/>
      <c r="UBG482" s="701"/>
      <c r="UBH482" s="701"/>
      <c r="UBI482" s="701"/>
      <c r="UBJ482" s="701"/>
      <c r="UBK482" s="701"/>
      <c r="UBL482" s="701"/>
      <c r="UBM482" s="701"/>
      <c r="UBN482" s="701"/>
      <c r="UBO482" s="701"/>
      <c r="UBP482" s="701"/>
      <c r="UBQ482" s="701"/>
      <c r="UBR482" s="701"/>
      <c r="UBS482" s="701"/>
      <c r="UBT482" s="701"/>
      <c r="UBU482" s="701"/>
      <c r="UBV482" s="701"/>
      <c r="UBW482" s="701"/>
      <c r="UBX482" s="701"/>
      <c r="UBY482" s="701"/>
      <c r="UBZ482" s="701"/>
      <c r="UCA482" s="701"/>
      <c r="UCB482" s="701"/>
      <c r="UCC482" s="701"/>
      <c r="UCD482" s="701"/>
      <c r="UCE482" s="701"/>
      <c r="UCF482" s="701"/>
      <c r="UCG482" s="701"/>
      <c r="UCH482" s="701"/>
      <c r="UCI482" s="701"/>
      <c r="UCJ482" s="701"/>
      <c r="UCK482" s="701"/>
      <c r="UCL482" s="701"/>
      <c r="UCM482" s="701"/>
      <c r="UCN482" s="701"/>
      <c r="UCO482" s="701"/>
      <c r="UCP482" s="701"/>
      <c r="UCQ482" s="701"/>
      <c r="UCR482" s="701"/>
      <c r="UCS482" s="701"/>
      <c r="UCT482" s="701"/>
      <c r="UCU482" s="701"/>
      <c r="UCV482" s="701"/>
      <c r="UCW482" s="701"/>
      <c r="UCX482" s="701"/>
      <c r="UCY482" s="701"/>
      <c r="UCZ482" s="701"/>
      <c r="UDA482" s="701"/>
      <c r="UDB482" s="701"/>
      <c r="UDC482" s="701"/>
      <c r="UDD482" s="701"/>
      <c r="UDE482" s="701"/>
      <c r="UDF482" s="701"/>
      <c r="UDG482" s="701"/>
      <c r="UDH482" s="701"/>
      <c r="UDI482" s="701"/>
      <c r="UDJ482" s="701"/>
      <c r="UDK482" s="701"/>
      <c r="UDL482" s="701"/>
      <c r="UDM482" s="701"/>
      <c r="UDN482" s="701"/>
      <c r="UDO482" s="701"/>
      <c r="UDP482" s="701"/>
      <c r="UDQ482" s="701"/>
      <c r="UDR482" s="701"/>
      <c r="UDS482" s="701"/>
      <c r="UDT482" s="701"/>
      <c r="UDU482" s="701"/>
      <c r="UDV482" s="701"/>
      <c r="UDW482" s="701"/>
      <c r="UDX482" s="701"/>
      <c r="UDY482" s="701"/>
      <c r="UDZ482" s="701"/>
      <c r="UEA482" s="701"/>
      <c r="UEB482" s="701"/>
      <c r="UEC482" s="701"/>
      <c r="UED482" s="701"/>
      <c r="UEE482" s="701"/>
      <c r="UEF482" s="701"/>
      <c r="UEG482" s="701"/>
      <c r="UEH482" s="701"/>
      <c r="UEI482" s="701"/>
      <c r="UEJ482" s="701"/>
      <c r="UEK482" s="701"/>
      <c r="UEL482" s="701"/>
      <c r="UEM482" s="701"/>
      <c r="UEN482" s="701"/>
      <c r="UEO482" s="701"/>
      <c r="UEP482" s="701"/>
      <c r="UEQ482" s="701"/>
      <c r="UER482" s="701"/>
      <c r="UES482" s="701"/>
      <c r="UET482" s="701"/>
      <c r="UEU482" s="701"/>
      <c r="UEV482" s="701"/>
      <c r="UEW482" s="701"/>
      <c r="UEX482" s="701"/>
      <c r="UEY482" s="701"/>
      <c r="UEZ482" s="701"/>
      <c r="UFA482" s="701"/>
      <c r="UFB482" s="701"/>
      <c r="UFC482" s="701"/>
      <c r="UFD482" s="701"/>
      <c r="UFE482" s="701"/>
      <c r="UFF482" s="701"/>
      <c r="UFG482" s="701"/>
      <c r="UFH482" s="701"/>
      <c r="UFI482" s="701"/>
      <c r="UFJ482" s="701"/>
      <c r="UFK482" s="701"/>
      <c r="UFL482" s="701"/>
      <c r="UFM482" s="701"/>
      <c r="UFN482" s="701"/>
      <c r="UFO482" s="701"/>
      <c r="UFP482" s="701"/>
      <c r="UFQ482" s="701"/>
      <c r="UFR482" s="701"/>
      <c r="UFS482" s="701"/>
      <c r="UFT482" s="701"/>
      <c r="UFU482" s="701"/>
      <c r="UFV482" s="701"/>
      <c r="UFW482" s="701"/>
      <c r="UFX482" s="701"/>
      <c r="UFY482" s="701"/>
      <c r="UFZ482" s="701"/>
      <c r="UGA482" s="701"/>
      <c r="UGB482" s="701"/>
      <c r="UGC482" s="701"/>
      <c r="UGD482" s="701"/>
      <c r="UGE482" s="701"/>
      <c r="UGF482" s="701"/>
      <c r="UGG482" s="701"/>
      <c r="UGH482" s="701"/>
      <c r="UGI482" s="701"/>
      <c r="UGJ482" s="701"/>
      <c r="UGK482" s="701"/>
      <c r="UGL482" s="701"/>
      <c r="UGM482" s="701"/>
      <c r="UGN482" s="701"/>
      <c r="UGO482" s="701"/>
      <c r="UGP482" s="701"/>
      <c r="UGQ482" s="701"/>
      <c r="UGR482" s="701"/>
      <c r="UGS482" s="701"/>
      <c r="UGT482" s="701"/>
      <c r="UGU482" s="701"/>
      <c r="UGV482" s="701"/>
      <c r="UGW482" s="701"/>
      <c r="UGX482" s="701"/>
      <c r="UGY482" s="701"/>
      <c r="UGZ482" s="701"/>
      <c r="UHA482" s="701"/>
      <c r="UHB482" s="701"/>
      <c r="UHC482" s="701"/>
      <c r="UHD482" s="701"/>
      <c r="UHE482" s="701"/>
      <c r="UHF482" s="701"/>
      <c r="UHG482" s="701"/>
      <c r="UHH482" s="701"/>
      <c r="UHI482" s="701"/>
      <c r="UHJ482" s="701"/>
      <c r="UHK482" s="701"/>
      <c r="UHL482" s="701"/>
      <c r="UHM482" s="701"/>
      <c r="UHN482" s="701"/>
      <c r="UHO482" s="701"/>
      <c r="UHP482" s="701"/>
      <c r="UHQ482" s="701"/>
      <c r="UHR482" s="701"/>
      <c r="UHS482" s="701"/>
      <c r="UHT482" s="701"/>
      <c r="UHU482" s="701"/>
      <c r="UHV482" s="701"/>
      <c r="UHW482" s="701"/>
      <c r="UHX482" s="701"/>
      <c r="UHY482" s="701"/>
      <c r="UHZ482" s="701"/>
      <c r="UIA482" s="701"/>
      <c r="UIB482" s="701"/>
      <c r="UIC482" s="701"/>
      <c r="UID482" s="701"/>
      <c r="UIE482" s="701"/>
      <c r="UIF482" s="701"/>
      <c r="UIG482" s="701"/>
      <c r="UIH482" s="701"/>
      <c r="UII482" s="701"/>
      <c r="UIJ482" s="701"/>
      <c r="UIK482" s="701"/>
      <c r="UIL482" s="701"/>
      <c r="UIM482" s="701"/>
      <c r="UIN482" s="701"/>
      <c r="UIO482" s="701"/>
      <c r="UIP482" s="701"/>
      <c r="UIQ482" s="701"/>
      <c r="UIR482" s="701"/>
      <c r="UIS482" s="701"/>
      <c r="UIT482" s="701"/>
      <c r="UIU482" s="701"/>
      <c r="UIV482" s="701"/>
      <c r="UIW482" s="701"/>
      <c r="UIX482" s="701"/>
      <c r="UIY482" s="701"/>
      <c r="UIZ482" s="701"/>
      <c r="UJA482" s="701"/>
      <c r="UJB482" s="701"/>
      <c r="UJC482" s="701"/>
      <c r="UJD482" s="701"/>
      <c r="UJE482" s="701"/>
      <c r="UJF482" s="701"/>
      <c r="UJG482" s="701"/>
      <c r="UJH482" s="701"/>
      <c r="UJI482" s="701"/>
      <c r="UJJ482" s="701"/>
      <c r="UJK482" s="701"/>
      <c r="UJL482" s="701"/>
      <c r="UJM482" s="701"/>
      <c r="UJN482" s="701"/>
      <c r="UJO482" s="701"/>
      <c r="UJP482" s="701"/>
      <c r="UJQ482" s="701"/>
      <c r="UJR482" s="701"/>
      <c r="UJS482" s="701"/>
      <c r="UJT482" s="701"/>
      <c r="UJU482" s="701"/>
      <c r="UJV482" s="701"/>
      <c r="UJW482" s="701"/>
      <c r="UJX482" s="701"/>
      <c r="UJY482" s="701"/>
      <c r="UJZ482" s="701"/>
      <c r="UKA482" s="701"/>
      <c r="UKB482" s="701"/>
      <c r="UKC482" s="701"/>
      <c r="UKD482" s="701"/>
      <c r="UKE482" s="701"/>
      <c r="UKF482" s="701"/>
      <c r="UKG482" s="701"/>
      <c r="UKH482" s="701"/>
      <c r="UKI482" s="701"/>
      <c r="UKJ482" s="701"/>
      <c r="UKK482" s="701"/>
      <c r="UKL482" s="701"/>
      <c r="UKM482" s="701"/>
      <c r="UKN482" s="701"/>
      <c r="UKO482" s="701"/>
      <c r="UKP482" s="701"/>
      <c r="UKQ482" s="701"/>
      <c r="UKR482" s="701"/>
      <c r="UKS482" s="701"/>
      <c r="UKT482" s="701"/>
      <c r="UKU482" s="701"/>
      <c r="UKV482" s="701"/>
      <c r="UKW482" s="701"/>
      <c r="UKX482" s="701"/>
      <c r="UKY482" s="701"/>
      <c r="UKZ482" s="701"/>
      <c r="ULA482" s="701"/>
      <c r="ULB482" s="701"/>
      <c r="ULC482" s="701"/>
      <c r="ULD482" s="701"/>
      <c r="ULE482" s="701"/>
      <c r="ULF482" s="701"/>
      <c r="ULG482" s="701"/>
      <c r="ULH482" s="701"/>
      <c r="ULI482" s="701"/>
      <c r="ULJ482" s="701"/>
      <c r="ULK482" s="701"/>
      <c r="ULL482" s="701"/>
      <c r="ULM482" s="701"/>
      <c r="ULN482" s="701"/>
      <c r="ULO482" s="701"/>
      <c r="ULP482" s="701"/>
      <c r="ULQ482" s="701"/>
      <c r="ULR482" s="701"/>
      <c r="ULS482" s="701"/>
      <c r="ULT482" s="701"/>
      <c r="ULU482" s="701"/>
      <c r="ULV482" s="701"/>
      <c r="ULW482" s="701"/>
      <c r="ULX482" s="701"/>
      <c r="ULY482" s="701"/>
      <c r="ULZ482" s="701"/>
      <c r="UMA482" s="701"/>
      <c r="UMB482" s="701"/>
      <c r="UMC482" s="701"/>
      <c r="UMD482" s="701"/>
      <c r="UME482" s="701"/>
      <c r="UMF482" s="701"/>
      <c r="UMG482" s="701"/>
      <c r="UMH482" s="701"/>
      <c r="UMI482" s="701"/>
      <c r="UMJ482" s="701"/>
      <c r="UMK482" s="701"/>
      <c r="UML482" s="701"/>
      <c r="UMM482" s="701"/>
      <c r="UMN482" s="701"/>
      <c r="UMO482" s="701"/>
      <c r="UMP482" s="701"/>
      <c r="UMQ482" s="701"/>
      <c r="UMR482" s="701"/>
      <c r="UMS482" s="701"/>
      <c r="UMT482" s="701"/>
      <c r="UMU482" s="701"/>
      <c r="UMV482" s="701"/>
      <c r="UMW482" s="701"/>
      <c r="UMX482" s="701"/>
      <c r="UMY482" s="701"/>
      <c r="UMZ482" s="701"/>
      <c r="UNA482" s="701"/>
      <c r="UNB482" s="701"/>
      <c r="UNC482" s="701"/>
      <c r="UND482" s="701"/>
      <c r="UNE482" s="701"/>
      <c r="UNF482" s="701"/>
      <c r="UNG482" s="701"/>
      <c r="UNH482" s="701"/>
      <c r="UNI482" s="701"/>
      <c r="UNJ482" s="701"/>
      <c r="UNK482" s="701"/>
      <c r="UNL482" s="701"/>
      <c r="UNM482" s="701"/>
      <c r="UNN482" s="701"/>
      <c r="UNO482" s="701"/>
      <c r="UNP482" s="701"/>
      <c r="UNQ482" s="701"/>
      <c r="UNR482" s="701"/>
      <c r="UNS482" s="701"/>
      <c r="UNT482" s="701"/>
      <c r="UNU482" s="701"/>
      <c r="UNV482" s="701"/>
      <c r="UNW482" s="701"/>
      <c r="UNX482" s="701"/>
      <c r="UNY482" s="701"/>
      <c r="UNZ482" s="701"/>
      <c r="UOA482" s="701"/>
      <c r="UOB482" s="701"/>
      <c r="UOC482" s="701"/>
      <c r="UOD482" s="701"/>
      <c r="UOE482" s="701"/>
      <c r="UOF482" s="701"/>
      <c r="UOG482" s="701"/>
      <c r="UOH482" s="701"/>
      <c r="UOI482" s="701"/>
      <c r="UOJ482" s="701"/>
      <c r="UOK482" s="701"/>
      <c r="UOL482" s="701"/>
      <c r="UOM482" s="701"/>
      <c r="UON482" s="701"/>
      <c r="UOO482" s="701"/>
      <c r="UOP482" s="701"/>
      <c r="UOQ482" s="701"/>
      <c r="UOR482" s="701"/>
      <c r="UOS482" s="701"/>
      <c r="UOT482" s="701"/>
      <c r="UOU482" s="701"/>
      <c r="UOV482" s="701"/>
      <c r="UOW482" s="701"/>
      <c r="UOX482" s="701"/>
      <c r="UOY482" s="701"/>
      <c r="UOZ482" s="701"/>
      <c r="UPA482" s="701"/>
      <c r="UPB482" s="701"/>
      <c r="UPC482" s="701"/>
      <c r="UPD482" s="701"/>
      <c r="UPE482" s="701"/>
      <c r="UPF482" s="701"/>
      <c r="UPG482" s="701"/>
      <c r="UPH482" s="701"/>
      <c r="UPI482" s="701"/>
      <c r="UPJ482" s="701"/>
      <c r="UPK482" s="701"/>
      <c r="UPL482" s="701"/>
      <c r="UPM482" s="701"/>
      <c r="UPN482" s="701"/>
      <c r="UPO482" s="701"/>
      <c r="UPP482" s="701"/>
      <c r="UPQ482" s="701"/>
      <c r="UPR482" s="701"/>
      <c r="UPS482" s="701"/>
      <c r="UPT482" s="701"/>
      <c r="UPU482" s="701"/>
      <c r="UPV482" s="701"/>
      <c r="UPW482" s="701"/>
      <c r="UPX482" s="701"/>
      <c r="UPY482" s="701"/>
      <c r="UPZ482" s="701"/>
      <c r="UQA482" s="701"/>
      <c r="UQB482" s="701"/>
      <c r="UQC482" s="701"/>
      <c r="UQD482" s="701"/>
      <c r="UQE482" s="701"/>
      <c r="UQF482" s="701"/>
      <c r="UQG482" s="701"/>
      <c r="UQH482" s="701"/>
      <c r="UQI482" s="701"/>
      <c r="UQJ482" s="701"/>
      <c r="UQK482" s="701"/>
      <c r="UQL482" s="701"/>
      <c r="UQM482" s="701"/>
      <c r="UQN482" s="701"/>
      <c r="UQO482" s="701"/>
      <c r="UQP482" s="701"/>
      <c r="UQQ482" s="701"/>
      <c r="UQR482" s="701"/>
      <c r="UQS482" s="701"/>
      <c r="UQT482" s="701"/>
      <c r="UQU482" s="701"/>
      <c r="UQV482" s="701"/>
      <c r="UQW482" s="701"/>
      <c r="UQX482" s="701"/>
      <c r="UQY482" s="701"/>
      <c r="UQZ482" s="701"/>
      <c r="URA482" s="701"/>
      <c r="URB482" s="701"/>
      <c r="URC482" s="701"/>
      <c r="URD482" s="701"/>
      <c r="URE482" s="701"/>
      <c r="URF482" s="701"/>
      <c r="URG482" s="701"/>
      <c r="URH482" s="701"/>
      <c r="URI482" s="701"/>
      <c r="URJ482" s="701"/>
      <c r="URK482" s="701"/>
      <c r="URL482" s="701"/>
      <c r="URM482" s="701"/>
      <c r="URN482" s="701"/>
      <c r="URO482" s="701"/>
      <c r="URP482" s="701"/>
      <c r="URQ482" s="701"/>
      <c r="URR482" s="701"/>
      <c r="URS482" s="701"/>
      <c r="URT482" s="701"/>
      <c r="URU482" s="701"/>
      <c r="URV482" s="701"/>
      <c r="URW482" s="701"/>
      <c r="URX482" s="701"/>
      <c r="URY482" s="701"/>
      <c r="URZ482" s="701"/>
      <c r="USA482" s="701"/>
      <c r="USB482" s="701"/>
      <c r="USC482" s="701"/>
      <c r="USD482" s="701"/>
      <c r="USE482" s="701"/>
      <c r="USF482" s="701"/>
      <c r="USG482" s="701"/>
      <c r="USH482" s="701"/>
      <c r="USI482" s="701"/>
      <c r="USJ482" s="701"/>
      <c r="USK482" s="701"/>
      <c r="USL482" s="701"/>
      <c r="USM482" s="701"/>
      <c r="USN482" s="701"/>
      <c r="USO482" s="701"/>
      <c r="USP482" s="701"/>
      <c r="USQ482" s="701"/>
      <c r="USR482" s="701"/>
      <c r="USS482" s="701"/>
      <c r="UST482" s="701"/>
      <c r="USU482" s="701"/>
      <c r="USV482" s="701"/>
      <c r="USW482" s="701"/>
      <c r="USX482" s="701"/>
      <c r="USY482" s="701"/>
      <c r="USZ482" s="701"/>
      <c r="UTA482" s="701"/>
      <c r="UTB482" s="701"/>
      <c r="UTC482" s="701"/>
      <c r="UTD482" s="701"/>
      <c r="UTE482" s="701"/>
      <c r="UTF482" s="701"/>
      <c r="UTG482" s="701"/>
      <c r="UTH482" s="701"/>
      <c r="UTI482" s="701"/>
      <c r="UTJ482" s="701"/>
      <c r="UTK482" s="701"/>
      <c r="UTL482" s="701"/>
      <c r="UTM482" s="701"/>
      <c r="UTN482" s="701"/>
      <c r="UTO482" s="701"/>
      <c r="UTP482" s="701"/>
      <c r="UTQ482" s="701"/>
      <c r="UTR482" s="701"/>
      <c r="UTS482" s="701"/>
      <c r="UTT482" s="701"/>
      <c r="UTU482" s="701"/>
      <c r="UTV482" s="701"/>
      <c r="UTW482" s="701"/>
      <c r="UTX482" s="701"/>
      <c r="UTY482" s="701"/>
      <c r="UTZ482" s="701"/>
      <c r="UUA482" s="701"/>
      <c r="UUB482" s="701"/>
      <c r="UUC482" s="701"/>
      <c r="UUD482" s="701"/>
      <c r="UUE482" s="701"/>
      <c r="UUF482" s="701"/>
      <c r="UUG482" s="701"/>
      <c r="UUH482" s="701"/>
      <c r="UUI482" s="701"/>
      <c r="UUJ482" s="701"/>
      <c r="UUK482" s="701"/>
      <c r="UUL482" s="701"/>
      <c r="UUM482" s="701"/>
      <c r="UUN482" s="701"/>
      <c r="UUO482" s="701"/>
      <c r="UUP482" s="701"/>
      <c r="UUQ482" s="701"/>
      <c r="UUR482" s="701"/>
      <c r="UUS482" s="701"/>
      <c r="UUT482" s="701"/>
      <c r="UUU482" s="701"/>
      <c r="UUV482" s="701"/>
      <c r="UUW482" s="701"/>
      <c r="UUX482" s="701"/>
      <c r="UUY482" s="701"/>
      <c r="UUZ482" s="701"/>
      <c r="UVA482" s="701"/>
      <c r="UVB482" s="701"/>
      <c r="UVC482" s="701"/>
      <c r="UVD482" s="701"/>
      <c r="UVE482" s="701"/>
      <c r="UVF482" s="701"/>
      <c r="UVG482" s="701"/>
      <c r="UVH482" s="701"/>
      <c r="UVI482" s="701"/>
      <c r="UVJ482" s="701"/>
      <c r="UVK482" s="701"/>
      <c r="UVL482" s="701"/>
      <c r="UVM482" s="701"/>
      <c r="UVN482" s="701"/>
      <c r="UVO482" s="701"/>
      <c r="UVP482" s="701"/>
      <c r="UVQ482" s="701"/>
      <c r="UVR482" s="701"/>
      <c r="UVS482" s="701"/>
      <c r="UVT482" s="701"/>
      <c r="UVU482" s="701"/>
      <c r="UVV482" s="701"/>
      <c r="UVW482" s="701"/>
      <c r="UVX482" s="701"/>
      <c r="UVY482" s="701"/>
      <c r="UVZ482" s="701"/>
      <c r="UWA482" s="701"/>
      <c r="UWB482" s="701"/>
      <c r="UWC482" s="701"/>
      <c r="UWD482" s="701"/>
      <c r="UWE482" s="701"/>
      <c r="UWF482" s="701"/>
      <c r="UWG482" s="701"/>
      <c r="UWH482" s="701"/>
      <c r="UWI482" s="701"/>
      <c r="UWJ482" s="701"/>
      <c r="UWK482" s="701"/>
      <c r="UWL482" s="701"/>
      <c r="UWM482" s="701"/>
      <c r="UWN482" s="701"/>
      <c r="UWO482" s="701"/>
      <c r="UWP482" s="701"/>
      <c r="UWQ482" s="701"/>
      <c r="UWR482" s="701"/>
      <c r="UWS482" s="701"/>
      <c r="UWT482" s="701"/>
      <c r="UWU482" s="701"/>
      <c r="UWV482" s="701"/>
      <c r="UWW482" s="701"/>
      <c r="UWX482" s="701"/>
      <c r="UWY482" s="701"/>
      <c r="UWZ482" s="701"/>
      <c r="UXA482" s="701"/>
      <c r="UXB482" s="701"/>
      <c r="UXC482" s="701"/>
      <c r="UXD482" s="701"/>
      <c r="UXE482" s="701"/>
      <c r="UXF482" s="701"/>
      <c r="UXG482" s="701"/>
      <c r="UXH482" s="701"/>
      <c r="UXI482" s="701"/>
      <c r="UXJ482" s="701"/>
      <c r="UXK482" s="701"/>
      <c r="UXL482" s="701"/>
      <c r="UXM482" s="701"/>
      <c r="UXN482" s="701"/>
      <c r="UXO482" s="701"/>
      <c r="UXP482" s="701"/>
      <c r="UXQ482" s="701"/>
      <c r="UXR482" s="701"/>
      <c r="UXS482" s="701"/>
      <c r="UXT482" s="701"/>
      <c r="UXU482" s="701"/>
      <c r="UXV482" s="701"/>
      <c r="UXW482" s="701"/>
      <c r="UXX482" s="701"/>
      <c r="UXY482" s="701"/>
      <c r="UXZ482" s="701"/>
      <c r="UYA482" s="701"/>
      <c r="UYB482" s="701"/>
      <c r="UYC482" s="701"/>
      <c r="UYD482" s="701"/>
      <c r="UYE482" s="701"/>
      <c r="UYF482" s="701"/>
      <c r="UYG482" s="701"/>
      <c r="UYH482" s="701"/>
      <c r="UYI482" s="701"/>
      <c r="UYJ482" s="701"/>
      <c r="UYK482" s="701"/>
      <c r="UYL482" s="701"/>
      <c r="UYM482" s="701"/>
      <c r="UYN482" s="701"/>
      <c r="UYO482" s="701"/>
      <c r="UYP482" s="701"/>
      <c r="UYQ482" s="701"/>
      <c r="UYR482" s="701"/>
      <c r="UYS482" s="701"/>
      <c r="UYT482" s="701"/>
      <c r="UYU482" s="701"/>
      <c r="UYV482" s="701"/>
      <c r="UYW482" s="701"/>
      <c r="UYX482" s="701"/>
      <c r="UYY482" s="701"/>
      <c r="UYZ482" s="701"/>
      <c r="UZA482" s="701"/>
      <c r="UZB482" s="701"/>
      <c r="UZC482" s="701"/>
      <c r="UZD482" s="701"/>
      <c r="UZE482" s="701"/>
      <c r="UZF482" s="701"/>
      <c r="UZG482" s="701"/>
      <c r="UZH482" s="701"/>
      <c r="UZI482" s="701"/>
      <c r="UZJ482" s="701"/>
      <c r="UZK482" s="701"/>
      <c r="UZL482" s="701"/>
      <c r="UZM482" s="701"/>
      <c r="UZN482" s="701"/>
      <c r="UZO482" s="701"/>
      <c r="UZP482" s="701"/>
      <c r="UZQ482" s="701"/>
      <c r="UZR482" s="701"/>
      <c r="UZS482" s="701"/>
      <c r="UZT482" s="701"/>
      <c r="UZU482" s="701"/>
      <c r="UZV482" s="701"/>
      <c r="UZW482" s="701"/>
      <c r="UZX482" s="701"/>
      <c r="UZY482" s="701"/>
      <c r="UZZ482" s="701"/>
      <c r="VAA482" s="701"/>
      <c r="VAB482" s="701"/>
      <c r="VAC482" s="701"/>
      <c r="VAD482" s="701"/>
      <c r="VAE482" s="701"/>
      <c r="VAF482" s="701"/>
      <c r="VAG482" s="701"/>
      <c r="VAH482" s="701"/>
      <c r="VAI482" s="701"/>
      <c r="VAJ482" s="701"/>
      <c r="VAK482" s="701"/>
      <c r="VAL482" s="701"/>
      <c r="VAM482" s="701"/>
      <c r="VAN482" s="701"/>
      <c r="VAO482" s="701"/>
      <c r="VAP482" s="701"/>
      <c r="VAQ482" s="701"/>
      <c r="VAR482" s="701"/>
      <c r="VAS482" s="701"/>
      <c r="VAT482" s="701"/>
      <c r="VAU482" s="701"/>
      <c r="VAV482" s="701"/>
      <c r="VAW482" s="701"/>
      <c r="VAX482" s="701"/>
      <c r="VAY482" s="701"/>
      <c r="VAZ482" s="701"/>
      <c r="VBA482" s="701"/>
      <c r="VBB482" s="701"/>
      <c r="VBC482" s="701"/>
      <c r="VBD482" s="701"/>
      <c r="VBE482" s="701"/>
      <c r="VBF482" s="701"/>
      <c r="VBG482" s="701"/>
      <c r="VBH482" s="701"/>
      <c r="VBI482" s="701"/>
      <c r="VBJ482" s="701"/>
      <c r="VBK482" s="701"/>
      <c r="VBL482" s="701"/>
      <c r="VBM482" s="701"/>
      <c r="VBN482" s="701"/>
      <c r="VBO482" s="701"/>
      <c r="VBP482" s="701"/>
      <c r="VBQ482" s="701"/>
      <c r="VBR482" s="701"/>
      <c r="VBS482" s="701"/>
      <c r="VBT482" s="701"/>
      <c r="VBU482" s="701"/>
      <c r="VBV482" s="701"/>
      <c r="VBW482" s="701"/>
      <c r="VBX482" s="701"/>
      <c r="VBY482" s="701"/>
      <c r="VBZ482" s="701"/>
      <c r="VCA482" s="701"/>
      <c r="VCB482" s="701"/>
      <c r="VCC482" s="701"/>
      <c r="VCD482" s="701"/>
      <c r="VCE482" s="701"/>
      <c r="VCF482" s="701"/>
      <c r="VCG482" s="701"/>
      <c r="VCH482" s="701"/>
      <c r="VCI482" s="701"/>
      <c r="VCJ482" s="701"/>
      <c r="VCK482" s="701"/>
      <c r="VCL482" s="701"/>
      <c r="VCM482" s="701"/>
      <c r="VCN482" s="701"/>
      <c r="VCO482" s="701"/>
      <c r="VCP482" s="701"/>
      <c r="VCQ482" s="701"/>
      <c r="VCR482" s="701"/>
      <c r="VCS482" s="701"/>
      <c r="VCT482" s="701"/>
      <c r="VCU482" s="701"/>
      <c r="VCV482" s="701"/>
      <c r="VCW482" s="701"/>
      <c r="VCX482" s="701"/>
      <c r="VCY482" s="701"/>
      <c r="VCZ482" s="701"/>
      <c r="VDA482" s="701"/>
      <c r="VDB482" s="701"/>
      <c r="VDC482" s="701"/>
      <c r="VDD482" s="701"/>
      <c r="VDE482" s="701"/>
      <c r="VDF482" s="701"/>
      <c r="VDG482" s="701"/>
      <c r="VDH482" s="701"/>
      <c r="VDI482" s="701"/>
      <c r="VDJ482" s="701"/>
      <c r="VDK482" s="701"/>
      <c r="VDL482" s="701"/>
      <c r="VDM482" s="701"/>
      <c r="VDN482" s="701"/>
      <c r="VDO482" s="701"/>
      <c r="VDP482" s="701"/>
      <c r="VDQ482" s="701"/>
      <c r="VDR482" s="701"/>
      <c r="VDS482" s="701"/>
      <c r="VDT482" s="701"/>
      <c r="VDU482" s="701"/>
      <c r="VDV482" s="701"/>
      <c r="VDW482" s="701"/>
      <c r="VDX482" s="701"/>
      <c r="VDY482" s="701"/>
      <c r="VDZ482" s="701"/>
      <c r="VEA482" s="701"/>
      <c r="VEB482" s="701"/>
      <c r="VEC482" s="701"/>
      <c r="VED482" s="701"/>
      <c r="VEE482" s="701"/>
      <c r="VEF482" s="701"/>
      <c r="VEG482" s="701"/>
      <c r="VEH482" s="701"/>
      <c r="VEI482" s="701"/>
      <c r="VEJ482" s="701"/>
      <c r="VEK482" s="701"/>
      <c r="VEL482" s="701"/>
      <c r="VEM482" s="701"/>
      <c r="VEN482" s="701"/>
      <c r="VEO482" s="701"/>
      <c r="VEP482" s="701"/>
      <c r="VEQ482" s="701"/>
      <c r="VER482" s="701"/>
      <c r="VES482" s="701"/>
      <c r="VET482" s="701"/>
      <c r="VEU482" s="701"/>
      <c r="VEV482" s="701"/>
      <c r="VEW482" s="701"/>
      <c r="VEX482" s="701"/>
      <c r="VEY482" s="701"/>
      <c r="VEZ482" s="701"/>
      <c r="VFA482" s="701"/>
      <c r="VFB482" s="701"/>
      <c r="VFC482" s="701"/>
      <c r="VFD482" s="701"/>
      <c r="VFE482" s="701"/>
      <c r="VFF482" s="701"/>
      <c r="VFG482" s="701"/>
      <c r="VFH482" s="701"/>
      <c r="VFI482" s="701"/>
      <c r="VFJ482" s="701"/>
      <c r="VFK482" s="701"/>
      <c r="VFL482" s="701"/>
      <c r="VFM482" s="701"/>
      <c r="VFN482" s="701"/>
      <c r="VFO482" s="701"/>
      <c r="VFP482" s="701"/>
      <c r="VFQ482" s="701"/>
      <c r="VFR482" s="701"/>
      <c r="VFS482" s="701"/>
      <c r="VFT482" s="701"/>
      <c r="VFU482" s="701"/>
      <c r="VFV482" s="701"/>
      <c r="VFW482" s="701"/>
      <c r="VFX482" s="701"/>
      <c r="VFY482" s="701"/>
      <c r="VFZ482" s="701"/>
      <c r="VGA482" s="701"/>
      <c r="VGB482" s="701"/>
      <c r="VGC482" s="701"/>
      <c r="VGD482" s="701"/>
      <c r="VGE482" s="701"/>
      <c r="VGF482" s="701"/>
      <c r="VGG482" s="701"/>
      <c r="VGH482" s="701"/>
      <c r="VGI482" s="701"/>
      <c r="VGJ482" s="701"/>
      <c r="VGK482" s="701"/>
      <c r="VGL482" s="701"/>
      <c r="VGM482" s="701"/>
      <c r="VGN482" s="701"/>
      <c r="VGO482" s="701"/>
      <c r="VGP482" s="701"/>
      <c r="VGQ482" s="701"/>
      <c r="VGR482" s="701"/>
      <c r="VGS482" s="701"/>
      <c r="VGT482" s="701"/>
      <c r="VGU482" s="701"/>
      <c r="VGV482" s="701"/>
      <c r="VGW482" s="701"/>
      <c r="VGX482" s="701"/>
      <c r="VGY482" s="701"/>
      <c r="VGZ482" s="701"/>
      <c r="VHA482" s="701"/>
      <c r="VHB482" s="701"/>
      <c r="VHC482" s="701"/>
      <c r="VHD482" s="701"/>
      <c r="VHE482" s="701"/>
      <c r="VHF482" s="701"/>
      <c r="VHG482" s="701"/>
      <c r="VHH482" s="701"/>
      <c r="VHI482" s="701"/>
      <c r="VHJ482" s="701"/>
      <c r="VHK482" s="701"/>
      <c r="VHL482" s="701"/>
      <c r="VHM482" s="701"/>
      <c r="VHN482" s="701"/>
      <c r="VHO482" s="701"/>
      <c r="VHP482" s="701"/>
      <c r="VHQ482" s="701"/>
      <c r="VHR482" s="701"/>
      <c r="VHS482" s="701"/>
      <c r="VHT482" s="701"/>
      <c r="VHU482" s="701"/>
      <c r="VHV482" s="701"/>
      <c r="VHW482" s="701"/>
      <c r="VHX482" s="701"/>
      <c r="VHY482" s="701"/>
      <c r="VHZ482" s="701"/>
      <c r="VIA482" s="701"/>
      <c r="VIB482" s="701"/>
      <c r="VIC482" s="701"/>
      <c r="VID482" s="701"/>
      <c r="VIE482" s="701"/>
      <c r="VIF482" s="701"/>
      <c r="VIG482" s="701"/>
      <c r="VIH482" s="701"/>
      <c r="VII482" s="701"/>
      <c r="VIJ482" s="701"/>
      <c r="VIK482" s="701"/>
      <c r="VIL482" s="701"/>
      <c r="VIM482" s="701"/>
      <c r="VIN482" s="701"/>
      <c r="VIO482" s="701"/>
      <c r="VIP482" s="701"/>
      <c r="VIQ482" s="701"/>
      <c r="VIR482" s="701"/>
      <c r="VIS482" s="701"/>
      <c r="VIT482" s="701"/>
      <c r="VIU482" s="701"/>
      <c r="VIV482" s="701"/>
      <c r="VIW482" s="701"/>
      <c r="VIX482" s="701"/>
      <c r="VIY482" s="701"/>
      <c r="VIZ482" s="701"/>
      <c r="VJA482" s="701"/>
      <c r="VJB482" s="701"/>
      <c r="VJC482" s="701"/>
      <c r="VJD482" s="701"/>
      <c r="VJE482" s="701"/>
      <c r="VJF482" s="701"/>
      <c r="VJG482" s="701"/>
      <c r="VJH482" s="701"/>
      <c r="VJI482" s="701"/>
      <c r="VJJ482" s="701"/>
      <c r="VJK482" s="701"/>
      <c r="VJL482" s="701"/>
      <c r="VJM482" s="701"/>
      <c r="VJN482" s="701"/>
      <c r="VJO482" s="701"/>
      <c r="VJP482" s="701"/>
      <c r="VJQ482" s="701"/>
      <c r="VJR482" s="701"/>
      <c r="VJS482" s="701"/>
      <c r="VJT482" s="701"/>
      <c r="VJU482" s="701"/>
      <c r="VJV482" s="701"/>
      <c r="VJW482" s="701"/>
      <c r="VJX482" s="701"/>
      <c r="VJY482" s="701"/>
      <c r="VJZ482" s="701"/>
      <c r="VKA482" s="701"/>
      <c r="VKB482" s="701"/>
      <c r="VKC482" s="701"/>
      <c r="VKD482" s="701"/>
      <c r="VKE482" s="701"/>
      <c r="VKF482" s="701"/>
      <c r="VKG482" s="701"/>
      <c r="VKH482" s="701"/>
      <c r="VKI482" s="701"/>
      <c r="VKJ482" s="701"/>
      <c r="VKK482" s="701"/>
      <c r="VKL482" s="701"/>
      <c r="VKM482" s="701"/>
      <c r="VKN482" s="701"/>
      <c r="VKO482" s="701"/>
      <c r="VKP482" s="701"/>
      <c r="VKQ482" s="701"/>
      <c r="VKR482" s="701"/>
      <c r="VKS482" s="701"/>
      <c r="VKT482" s="701"/>
      <c r="VKU482" s="701"/>
      <c r="VKV482" s="701"/>
      <c r="VKW482" s="701"/>
      <c r="VKX482" s="701"/>
      <c r="VKY482" s="701"/>
      <c r="VKZ482" s="701"/>
      <c r="VLA482" s="701"/>
      <c r="VLB482" s="701"/>
      <c r="VLC482" s="701"/>
      <c r="VLD482" s="701"/>
      <c r="VLE482" s="701"/>
      <c r="VLF482" s="701"/>
      <c r="VLG482" s="701"/>
      <c r="VLH482" s="701"/>
      <c r="VLI482" s="701"/>
      <c r="VLJ482" s="701"/>
      <c r="VLK482" s="701"/>
      <c r="VLL482" s="701"/>
      <c r="VLM482" s="701"/>
      <c r="VLN482" s="701"/>
      <c r="VLO482" s="701"/>
      <c r="VLP482" s="701"/>
      <c r="VLQ482" s="701"/>
      <c r="VLR482" s="701"/>
      <c r="VLS482" s="701"/>
      <c r="VLT482" s="701"/>
      <c r="VLU482" s="701"/>
      <c r="VLV482" s="701"/>
      <c r="VLW482" s="701"/>
      <c r="VLX482" s="701"/>
      <c r="VLY482" s="701"/>
      <c r="VLZ482" s="701"/>
      <c r="VMA482" s="701"/>
      <c r="VMB482" s="701"/>
      <c r="VMC482" s="701"/>
      <c r="VMD482" s="701"/>
      <c r="VME482" s="701"/>
      <c r="VMF482" s="701"/>
      <c r="VMG482" s="701"/>
      <c r="VMH482" s="701"/>
      <c r="VMI482" s="701"/>
      <c r="VMJ482" s="701"/>
      <c r="VMK482" s="701"/>
      <c r="VML482" s="701"/>
      <c r="VMM482" s="701"/>
      <c r="VMN482" s="701"/>
      <c r="VMO482" s="701"/>
      <c r="VMP482" s="701"/>
      <c r="VMQ482" s="701"/>
      <c r="VMR482" s="701"/>
      <c r="VMS482" s="701"/>
      <c r="VMT482" s="701"/>
      <c r="VMU482" s="701"/>
      <c r="VMV482" s="701"/>
      <c r="VMW482" s="701"/>
      <c r="VMX482" s="701"/>
      <c r="VMY482" s="701"/>
      <c r="VMZ482" s="701"/>
      <c r="VNA482" s="701"/>
      <c r="VNB482" s="701"/>
      <c r="VNC482" s="701"/>
      <c r="VND482" s="701"/>
      <c r="VNE482" s="701"/>
      <c r="VNF482" s="701"/>
      <c r="VNG482" s="701"/>
      <c r="VNH482" s="701"/>
      <c r="VNI482" s="701"/>
      <c r="VNJ482" s="701"/>
      <c r="VNK482" s="701"/>
      <c r="VNL482" s="701"/>
      <c r="VNM482" s="701"/>
      <c r="VNN482" s="701"/>
      <c r="VNO482" s="701"/>
      <c r="VNP482" s="701"/>
      <c r="VNQ482" s="701"/>
      <c r="VNR482" s="701"/>
      <c r="VNS482" s="701"/>
      <c r="VNT482" s="701"/>
      <c r="VNU482" s="701"/>
      <c r="VNV482" s="701"/>
      <c r="VNW482" s="701"/>
      <c r="VNX482" s="701"/>
      <c r="VNY482" s="701"/>
      <c r="VNZ482" s="701"/>
      <c r="VOA482" s="701"/>
      <c r="VOB482" s="701"/>
      <c r="VOC482" s="701"/>
      <c r="VOD482" s="701"/>
      <c r="VOE482" s="701"/>
      <c r="VOF482" s="701"/>
      <c r="VOG482" s="701"/>
      <c r="VOH482" s="701"/>
      <c r="VOI482" s="701"/>
      <c r="VOJ482" s="701"/>
      <c r="VOK482" s="701"/>
      <c r="VOL482" s="701"/>
      <c r="VOM482" s="701"/>
      <c r="VON482" s="701"/>
      <c r="VOO482" s="701"/>
      <c r="VOP482" s="701"/>
      <c r="VOQ482" s="701"/>
      <c r="VOR482" s="701"/>
      <c r="VOS482" s="701"/>
      <c r="VOT482" s="701"/>
      <c r="VOU482" s="701"/>
      <c r="VOV482" s="701"/>
      <c r="VOW482" s="701"/>
      <c r="VOX482" s="701"/>
      <c r="VOY482" s="701"/>
      <c r="VOZ482" s="701"/>
      <c r="VPA482" s="701"/>
      <c r="VPB482" s="701"/>
      <c r="VPC482" s="701"/>
      <c r="VPD482" s="701"/>
      <c r="VPE482" s="701"/>
      <c r="VPF482" s="701"/>
      <c r="VPG482" s="701"/>
      <c r="VPH482" s="701"/>
      <c r="VPI482" s="701"/>
      <c r="VPJ482" s="701"/>
      <c r="VPK482" s="701"/>
      <c r="VPL482" s="701"/>
      <c r="VPM482" s="701"/>
      <c r="VPN482" s="701"/>
      <c r="VPO482" s="701"/>
      <c r="VPP482" s="701"/>
      <c r="VPQ482" s="701"/>
      <c r="VPR482" s="701"/>
      <c r="VPS482" s="701"/>
      <c r="VPT482" s="701"/>
      <c r="VPU482" s="701"/>
      <c r="VPV482" s="701"/>
      <c r="VPW482" s="701"/>
      <c r="VPX482" s="701"/>
      <c r="VPY482" s="701"/>
      <c r="VPZ482" s="701"/>
      <c r="VQA482" s="701"/>
      <c r="VQB482" s="701"/>
      <c r="VQC482" s="701"/>
      <c r="VQD482" s="701"/>
      <c r="VQE482" s="701"/>
      <c r="VQF482" s="701"/>
      <c r="VQG482" s="701"/>
      <c r="VQH482" s="701"/>
      <c r="VQI482" s="701"/>
      <c r="VQJ482" s="701"/>
      <c r="VQK482" s="701"/>
      <c r="VQL482" s="701"/>
      <c r="VQM482" s="701"/>
      <c r="VQN482" s="701"/>
      <c r="VQO482" s="701"/>
      <c r="VQP482" s="701"/>
      <c r="VQQ482" s="701"/>
      <c r="VQR482" s="701"/>
      <c r="VQS482" s="701"/>
      <c r="VQT482" s="701"/>
      <c r="VQU482" s="701"/>
      <c r="VQV482" s="701"/>
      <c r="VQW482" s="701"/>
      <c r="VQX482" s="701"/>
      <c r="VQY482" s="701"/>
      <c r="VQZ482" s="701"/>
      <c r="VRA482" s="701"/>
      <c r="VRB482" s="701"/>
      <c r="VRC482" s="701"/>
      <c r="VRD482" s="701"/>
      <c r="VRE482" s="701"/>
      <c r="VRF482" s="701"/>
      <c r="VRG482" s="701"/>
      <c r="VRH482" s="701"/>
      <c r="VRI482" s="701"/>
      <c r="VRJ482" s="701"/>
      <c r="VRK482" s="701"/>
      <c r="VRL482" s="701"/>
      <c r="VRM482" s="701"/>
      <c r="VRN482" s="701"/>
      <c r="VRO482" s="701"/>
      <c r="VRP482" s="701"/>
      <c r="VRQ482" s="701"/>
      <c r="VRR482" s="701"/>
      <c r="VRS482" s="701"/>
      <c r="VRT482" s="701"/>
      <c r="VRU482" s="701"/>
      <c r="VRV482" s="701"/>
      <c r="VRW482" s="701"/>
      <c r="VRX482" s="701"/>
      <c r="VRY482" s="701"/>
      <c r="VRZ482" s="701"/>
      <c r="VSA482" s="701"/>
      <c r="VSB482" s="701"/>
      <c r="VSC482" s="701"/>
      <c r="VSD482" s="701"/>
      <c r="VSE482" s="701"/>
      <c r="VSF482" s="701"/>
      <c r="VSG482" s="701"/>
      <c r="VSH482" s="701"/>
      <c r="VSI482" s="701"/>
      <c r="VSJ482" s="701"/>
      <c r="VSK482" s="701"/>
      <c r="VSL482" s="701"/>
      <c r="VSM482" s="701"/>
      <c r="VSN482" s="701"/>
      <c r="VSO482" s="701"/>
      <c r="VSP482" s="701"/>
      <c r="VSQ482" s="701"/>
      <c r="VSR482" s="701"/>
      <c r="VSS482" s="701"/>
      <c r="VST482" s="701"/>
      <c r="VSU482" s="701"/>
      <c r="VSV482" s="701"/>
      <c r="VSW482" s="701"/>
      <c r="VSX482" s="701"/>
      <c r="VSY482" s="701"/>
      <c r="VSZ482" s="701"/>
      <c r="VTA482" s="701"/>
      <c r="VTB482" s="701"/>
      <c r="VTC482" s="701"/>
      <c r="VTD482" s="701"/>
      <c r="VTE482" s="701"/>
      <c r="VTF482" s="701"/>
      <c r="VTG482" s="701"/>
      <c r="VTH482" s="701"/>
      <c r="VTI482" s="701"/>
      <c r="VTJ482" s="701"/>
      <c r="VTK482" s="701"/>
      <c r="VTL482" s="701"/>
      <c r="VTM482" s="701"/>
      <c r="VTN482" s="701"/>
      <c r="VTO482" s="701"/>
      <c r="VTP482" s="701"/>
      <c r="VTQ482" s="701"/>
      <c r="VTR482" s="701"/>
      <c r="VTS482" s="701"/>
      <c r="VTT482" s="701"/>
      <c r="VTU482" s="701"/>
      <c r="VTV482" s="701"/>
      <c r="VTW482" s="701"/>
      <c r="VTX482" s="701"/>
      <c r="VTY482" s="701"/>
      <c r="VTZ482" s="701"/>
      <c r="VUA482" s="701"/>
      <c r="VUB482" s="701"/>
      <c r="VUC482" s="701"/>
      <c r="VUD482" s="701"/>
      <c r="VUE482" s="701"/>
      <c r="VUF482" s="701"/>
      <c r="VUG482" s="701"/>
      <c r="VUH482" s="701"/>
      <c r="VUI482" s="701"/>
      <c r="VUJ482" s="701"/>
      <c r="VUK482" s="701"/>
      <c r="VUL482" s="701"/>
      <c r="VUM482" s="701"/>
      <c r="VUN482" s="701"/>
      <c r="VUO482" s="701"/>
      <c r="VUP482" s="701"/>
      <c r="VUQ482" s="701"/>
      <c r="VUR482" s="701"/>
      <c r="VUS482" s="701"/>
      <c r="VUT482" s="701"/>
      <c r="VUU482" s="701"/>
      <c r="VUV482" s="701"/>
      <c r="VUW482" s="701"/>
      <c r="VUX482" s="701"/>
      <c r="VUY482" s="701"/>
      <c r="VUZ482" s="701"/>
      <c r="VVA482" s="701"/>
      <c r="VVB482" s="701"/>
      <c r="VVC482" s="701"/>
      <c r="VVD482" s="701"/>
      <c r="VVE482" s="701"/>
      <c r="VVF482" s="701"/>
      <c r="VVG482" s="701"/>
      <c r="VVH482" s="701"/>
      <c r="VVI482" s="701"/>
      <c r="VVJ482" s="701"/>
      <c r="VVK482" s="701"/>
      <c r="VVL482" s="701"/>
      <c r="VVM482" s="701"/>
      <c r="VVN482" s="701"/>
      <c r="VVO482" s="701"/>
      <c r="VVP482" s="701"/>
      <c r="VVQ482" s="701"/>
      <c r="VVR482" s="701"/>
      <c r="VVS482" s="701"/>
      <c r="VVT482" s="701"/>
      <c r="VVU482" s="701"/>
      <c r="VVV482" s="701"/>
      <c r="VVW482" s="701"/>
      <c r="VVX482" s="701"/>
      <c r="VVY482" s="701"/>
      <c r="VVZ482" s="701"/>
      <c r="VWA482" s="701"/>
      <c r="VWB482" s="701"/>
      <c r="VWC482" s="701"/>
      <c r="VWD482" s="701"/>
      <c r="VWE482" s="701"/>
      <c r="VWF482" s="701"/>
      <c r="VWG482" s="701"/>
      <c r="VWH482" s="701"/>
      <c r="VWI482" s="701"/>
      <c r="VWJ482" s="701"/>
      <c r="VWK482" s="701"/>
      <c r="VWL482" s="701"/>
      <c r="VWM482" s="701"/>
      <c r="VWN482" s="701"/>
      <c r="VWO482" s="701"/>
      <c r="VWP482" s="701"/>
      <c r="VWQ482" s="701"/>
      <c r="VWR482" s="701"/>
      <c r="VWS482" s="701"/>
      <c r="VWT482" s="701"/>
      <c r="VWU482" s="701"/>
      <c r="VWV482" s="701"/>
      <c r="VWW482" s="701"/>
      <c r="VWX482" s="701"/>
      <c r="VWY482" s="701"/>
      <c r="VWZ482" s="701"/>
      <c r="VXA482" s="701"/>
      <c r="VXB482" s="701"/>
      <c r="VXC482" s="701"/>
      <c r="VXD482" s="701"/>
      <c r="VXE482" s="701"/>
      <c r="VXF482" s="701"/>
      <c r="VXG482" s="701"/>
      <c r="VXH482" s="701"/>
      <c r="VXI482" s="701"/>
      <c r="VXJ482" s="701"/>
      <c r="VXK482" s="701"/>
      <c r="VXL482" s="701"/>
      <c r="VXM482" s="701"/>
      <c r="VXN482" s="701"/>
      <c r="VXO482" s="701"/>
      <c r="VXP482" s="701"/>
      <c r="VXQ482" s="701"/>
      <c r="VXR482" s="701"/>
      <c r="VXS482" s="701"/>
      <c r="VXT482" s="701"/>
      <c r="VXU482" s="701"/>
      <c r="VXV482" s="701"/>
      <c r="VXW482" s="701"/>
      <c r="VXX482" s="701"/>
      <c r="VXY482" s="701"/>
      <c r="VXZ482" s="701"/>
      <c r="VYA482" s="701"/>
      <c r="VYB482" s="701"/>
      <c r="VYC482" s="701"/>
      <c r="VYD482" s="701"/>
      <c r="VYE482" s="701"/>
      <c r="VYF482" s="701"/>
      <c r="VYG482" s="701"/>
      <c r="VYH482" s="701"/>
      <c r="VYI482" s="701"/>
      <c r="VYJ482" s="701"/>
      <c r="VYK482" s="701"/>
      <c r="VYL482" s="701"/>
      <c r="VYM482" s="701"/>
      <c r="VYN482" s="701"/>
      <c r="VYO482" s="701"/>
      <c r="VYP482" s="701"/>
      <c r="VYQ482" s="701"/>
      <c r="VYR482" s="701"/>
      <c r="VYS482" s="701"/>
      <c r="VYT482" s="701"/>
      <c r="VYU482" s="701"/>
      <c r="VYV482" s="701"/>
      <c r="VYW482" s="701"/>
      <c r="VYX482" s="701"/>
      <c r="VYY482" s="701"/>
      <c r="VYZ482" s="701"/>
      <c r="VZA482" s="701"/>
      <c r="VZB482" s="701"/>
      <c r="VZC482" s="701"/>
      <c r="VZD482" s="701"/>
      <c r="VZE482" s="701"/>
      <c r="VZF482" s="701"/>
      <c r="VZG482" s="701"/>
      <c r="VZH482" s="701"/>
      <c r="VZI482" s="701"/>
      <c r="VZJ482" s="701"/>
      <c r="VZK482" s="701"/>
      <c r="VZL482" s="701"/>
      <c r="VZM482" s="701"/>
      <c r="VZN482" s="701"/>
      <c r="VZO482" s="701"/>
      <c r="VZP482" s="701"/>
      <c r="VZQ482" s="701"/>
      <c r="VZR482" s="701"/>
      <c r="VZS482" s="701"/>
      <c r="VZT482" s="701"/>
      <c r="VZU482" s="701"/>
      <c r="VZV482" s="701"/>
      <c r="VZW482" s="701"/>
      <c r="VZX482" s="701"/>
      <c r="VZY482" s="701"/>
      <c r="VZZ482" s="701"/>
      <c r="WAA482" s="701"/>
      <c r="WAB482" s="701"/>
      <c r="WAC482" s="701"/>
      <c r="WAD482" s="701"/>
      <c r="WAE482" s="701"/>
      <c r="WAF482" s="701"/>
      <c r="WAG482" s="701"/>
      <c r="WAH482" s="701"/>
      <c r="WAI482" s="701"/>
      <c r="WAJ482" s="701"/>
      <c r="WAK482" s="701"/>
      <c r="WAL482" s="701"/>
      <c r="WAM482" s="701"/>
      <c r="WAN482" s="701"/>
      <c r="WAO482" s="701"/>
      <c r="WAP482" s="701"/>
      <c r="WAQ482" s="701"/>
      <c r="WAR482" s="701"/>
      <c r="WAS482" s="701"/>
      <c r="WAT482" s="701"/>
      <c r="WAU482" s="701"/>
      <c r="WAV482" s="701"/>
      <c r="WAW482" s="701"/>
      <c r="WAX482" s="701"/>
      <c r="WAY482" s="701"/>
      <c r="WAZ482" s="701"/>
      <c r="WBA482" s="701"/>
      <c r="WBB482" s="701"/>
      <c r="WBC482" s="701"/>
      <c r="WBD482" s="701"/>
      <c r="WBE482" s="701"/>
      <c r="WBF482" s="701"/>
      <c r="WBG482" s="701"/>
      <c r="WBH482" s="701"/>
      <c r="WBI482" s="701"/>
      <c r="WBJ482" s="701"/>
      <c r="WBK482" s="701"/>
      <c r="WBL482" s="701"/>
      <c r="WBM482" s="701"/>
      <c r="WBN482" s="701"/>
      <c r="WBO482" s="701"/>
      <c r="WBP482" s="701"/>
      <c r="WBQ482" s="701"/>
      <c r="WBR482" s="701"/>
      <c r="WBS482" s="701"/>
      <c r="WBT482" s="701"/>
      <c r="WBU482" s="701"/>
      <c r="WBV482" s="701"/>
      <c r="WBW482" s="701"/>
      <c r="WBX482" s="701"/>
      <c r="WBY482" s="701"/>
      <c r="WBZ482" s="701"/>
      <c r="WCA482" s="701"/>
      <c r="WCB482" s="701"/>
      <c r="WCC482" s="701"/>
      <c r="WCD482" s="701"/>
      <c r="WCE482" s="701"/>
      <c r="WCF482" s="701"/>
      <c r="WCG482" s="701"/>
      <c r="WCH482" s="701"/>
      <c r="WCI482" s="701"/>
      <c r="WCJ482" s="701"/>
      <c r="WCK482" s="701"/>
      <c r="WCL482" s="701"/>
      <c r="WCM482" s="701"/>
      <c r="WCN482" s="701"/>
      <c r="WCO482" s="701"/>
      <c r="WCP482" s="701"/>
      <c r="WCQ482" s="701"/>
      <c r="WCR482" s="701"/>
      <c r="WCS482" s="701"/>
      <c r="WCT482" s="701"/>
      <c r="WCU482" s="701"/>
      <c r="WCV482" s="701"/>
      <c r="WCW482" s="701"/>
      <c r="WCX482" s="701"/>
      <c r="WCY482" s="701"/>
      <c r="WCZ482" s="701"/>
      <c r="WDA482" s="701"/>
      <c r="WDB482" s="701"/>
      <c r="WDC482" s="701"/>
      <c r="WDD482" s="701"/>
      <c r="WDE482" s="701"/>
      <c r="WDF482" s="701"/>
      <c r="WDG482" s="701"/>
      <c r="WDH482" s="701"/>
      <c r="WDI482" s="701"/>
      <c r="WDJ482" s="701"/>
      <c r="WDK482" s="701"/>
      <c r="WDL482" s="701"/>
      <c r="WDM482" s="701"/>
      <c r="WDN482" s="701"/>
      <c r="WDO482" s="701"/>
      <c r="WDP482" s="701"/>
      <c r="WDQ482" s="701"/>
      <c r="WDR482" s="701"/>
      <c r="WDS482" s="701"/>
      <c r="WDT482" s="701"/>
      <c r="WDU482" s="701"/>
      <c r="WDV482" s="701"/>
      <c r="WDW482" s="701"/>
      <c r="WDX482" s="701"/>
      <c r="WDY482" s="701"/>
      <c r="WDZ482" s="701"/>
      <c r="WEA482" s="701"/>
      <c r="WEB482" s="701"/>
      <c r="WEC482" s="701"/>
      <c r="WED482" s="701"/>
      <c r="WEE482" s="701"/>
      <c r="WEF482" s="701"/>
      <c r="WEG482" s="701"/>
      <c r="WEH482" s="701"/>
      <c r="WEI482" s="701"/>
      <c r="WEJ482" s="701"/>
      <c r="WEK482" s="701"/>
      <c r="WEL482" s="701"/>
      <c r="WEM482" s="701"/>
      <c r="WEN482" s="701"/>
      <c r="WEO482" s="701"/>
      <c r="WEP482" s="701"/>
      <c r="WEQ482" s="701"/>
      <c r="WER482" s="701"/>
      <c r="WES482" s="701"/>
      <c r="WET482" s="701"/>
      <c r="WEU482" s="701"/>
      <c r="WEV482" s="701"/>
      <c r="WEW482" s="701"/>
      <c r="WEX482" s="701"/>
      <c r="WEY482" s="701"/>
      <c r="WEZ482" s="701"/>
      <c r="WFA482" s="701"/>
      <c r="WFB482" s="701"/>
      <c r="WFC482" s="701"/>
      <c r="WFD482" s="701"/>
      <c r="WFE482" s="701"/>
      <c r="WFF482" s="701"/>
      <c r="WFG482" s="701"/>
      <c r="WFH482" s="701"/>
      <c r="WFI482" s="701"/>
      <c r="WFJ482" s="701"/>
      <c r="WFK482" s="701"/>
      <c r="WFL482" s="701"/>
      <c r="WFM482" s="701"/>
      <c r="WFN482" s="701"/>
      <c r="WFO482" s="701"/>
      <c r="WFP482" s="701"/>
      <c r="WFQ482" s="701"/>
      <c r="WFR482" s="701"/>
      <c r="WFS482" s="701"/>
      <c r="WFT482" s="701"/>
      <c r="WFU482" s="701"/>
      <c r="WFV482" s="701"/>
      <c r="WFW482" s="701"/>
      <c r="WFX482" s="701"/>
      <c r="WFY482" s="701"/>
      <c r="WFZ482" s="701"/>
      <c r="WGA482" s="701"/>
      <c r="WGB482" s="701"/>
      <c r="WGC482" s="701"/>
      <c r="WGD482" s="701"/>
      <c r="WGE482" s="701"/>
      <c r="WGF482" s="701"/>
      <c r="WGG482" s="701"/>
      <c r="WGH482" s="701"/>
      <c r="WGI482" s="701"/>
      <c r="WGJ482" s="701"/>
      <c r="WGK482" s="701"/>
      <c r="WGL482" s="701"/>
      <c r="WGM482" s="701"/>
      <c r="WGN482" s="701"/>
      <c r="WGO482" s="701"/>
      <c r="WGP482" s="701"/>
      <c r="WGQ482" s="701"/>
      <c r="WGR482" s="701"/>
      <c r="WGS482" s="701"/>
      <c r="WGT482" s="701"/>
      <c r="WGU482" s="701"/>
      <c r="WGV482" s="701"/>
      <c r="WGW482" s="701"/>
      <c r="WGX482" s="701"/>
      <c r="WGY482" s="701"/>
      <c r="WGZ482" s="701"/>
      <c r="WHA482" s="701"/>
      <c r="WHB482" s="701"/>
      <c r="WHC482" s="701"/>
      <c r="WHD482" s="701"/>
      <c r="WHE482" s="701"/>
      <c r="WHF482" s="701"/>
      <c r="WHG482" s="701"/>
      <c r="WHH482" s="701"/>
      <c r="WHI482" s="701"/>
      <c r="WHJ482" s="701"/>
      <c r="WHK482" s="701"/>
      <c r="WHL482" s="701"/>
      <c r="WHM482" s="701"/>
      <c r="WHN482" s="701"/>
      <c r="WHO482" s="701"/>
      <c r="WHP482" s="701"/>
      <c r="WHQ482" s="701"/>
      <c r="WHR482" s="701"/>
      <c r="WHS482" s="701"/>
      <c r="WHT482" s="701"/>
      <c r="WHU482" s="701"/>
      <c r="WHV482" s="701"/>
      <c r="WHW482" s="701"/>
      <c r="WHX482" s="701"/>
      <c r="WHY482" s="701"/>
      <c r="WHZ482" s="701"/>
      <c r="WIA482" s="701"/>
      <c r="WIB482" s="701"/>
      <c r="WIC482" s="701"/>
      <c r="WID482" s="701"/>
      <c r="WIE482" s="701"/>
      <c r="WIF482" s="701"/>
      <c r="WIG482" s="701"/>
      <c r="WIH482" s="701"/>
      <c r="WII482" s="701"/>
      <c r="WIJ482" s="701"/>
      <c r="WIK482" s="701"/>
      <c r="WIL482" s="701"/>
      <c r="WIM482" s="701"/>
      <c r="WIN482" s="701"/>
      <c r="WIO482" s="701"/>
      <c r="WIP482" s="701"/>
      <c r="WIQ482" s="701"/>
      <c r="WIR482" s="701"/>
      <c r="WIS482" s="701"/>
      <c r="WIT482" s="701"/>
      <c r="WIU482" s="701"/>
      <c r="WIV482" s="701"/>
      <c r="WIW482" s="701"/>
      <c r="WIX482" s="701"/>
      <c r="WIY482" s="701"/>
      <c r="WIZ482" s="701"/>
      <c r="WJA482" s="701"/>
      <c r="WJB482" s="701"/>
      <c r="WJC482" s="701"/>
      <c r="WJD482" s="701"/>
      <c r="WJE482" s="701"/>
      <c r="WJF482" s="701"/>
      <c r="WJG482" s="701"/>
      <c r="WJH482" s="701"/>
      <c r="WJI482" s="701"/>
      <c r="WJJ482" s="701"/>
      <c r="WJK482" s="701"/>
      <c r="WJL482" s="701"/>
      <c r="WJM482" s="701"/>
      <c r="WJN482" s="701"/>
      <c r="WJO482" s="701"/>
      <c r="WJP482" s="701"/>
      <c r="WJQ482" s="701"/>
      <c r="WJR482" s="701"/>
      <c r="WJS482" s="701"/>
      <c r="WJT482" s="701"/>
      <c r="WJU482" s="701"/>
      <c r="WJV482" s="701"/>
      <c r="WJW482" s="701"/>
      <c r="WJX482" s="701"/>
      <c r="WJY482" s="701"/>
      <c r="WJZ482" s="701"/>
      <c r="WKA482" s="701"/>
      <c r="WKB482" s="701"/>
      <c r="WKC482" s="701"/>
      <c r="WKD482" s="701"/>
      <c r="WKE482" s="701"/>
      <c r="WKF482" s="701"/>
      <c r="WKG482" s="701"/>
      <c r="WKH482" s="701"/>
      <c r="WKI482" s="701"/>
      <c r="WKJ482" s="701"/>
      <c r="WKK482" s="701"/>
      <c r="WKL482" s="701"/>
      <c r="WKM482" s="701"/>
      <c r="WKN482" s="701"/>
      <c r="WKO482" s="701"/>
      <c r="WKP482" s="701"/>
      <c r="WKQ482" s="701"/>
      <c r="WKR482" s="701"/>
      <c r="WKS482" s="701"/>
      <c r="WKT482" s="701"/>
      <c r="WKU482" s="701"/>
      <c r="WKV482" s="701"/>
      <c r="WKW482" s="701"/>
      <c r="WKX482" s="701"/>
      <c r="WKY482" s="701"/>
      <c r="WKZ482" s="701"/>
      <c r="WLA482" s="701"/>
      <c r="WLB482" s="701"/>
      <c r="WLC482" s="701"/>
      <c r="WLD482" s="701"/>
      <c r="WLE482" s="701"/>
      <c r="WLF482" s="701"/>
      <c r="WLG482" s="701"/>
      <c r="WLH482" s="701"/>
      <c r="WLI482" s="701"/>
      <c r="WLJ482" s="701"/>
      <c r="WLK482" s="701"/>
      <c r="WLL482" s="701"/>
      <c r="WLM482" s="701"/>
      <c r="WLN482" s="701"/>
      <c r="WLO482" s="701"/>
      <c r="WLP482" s="701"/>
      <c r="WLQ482" s="701"/>
      <c r="WLR482" s="701"/>
      <c r="WLS482" s="701"/>
      <c r="WLT482" s="701"/>
      <c r="WLU482" s="701"/>
      <c r="WLV482" s="701"/>
      <c r="WLW482" s="701"/>
      <c r="WLX482" s="701"/>
      <c r="WLY482" s="701"/>
      <c r="WLZ482" s="701"/>
      <c r="WMA482" s="701"/>
      <c r="WMB482" s="701"/>
      <c r="WMC482" s="701"/>
      <c r="WMD482" s="701"/>
      <c r="WME482" s="701"/>
      <c r="WMF482" s="701"/>
      <c r="WMG482" s="701"/>
      <c r="WMH482" s="701"/>
      <c r="WMI482" s="701"/>
      <c r="WMJ482" s="701"/>
      <c r="WMK482" s="701"/>
      <c r="WML482" s="701"/>
      <c r="WMM482" s="701"/>
      <c r="WMN482" s="701"/>
      <c r="WMO482" s="701"/>
      <c r="WMP482" s="701"/>
      <c r="WMQ482" s="701"/>
      <c r="WMR482" s="701"/>
      <c r="WMS482" s="701"/>
      <c r="WMT482" s="701"/>
      <c r="WMU482" s="701"/>
      <c r="WMV482" s="701"/>
      <c r="WMW482" s="701"/>
      <c r="WMX482" s="701"/>
      <c r="WMY482" s="701"/>
      <c r="WMZ482" s="701"/>
      <c r="WNA482" s="701"/>
      <c r="WNB482" s="701"/>
      <c r="WNC482" s="701"/>
      <c r="WND482" s="701"/>
      <c r="WNE482" s="701"/>
      <c r="WNF482" s="701"/>
      <c r="WNG482" s="701"/>
      <c r="WNH482" s="701"/>
      <c r="WNI482" s="701"/>
      <c r="WNJ482" s="701"/>
      <c r="WNK482" s="701"/>
      <c r="WNL482" s="701"/>
      <c r="WNM482" s="701"/>
      <c r="WNN482" s="701"/>
      <c r="WNO482" s="701"/>
      <c r="WNP482" s="701"/>
      <c r="WNQ482" s="701"/>
      <c r="WNR482" s="701"/>
      <c r="WNS482" s="701"/>
      <c r="WNT482" s="701"/>
      <c r="WNU482" s="701"/>
      <c r="WNV482" s="701"/>
      <c r="WNW482" s="701"/>
      <c r="WNX482" s="701"/>
      <c r="WNY482" s="701"/>
      <c r="WNZ482" s="701"/>
      <c r="WOA482" s="701"/>
      <c r="WOB482" s="701"/>
      <c r="WOC482" s="701"/>
      <c r="WOD482" s="701"/>
      <c r="WOE482" s="701"/>
      <c r="WOF482" s="701"/>
      <c r="WOG482" s="701"/>
      <c r="WOH482" s="701"/>
      <c r="WOI482" s="701"/>
      <c r="WOJ482" s="701"/>
      <c r="WOK482" s="701"/>
      <c r="WOL482" s="701"/>
      <c r="WOM482" s="701"/>
      <c r="WON482" s="701"/>
      <c r="WOO482" s="701"/>
      <c r="WOP482" s="701"/>
      <c r="WOQ482" s="701"/>
      <c r="WOR482" s="701"/>
      <c r="WOS482" s="701"/>
      <c r="WOT482" s="701"/>
      <c r="WOU482" s="701"/>
      <c r="WOV482" s="701"/>
      <c r="WOW482" s="701"/>
      <c r="WOX482" s="701"/>
      <c r="WOY482" s="701"/>
      <c r="WOZ482" s="701"/>
      <c r="WPA482" s="701"/>
      <c r="WPB482" s="701"/>
      <c r="WPC482" s="701"/>
      <c r="WPD482" s="701"/>
      <c r="WPE482" s="701"/>
      <c r="WPF482" s="701"/>
      <c r="WPG482" s="701"/>
      <c r="WPH482" s="701"/>
      <c r="WPI482" s="701"/>
      <c r="WPJ482" s="701"/>
      <c r="WPK482" s="701"/>
      <c r="WPL482" s="701"/>
      <c r="WPM482" s="701"/>
      <c r="WPN482" s="701"/>
      <c r="WPO482" s="701"/>
      <c r="WPP482" s="701"/>
      <c r="WPQ482" s="701"/>
      <c r="WPR482" s="701"/>
      <c r="WPS482" s="701"/>
      <c r="WPT482" s="701"/>
      <c r="WPU482" s="701"/>
      <c r="WPV482" s="701"/>
      <c r="WPW482" s="701"/>
      <c r="WPX482" s="701"/>
      <c r="WPY482" s="701"/>
      <c r="WPZ482" s="701"/>
      <c r="WQA482" s="701"/>
      <c r="WQB482" s="701"/>
      <c r="WQC482" s="701"/>
      <c r="WQD482" s="701"/>
      <c r="WQE482" s="701"/>
      <c r="WQF482" s="701"/>
      <c r="WQG482" s="701"/>
      <c r="WQH482" s="701"/>
      <c r="WQI482" s="701"/>
      <c r="WQJ482" s="701"/>
      <c r="WQK482" s="701"/>
      <c r="WQL482" s="701"/>
      <c r="WQM482" s="701"/>
      <c r="WQN482" s="701"/>
      <c r="WQO482" s="701"/>
      <c r="WQP482" s="701"/>
      <c r="WQQ482" s="701"/>
      <c r="WQR482" s="701"/>
      <c r="WQS482" s="701"/>
      <c r="WQT482" s="701"/>
      <c r="WQU482" s="701"/>
      <c r="WQV482" s="701"/>
      <c r="WQW482" s="701"/>
      <c r="WQX482" s="701"/>
      <c r="WQY482" s="701"/>
      <c r="WQZ482" s="701"/>
      <c r="WRA482" s="701"/>
      <c r="WRB482" s="701"/>
      <c r="WRC482" s="701"/>
      <c r="WRD482" s="701"/>
      <c r="WRE482" s="701"/>
      <c r="WRF482" s="701"/>
      <c r="WRG482" s="701"/>
      <c r="WRH482" s="701"/>
      <c r="WRI482" s="701"/>
      <c r="WRJ482" s="701"/>
      <c r="WRK482" s="701"/>
      <c r="WRL482" s="701"/>
      <c r="WRM482" s="701"/>
      <c r="WRN482" s="701"/>
      <c r="WRO482" s="701"/>
      <c r="WRP482" s="701"/>
      <c r="WRQ482" s="701"/>
      <c r="WRR482" s="701"/>
      <c r="WRS482" s="701"/>
      <c r="WRT482" s="701"/>
      <c r="WRU482" s="701"/>
      <c r="WRV482" s="701"/>
      <c r="WRW482" s="701"/>
      <c r="WRX482" s="701"/>
      <c r="WRY482" s="701"/>
      <c r="WRZ482" s="701"/>
      <c r="WSA482" s="701"/>
      <c r="WSB482" s="701"/>
      <c r="WSC482" s="701"/>
      <c r="WSD482" s="701"/>
      <c r="WSE482" s="701"/>
      <c r="WSF482" s="701"/>
      <c r="WSG482" s="701"/>
      <c r="WSH482" s="701"/>
      <c r="WSI482" s="701"/>
      <c r="WSJ482" s="701"/>
      <c r="WSK482" s="701"/>
      <c r="WSL482" s="701"/>
      <c r="WSM482" s="701"/>
      <c r="WSN482" s="701"/>
      <c r="WSO482" s="701"/>
      <c r="WSP482" s="701"/>
      <c r="WSQ482" s="701"/>
      <c r="WSR482" s="701"/>
      <c r="WSS482" s="701"/>
      <c r="WST482" s="701"/>
      <c r="WSU482" s="701"/>
      <c r="WSV482" s="701"/>
      <c r="WSW482" s="701"/>
      <c r="WSX482" s="701"/>
      <c r="WSY482" s="701"/>
      <c r="WSZ482" s="701"/>
      <c r="WTA482" s="701"/>
      <c r="WTB482" s="701"/>
      <c r="WTC482" s="701"/>
      <c r="WTD482" s="701"/>
      <c r="WTE482" s="701"/>
      <c r="WTF482" s="701"/>
      <c r="WTG482" s="701"/>
      <c r="WTH482" s="701"/>
      <c r="WTI482" s="701"/>
      <c r="WTJ482" s="701"/>
      <c r="WTK482" s="701"/>
      <c r="WTL482" s="701"/>
      <c r="WTM482" s="701"/>
      <c r="WTN482" s="701"/>
      <c r="WTO482" s="701"/>
      <c r="WTP482" s="701"/>
      <c r="WTQ482" s="701"/>
      <c r="WTR482" s="701"/>
      <c r="WTS482" s="701"/>
      <c r="WTT482" s="701"/>
      <c r="WTU482" s="701"/>
      <c r="WTV482" s="701"/>
      <c r="WTW482" s="701"/>
      <c r="WTX482" s="701"/>
      <c r="WTY482" s="701"/>
      <c r="WTZ482" s="701"/>
      <c r="WUA482" s="701"/>
      <c r="WUB482" s="701"/>
      <c r="WUC482" s="701"/>
      <c r="WUD482" s="701"/>
      <c r="WUE482" s="701"/>
      <c r="WUF482" s="701"/>
      <c r="WUG482" s="701"/>
      <c r="WUH482" s="701"/>
      <c r="WUI482" s="701"/>
      <c r="WUJ482" s="701"/>
      <c r="WUK482" s="701"/>
      <c r="WUL482" s="701"/>
      <c r="WUM482" s="701"/>
      <c r="WUN482" s="701"/>
      <c r="WUO482" s="701"/>
      <c r="WUP482" s="701"/>
      <c r="WUQ482" s="701"/>
      <c r="WUR482" s="701"/>
      <c r="WUS482" s="701"/>
      <c r="WUT482" s="701"/>
      <c r="WUU482" s="701"/>
      <c r="WUV482" s="701"/>
      <c r="WUW482" s="701"/>
      <c r="WUX482" s="701"/>
      <c r="WUY482" s="701"/>
      <c r="WUZ482" s="701"/>
      <c r="WVA482" s="701"/>
      <c r="WVB482" s="701"/>
      <c r="WVC482" s="701"/>
      <c r="WVD482" s="701"/>
      <c r="WVE482" s="701"/>
      <c r="WVF482" s="701"/>
      <c r="WVG482" s="701"/>
      <c r="WVH482" s="701"/>
      <c r="WVI482" s="701"/>
      <c r="WVJ482" s="701"/>
      <c r="WVK482" s="701"/>
      <c r="WVL482" s="701"/>
      <c r="WVM482" s="701"/>
      <c r="WVN482" s="701"/>
      <c r="WVO482" s="701"/>
      <c r="WVP482" s="701"/>
      <c r="WVQ482" s="701"/>
      <c r="WVR482" s="701"/>
      <c r="WVS482" s="701"/>
      <c r="WVT482" s="701"/>
      <c r="WVU482" s="701"/>
      <c r="WVV482" s="701"/>
      <c r="WVW482" s="701"/>
      <c r="WVX482" s="701"/>
      <c r="WVY482" s="701"/>
      <c r="WVZ482" s="701"/>
      <c r="WWA482" s="701"/>
      <c r="WWB482" s="701"/>
      <c r="WWC482" s="701"/>
      <c r="WWD482" s="701"/>
      <c r="WWE482" s="701"/>
      <c r="WWF482" s="701"/>
      <c r="WWG482" s="701"/>
      <c r="WWH482" s="701"/>
      <c r="WWI482" s="701"/>
      <c r="WWJ482" s="701"/>
      <c r="WWK482" s="701"/>
      <c r="WWL482" s="701"/>
      <c r="WWM482" s="701"/>
      <c r="WWN482" s="701"/>
      <c r="WWO482" s="701"/>
      <c r="WWP482" s="701"/>
      <c r="WWQ482" s="701"/>
      <c r="WWR482" s="701"/>
      <c r="WWS482" s="701"/>
      <c r="WWT482" s="701"/>
      <c r="WWU482" s="701"/>
      <c r="WWV482" s="701"/>
      <c r="WWW482" s="701"/>
      <c r="WWX482" s="701"/>
      <c r="WWY482" s="701"/>
      <c r="WWZ482" s="701"/>
      <c r="WXA482" s="701"/>
      <c r="WXB482" s="701"/>
      <c r="WXC482" s="701"/>
      <c r="WXD482" s="701"/>
      <c r="WXE482" s="701"/>
      <c r="WXF482" s="701"/>
      <c r="WXG482" s="701"/>
      <c r="WXH482" s="701"/>
      <c r="WXI482" s="701"/>
      <c r="WXJ482" s="701"/>
      <c r="WXK482" s="701"/>
      <c r="WXL482" s="701"/>
      <c r="WXM482" s="701"/>
      <c r="WXN482" s="701"/>
      <c r="WXO482" s="701"/>
      <c r="WXP482" s="701"/>
      <c r="WXQ482" s="701"/>
      <c r="WXR482" s="701"/>
      <c r="WXS482" s="701"/>
      <c r="WXT482" s="701"/>
      <c r="WXU482" s="701"/>
      <c r="WXV482" s="701"/>
      <c r="WXW482" s="701"/>
      <c r="WXX482" s="701"/>
      <c r="WXY482" s="701"/>
      <c r="WXZ482" s="701"/>
      <c r="WYA482" s="701"/>
      <c r="WYB482" s="701"/>
      <c r="WYC482" s="701"/>
      <c r="WYD482" s="701"/>
      <c r="WYE482" s="701"/>
      <c r="WYF482" s="701"/>
      <c r="WYG482" s="701"/>
      <c r="WYH482" s="701"/>
      <c r="WYI482" s="701"/>
      <c r="WYJ482" s="701"/>
      <c r="WYK482" s="701"/>
      <c r="WYL482" s="701"/>
      <c r="WYM482" s="701"/>
      <c r="WYN482" s="701"/>
      <c r="WYO482" s="701"/>
      <c r="WYP482" s="701"/>
      <c r="WYQ482" s="701"/>
      <c r="WYR482" s="701"/>
      <c r="WYS482" s="701"/>
      <c r="WYT482" s="701"/>
      <c r="WYU482" s="701"/>
      <c r="WYV482" s="701"/>
      <c r="WYW482" s="701"/>
      <c r="WYX482" s="701"/>
      <c r="WYY482" s="701"/>
      <c r="WYZ482" s="701"/>
      <c r="WZA482" s="701"/>
      <c r="WZB482" s="701"/>
      <c r="WZC482" s="701"/>
      <c r="WZD482" s="701"/>
      <c r="WZE482" s="701"/>
      <c r="WZF482" s="701"/>
      <c r="WZG482" s="701"/>
      <c r="WZH482" s="701"/>
      <c r="WZI482" s="701"/>
      <c r="WZJ482" s="701"/>
      <c r="WZK482" s="701"/>
      <c r="WZL482" s="701"/>
      <c r="WZM482" s="701"/>
      <c r="WZN482" s="701"/>
      <c r="WZO482" s="701"/>
      <c r="WZP482" s="701"/>
      <c r="WZQ482" s="701"/>
      <c r="WZR482" s="701"/>
      <c r="WZS482" s="701"/>
      <c r="WZT482" s="701"/>
      <c r="WZU482" s="701"/>
      <c r="WZV482" s="701"/>
      <c r="WZW482" s="701"/>
      <c r="WZX482" s="701"/>
      <c r="WZY482" s="701"/>
      <c r="WZZ482" s="701"/>
      <c r="XAA482" s="701"/>
      <c r="XAB482" s="701"/>
      <c r="XAC482" s="701"/>
      <c r="XAD482" s="701"/>
      <c r="XAE482" s="701"/>
      <c r="XAF482" s="701"/>
      <c r="XAG482" s="701"/>
      <c r="XAH482" s="701"/>
      <c r="XAI482" s="701"/>
      <c r="XAJ482" s="701"/>
      <c r="XAK482" s="701"/>
      <c r="XAL482" s="701"/>
      <c r="XAM482" s="701"/>
      <c r="XAN482" s="701"/>
      <c r="XAO482" s="701"/>
      <c r="XAP482" s="701"/>
      <c r="XAQ482" s="701"/>
      <c r="XAR482" s="701"/>
      <c r="XAS482" s="701"/>
      <c r="XAT482" s="701"/>
      <c r="XAU482" s="701"/>
      <c r="XAV482" s="701"/>
      <c r="XAW482" s="701"/>
      <c r="XAX482" s="701"/>
      <c r="XAY482" s="701"/>
      <c r="XAZ482" s="701"/>
      <c r="XBA482" s="701"/>
      <c r="XBB482" s="701"/>
      <c r="XBC482" s="701"/>
      <c r="XBD482" s="701"/>
      <c r="XBE482" s="701"/>
      <c r="XBF482" s="701"/>
      <c r="XBG482" s="701"/>
      <c r="XBH482" s="701"/>
      <c r="XBI482" s="701"/>
      <c r="XBJ482" s="701"/>
      <c r="XBK482" s="701"/>
      <c r="XBL482" s="701"/>
      <c r="XBM482" s="701"/>
      <c r="XBN482" s="701"/>
      <c r="XBO482" s="701"/>
      <c r="XBP482" s="701"/>
      <c r="XBQ482" s="701"/>
      <c r="XBR482" s="701"/>
      <c r="XBS482" s="701"/>
      <c r="XBT482" s="701"/>
      <c r="XBU482" s="701"/>
      <c r="XBV482" s="701"/>
      <c r="XBW482" s="701"/>
      <c r="XBX482" s="701"/>
      <c r="XBY482" s="701"/>
      <c r="XBZ482" s="701"/>
      <c r="XCA482" s="701"/>
      <c r="XCB482" s="701"/>
      <c r="XCC482" s="701"/>
      <c r="XCD482" s="701"/>
      <c r="XCE482" s="701"/>
      <c r="XCF482" s="701"/>
      <c r="XCG482" s="701"/>
      <c r="XCH482" s="701"/>
      <c r="XCI482" s="701"/>
      <c r="XCJ482" s="701"/>
      <c r="XCK482" s="701"/>
      <c r="XCL482" s="701"/>
      <c r="XCM482" s="701"/>
      <c r="XCN482" s="701"/>
      <c r="XCO482" s="701"/>
      <c r="XCP482" s="701"/>
      <c r="XCQ482" s="701"/>
      <c r="XCR482" s="701"/>
      <c r="XCS482" s="701"/>
      <c r="XCT482" s="701"/>
      <c r="XCU482" s="701"/>
      <c r="XCV482" s="701"/>
      <c r="XCW482" s="701"/>
      <c r="XCX482" s="701"/>
      <c r="XCY482" s="701"/>
      <c r="XCZ482" s="701"/>
      <c r="XDA482" s="701"/>
      <c r="XDB482" s="701"/>
      <c r="XDC482" s="701"/>
      <c r="XDD482" s="701"/>
      <c r="XDE482" s="701"/>
      <c r="XDF482" s="701"/>
      <c r="XDG482" s="701"/>
      <c r="XDH482" s="701"/>
      <c r="XDI482" s="701"/>
      <c r="XDJ482" s="701"/>
      <c r="XDK482" s="701"/>
      <c r="XDL482" s="701"/>
      <c r="XDM482" s="701"/>
      <c r="XDN482" s="701"/>
      <c r="XDO482" s="701"/>
      <c r="XDP482" s="701"/>
      <c r="XDQ482" s="701"/>
      <c r="XDR482" s="701"/>
      <c r="XDS482" s="701"/>
      <c r="XDT482" s="701"/>
      <c r="XDU482" s="701"/>
      <c r="XDV482" s="701"/>
      <c r="XDW482" s="701"/>
      <c r="XDX482" s="701"/>
      <c r="XDY482" s="701"/>
      <c r="XDZ482" s="701"/>
      <c r="XEA482" s="701"/>
      <c r="XEB482" s="701"/>
      <c r="XEC482" s="701"/>
      <c r="XED482" s="701"/>
      <c r="XEE482" s="701"/>
      <c r="XEF482" s="701"/>
      <c r="XEG482" s="701"/>
      <c r="XEH482" s="701"/>
      <c r="XEI482" s="701"/>
      <c r="XEJ482" s="701"/>
      <c r="XEK482" s="701"/>
      <c r="XEL482" s="701"/>
      <c r="XEM482" s="701"/>
      <c r="XEN482" s="701"/>
      <c r="XEO482" s="701"/>
      <c r="XEP482" s="701"/>
      <c r="XEQ482" s="701"/>
      <c r="XER482" s="701"/>
      <c r="XES482" s="701"/>
      <c r="XET482" s="701"/>
      <c r="XEU482" s="701"/>
      <c r="XEV482" s="701"/>
      <c r="XEW482" s="701"/>
      <c r="XEX482" s="701"/>
      <c r="XEY482" s="701"/>
      <c r="XEZ482" s="701"/>
      <c r="XFA482" s="701"/>
      <c r="XFB482" s="701"/>
      <c r="XFC482" s="701"/>
      <c r="XFD482" s="701"/>
    </row>
    <row r="483" spans="1:16384" x14ac:dyDescent="0.2">
      <c r="A483" s="2" t="s">
        <v>41</v>
      </c>
      <c r="E483" s="2" t="s">
        <v>41</v>
      </c>
    </row>
    <row r="484" spans="1:16384" x14ac:dyDescent="0.2">
      <c r="A484" s="2" t="s">
        <v>41</v>
      </c>
      <c r="C484" s="601">
        <v>2024</v>
      </c>
      <c r="D484" s="619">
        <v>2023</v>
      </c>
      <c r="E484" s="2" t="s">
        <v>41</v>
      </c>
    </row>
    <row r="485" spans="1:16384" x14ac:dyDescent="0.2">
      <c r="A485" s="463" t="s">
        <v>1283</v>
      </c>
      <c r="B485" s="480"/>
      <c r="C485" s="602">
        <v>61852022</v>
      </c>
      <c r="D485" s="602">
        <v>78664686</v>
      </c>
      <c r="E485" s="2" t="s">
        <v>41</v>
      </c>
    </row>
    <row r="486" spans="1:16384" x14ac:dyDescent="0.2">
      <c r="A486" s="463" t="s">
        <v>1284</v>
      </c>
      <c r="B486" s="480"/>
      <c r="C486" s="602">
        <v>33110700</v>
      </c>
      <c r="D486" s="602">
        <v>36664327</v>
      </c>
      <c r="E486" s="2" t="s">
        <v>41</v>
      </c>
    </row>
    <row r="487" spans="1:16384" x14ac:dyDescent="0.2">
      <c r="A487" s="463" t="s">
        <v>1274</v>
      </c>
      <c r="B487" s="480"/>
      <c r="C487" s="602">
        <v>12497387</v>
      </c>
      <c r="D487" s="602">
        <v>55031092</v>
      </c>
      <c r="E487" s="2" t="s">
        <v>41</v>
      </c>
    </row>
    <row r="488" spans="1:16384" x14ac:dyDescent="0.2">
      <c r="A488" s="463" t="s">
        <v>1285</v>
      </c>
      <c r="B488" s="480"/>
      <c r="C488" s="602">
        <v>41027810</v>
      </c>
      <c r="D488" s="602">
        <v>44346230</v>
      </c>
      <c r="E488" s="2" t="s">
        <v>41</v>
      </c>
    </row>
    <row r="489" spans="1:16384" x14ac:dyDescent="0.2">
      <c r="A489" s="463" t="s">
        <v>1286</v>
      </c>
      <c r="B489" s="480"/>
      <c r="C489" s="602">
        <v>78274828</v>
      </c>
      <c r="D489" s="602">
        <v>30201059</v>
      </c>
      <c r="E489" s="2" t="s">
        <v>41</v>
      </c>
    </row>
    <row r="490" spans="1:16384" x14ac:dyDescent="0.2">
      <c r="A490" s="463" t="s">
        <v>1287</v>
      </c>
      <c r="B490" s="480"/>
      <c r="C490" s="602">
        <v>4788423</v>
      </c>
      <c r="D490" s="602">
        <v>4984055</v>
      </c>
      <c r="E490" s="2" t="s">
        <v>41</v>
      </c>
    </row>
    <row r="491" spans="1:16384" x14ac:dyDescent="0.2">
      <c r="A491" s="463" t="s">
        <v>41</v>
      </c>
      <c r="B491" s="480"/>
      <c r="C491" s="603">
        <f>SUM(C485:C490)</f>
        <v>231551170</v>
      </c>
      <c r="D491" s="603">
        <f>SUM(D485:D490)</f>
        <v>249891449</v>
      </c>
      <c r="E491" s="2" t="s">
        <v>41</v>
      </c>
    </row>
    <row r="492" spans="1:16384" x14ac:dyDescent="0.2">
      <c r="A492" s="463" t="s">
        <v>1288</v>
      </c>
      <c r="B492" s="480"/>
      <c r="C492" s="602">
        <v>92988000</v>
      </c>
      <c r="D492" s="602">
        <v>132591358</v>
      </c>
      <c r="E492" s="2" t="s">
        <v>41</v>
      </c>
    </row>
    <row r="493" spans="1:16384" x14ac:dyDescent="0.2">
      <c r="A493" s="463" t="s">
        <v>2458</v>
      </c>
      <c r="B493" s="480"/>
      <c r="C493" s="602">
        <v>22138498</v>
      </c>
      <c r="D493" s="602">
        <v>7972364</v>
      </c>
      <c r="E493" s="2" t="s">
        <v>41</v>
      </c>
    </row>
    <row r="494" spans="1:16384" x14ac:dyDescent="0.2">
      <c r="A494" s="463" t="s">
        <v>41</v>
      </c>
      <c r="B494" s="480"/>
      <c r="C494" s="603">
        <f>SUM(C492:C493)</f>
        <v>115126498</v>
      </c>
      <c r="D494" s="603">
        <f>SUM(D492:D493)</f>
        <v>140563722</v>
      </c>
      <c r="E494" s="2" t="s">
        <v>41</v>
      </c>
    </row>
    <row r="495" spans="1:16384" s="11" customFormat="1" x14ac:dyDescent="0.2">
      <c r="A495" s="605" t="s">
        <v>1289</v>
      </c>
      <c r="B495" s="606"/>
      <c r="C495" s="603">
        <f>+C491+C494</f>
        <v>346677668</v>
      </c>
      <c r="D495" s="603">
        <f>+D491+D494</f>
        <v>390455171</v>
      </c>
      <c r="E495" s="11" t="s">
        <v>41</v>
      </c>
    </row>
    <row r="496" spans="1:16384" s="11" customFormat="1" x14ac:dyDescent="0.2"/>
    <row r="497" spans="1:8" x14ac:dyDescent="0.2">
      <c r="A497" s="11" t="s">
        <v>2459</v>
      </c>
    </row>
    <row r="499" spans="1:8" ht="45" customHeight="1" x14ac:dyDescent="0.2">
      <c r="A499" s="701" t="s">
        <v>2460</v>
      </c>
      <c r="B499" s="701"/>
      <c r="C499" s="701"/>
      <c r="D499" s="701"/>
      <c r="E499" s="701"/>
      <c r="F499" s="701"/>
      <c r="G499" s="701"/>
      <c r="H499" s="701"/>
    </row>
    <row r="501" spans="1:8" x14ac:dyDescent="0.2">
      <c r="A501" s="705" t="s">
        <v>2461</v>
      </c>
      <c r="B501" s="705"/>
      <c r="C501" s="705"/>
      <c r="D501" s="705"/>
      <c r="E501" s="705"/>
      <c r="F501" s="705"/>
      <c r="G501" s="705"/>
      <c r="H501" s="705"/>
    </row>
    <row r="502" spans="1:8" ht="48" customHeight="1" x14ac:dyDescent="0.2">
      <c r="A502" s="701" t="s">
        <v>2462</v>
      </c>
      <c r="B502" s="701"/>
      <c r="C502" s="701"/>
      <c r="D502" s="701"/>
      <c r="E502" s="701"/>
      <c r="F502" s="701"/>
      <c r="G502" s="701"/>
      <c r="H502" s="701"/>
    </row>
    <row r="503" spans="1:8" ht="38.25" customHeight="1" x14ac:dyDescent="0.2">
      <c r="A503" s="701" t="s">
        <v>2463</v>
      </c>
      <c r="B503" s="701"/>
      <c r="C503" s="701"/>
      <c r="D503" s="701"/>
      <c r="E503" s="701"/>
      <c r="F503" s="701"/>
      <c r="G503" s="701"/>
      <c r="H503" s="701"/>
    </row>
    <row r="506" spans="1:8" x14ac:dyDescent="0.2">
      <c r="A506" s="11" t="s">
        <v>2464</v>
      </c>
    </row>
    <row r="507" spans="1:8" x14ac:dyDescent="0.2">
      <c r="A507" s="2" t="s">
        <v>1144</v>
      </c>
    </row>
    <row r="510" spans="1:8" x14ac:dyDescent="0.2">
      <c r="A510" s="2" t="s">
        <v>41</v>
      </c>
    </row>
    <row r="523" spans="1:11" x14ac:dyDescent="0.2">
      <c r="A523" s="11" t="s">
        <v>2465</v>
      </c>
    </row>
    <row r="525" spans="1:11" ht="38.25" customHeight="1" x14ac:dyDescent="0.2">
      <c r="A525" s="701" t="s">
        <v>985</v>
      </c>
      <c r="B525" s="701"/>
      <c r="C525" s="701"/>
      <c r="D525" s="701"/>
      <c r="E525" s="701"/>
      <c r="F525" s="701"/>
      <c r="G525" s="701"/>
      <c r="H525" s="701"/>
    </row>
    <row r="526" spans="1:11" ht="15" x14ac:dyDescent="0.25">
      <c r="A526" s="575" t="s">
        <v>2369</v>
      </c>
      <c r="B526" s="575" t="s">
        <v>986</v>
      </c>
      <c r="C526" s="575" t="s">
        <v>987</v>
      </c>
      <c r="D526" s="575" t="s">
        <v>988</v>
      </c>
      <c r="E526" s="575" t="s">
        <v>989</v>
      </c>
      <c r="F526" s="575" t="s">
        <v>990</v>
      </c>
      <c r="G526" s="575" t="s">
        <v>991</v>
      </c>
      <c r="H526" s="575" t="s">
        <v>992</v>
      </c>
      <c r="I526" s="576" t="s">
        <v>993</v>
      </c>
      <c r="J526" s="576" t="s">
        <v>994</v>
      </c>
      <c r="K526" s="575" t="s">
        <v>1069</v>
      </c>
    </row>
    <row r="527" spans="1:11" ht="60" x14ac:dyDescent="0.25">
      <c r="A527" s="536" t="s">
        <v>2271</v>
      </c>
      <c r="B527" s="536" t="s">
        <v>1180</v>
      </c>
      <c r="C527" s="536" t="s">
        <v>2037</v>
      </c>
      <c r="D527" s="536">
        <v>419352</v>
      </c>
      <c r="E527" s="536" t="s">
        <v>1181</v>
      </c>
      <c r="F527" s="569" t="s">
        <v>1182</v>
      </c>
      <c r="G527" s="536" t="s">
        <v>2277</v>
      </c>
      <c r="H527" s="536" t="s">
        <v>999</v>
      </c>
      <c r="I527" s="572">
        <v>1330600000</v>
      </c>
      <c r="J527" s="531"/>
      <c r="K527" s="574" t="s">
        <v>2364</v>
      </c>
    </row>
    <row r="528" spans="1:11" ht="15" x14ac:dyDescent="0.25">
      <c r="A528" s="536" t="s">
        <v>2368</v>
      </c>
      <c r="B528" s="536" t="s">
        <v>2367</v>
      </c>
      <c r="C528" s="536" t="s">
        <v>2037</v>
      </c>
      <c r="D528" s="536">
        <v>441361</v>
      </c>
      <c r="E528" s="536" t="s">
        <v>2366</v>
      </c>
      <c r="F528" s="569" t="s">
        <v>2365</v>
      </c>
      <c r="G528" s="536" t="s">
        <v>2268</v>
      </c>
      <c r="H528" s="536" t="s">
        <v>999</v>
      </c>
      <c r="I528" s="571">
        <v>2706400</v>
      </c>
      <c r="J528" s="531"/>
      <c r="K528" s="566" t="s">
        <v>2364</v>
      </c>
    </row>
    <row r="529" spans="1:11" ht="15" x14ac:dyDescent="0.25">
      <c r="A529" s="536" t="s">
        <v>2279</v>
      </c>
      <c r="B529" s="536" t="s">
        <v>2363</v>
      </c>
      <c r="C529" s="536" t="s">
        <v>2037</v>
      </c>
      <c r="D529" s="536">
        <v>441003</v>
      </c>
      <c r="E529" s="536" t="s">
        <v>2362</v>
      </c>
      <c r="F529" s="569" t="s">
        <v>2358</v>
      </c>
      <c r="G529" s="536" t="s">
        <v>2268</v>
      </c>
      <c r="H529" s="536" t="s">
        <v>999</v>
      </c>
      <c r="I529" s="571">
        <v>3999000</v>
      </c>
      <c r="J529" s="531"/>
      <c r="K529" s="566" t="s">
        <v>2361</v>
      </c>
    </row>
    <row r="530" spans="1:11" ht="15" x14ac:dyDescent="0.25">
      <c r="A530" s="536" t="s">
        <v>2279</v>
      </c>
      <c r="B530" s="536" t="s">
        <v>2360</v>
      </c>
      <c r="C530" s="536" t="s">
        <v>2037</v>
      </c>
      <c r="D530" s="536">
        <v>444848</v>
      </c>
      <c r="E530" s="536" t="s">
        <v>2359</v>
      </c>
      <c r="F530" s="569" t="s">
        <v>2358</v>
      </c>
      <c r="G530" s="536" t="s">
        <v>2268</v>
      </c>
      <c r="H530" s="536" t="s">
        <v>999</v>
      </c>
      <c r="I530" s="571">
        <v>9834000</v>
      </c>
      <c r="J530" s="531"/>
      <c r="K530" s="566" t="s">
        <v>2357</v>
      </c>
    </row>
    <row r="531" spans="1:11" ht="15" x14ac:dyDescent="0.25">
      <c r="A531" s="536" t="s">
        <v>2279</v>
      </c>
      <c r="B531" s="536" t="s">
        <v>2356</v>
      </c>
      <c r="C531" s="536" t="s">
        <v>2037</v>
      </c>
      <c r="D531" s="536">
        <v>449866</v>
      </c>
      <c r="E531" s="536" t="s">
        <v>2355</v>
      </c>
      <c r="F531" s="569" t="s">
        <v>2354</v>
      </c>
      <c r="G531" s="536" t="s">
        <v>2268</v>
      </c>
      <c r="H531" s="536" t="s">
        <v>999</v>
      </c>
      <c r="I531" s="571">
        <v>1800000</v>
      </c>
      <c r="J531" s="531"/>
      <c r="K531" s="566" t="s">
        <v>2353</v>
      </c>
    </row>
    <row r="532" spans="1:11" ht="15" x14ac:dyDescent="0.25">
      <c r="A532" s="536" t="s">
        <v>2279</v>
      </c>
      <c r="B532" s="536" t="s">
        <v>2352</v>
      </c>
      <c r="C532" s="536" t="s">
        <v>2037</v>
      </c>
      <c r="D532" s="536">
        <v>449416</v>
      </c>
      <c r="E532" s="536" t="s">
        <v>2351</v>
      </c>
      <c r="F532" s="569" t="s">
        <v>2350</v>
      </c>
      <c r="G532" s="536" t="s">
        <v>2268</v>
      </c>
      <c r="H532" s="536" t="s">
        <v>2289</v>
      </c>
      <c r="I532" s="571">
        <v>5868000</v>
      </c>
      <c r="J532" s="531"/>
      <c r="K532" s="566" t="s">
        <v>2349</v>
      </c>
    </row>
    <row r="533" spans="1:11" ht="15" x14ac:dyDescent="0.25">
      <c r="A533" s="536" t="s">
        <v>2271</v>
      </c>
      <c r="B533" s="536" t="s">
        <v>2348</v>
      </c>
      <c r="C533" s="536" t="s">
        <v>2037</v>
      </c>
      <c r="D533" s="536">
        <v>442480</v>
      </c>
      <c r="E533" s="536" t="s">
        <v>2347</v>
      </c>
      <c r="F533" s="569" t="s">
        <v>2346</v>
      </c>
      <c r="G533" s="536" t="s">
        <v>2268</v>
      </c>
      <c r="H533" s="536" t="s">
        <v>999</v>
      </c>
      <c r="I533" s="571">
        <v>3200000</v>
      </c>
      <c r="J533" s="531"/>
      <c r="K533" s="566" t="s">
        <v>2250</v>
      </c>
    </row>
    <row r="534" spans="1:11" ht="15" x14ac:dyDescent="0.25">
      <c r="A534" s="536" t="s">
        <v>2271</v>
      </c>
      <c r="B534" s="536" t="s">
        <v>2345</v>
      </c>
      <c r="C534" s="536" t="s">
        <v>2037</v>
      </c>
      <c r="D534" s="536">
        <v>453852</v>
      </c>
      <c r="E534" s="536" t="s">
        <v>2344</v>
      </c>
      <c r="F534" s="569" t="s">
        <v>2343</v>
      </c>
      <c r="G534" s="536" t="s">
        <v>2268</v>
      </c>
      <c r="H534" s="536" t="s">
        <v>999</v>
      </c>
      <c r="I534" s="571">
        <v>980000</v>
      </c>
      <c r="J534" s="531"/>
      <c r="K534" s="566" t="s">
        <v>2342</v>
      </c>
    </row>
    <row r="535" spans="1:11" ht="30" x14ac:dyDescent="0.25">
      <c r="A535" s="536" t="s">
        <v>2279</v>
      </c>
      <c r="B535" s="536" t="s">
        <v>2036</v>
      </c>
      <c r="C535" s="536" t="s">
        <v>2037</v>
      </c>
      <c r="D535" s="536">
        <v>442850</v>
      </c>
      <c r="E535" s="536" t="s">
        <v>2341</v>
      </c>
      <c r="F535" s="569" t="s">
        <v>2340</v>
      </c>
      <c r="G535" s="536" t="s">
        <v>2268</v>
      </c>
      <c r="H535" s="536" t="s">
        <v>999</v>
      </c>
      <c r="I535" s="571">
        <v>36720000</v>
      </c>
      <c r="J535" s="531"/>
      <c r="K535" s="566" t="s">
        <v>2339</v>
      </c>
    </row>
    <row r="536" spans="1:11" ht="15" x14ac:dyDescent="0.25">
      <c r="A536" s="527" t="s">
        <v>2033</v>
      </c>
      <c r="B536" s="527" t="s">
        <v>1012</v>
      </c>
      <c r="C536" s="527" t="s">
        <v>1002</v>
      </c>
      <c r="D536" s="527">
        <v>357432</v>
      </c>
      <c r="E536" s="527" t="s">
        <v>1013</v>
      </c>
      <c r="F536" s="527" t="s">
        <v>1014</v>
      </c>
      <c r="G536" s="527" t="s">
        <v>1010</v>
      </c>
      <c r="H536" s="528" t="s">
        <v>2034</v>
      </c>
      <c r="I536" s="529">
        <v>103253351528</v>
      </c>
      <c r="J536" s="529"/>
      <c r="K536" s="530" t="s">
        <v>2336</v>
      </c>
    </row>
    <row r="537" spans="1:11" ht="15" x14ac:dyDescent="0.25">
      <c r="A537" s="531" t="s">
        <v>1009</v>
      </c>
      <c r="B537" s="527" t="s">
        <v>1012</v>
      </c>
      <c r="C537" s="527" t="s">
        <v>1002</v>
      </c>
      <c r="D537" s="527">
        <v>357432</v>
      </c>
      <c r="E537" s="527" t="s">
        <v>2338</v>
      </c>
      <c r="F537" s="527" t="s">
        <v>2337</v>
      </c>
      <c r="G537" s="527" t="s">
        <v>1008</v>
      </c>
      <c r="H537" s="528" t="s">
        <v>1011</v>
      </c>
      <c r="I537" s="529">
        <v>38782798</v>
      </c>
      <c r="J537" s="529"/>
      <c r="K537" s="530" t="s">
        <v>2336</v>
      </c>
    </row>
    <row r="538" spans="1:11" ht="15" x14ac:dyDescent="0.25">
      <c r="A538" s="531" t="s">
        <v>997</v>
      </c>
      <c r="B538" s="531" t="s">
        <v>1018</v>
      </c>
      <c r="C538" s="531" t="s">
        <v>1002</v>
      </c>
      <c r="D538" s="531">
        <v>371212</v>
      </c>
      <c r="E538" s="531" t="s">
        <v>1019</v>
      </c>
      <c r="F538" s="531" t="s">
        <v>1020</v>
      </c>
      <c r="G538" s="531" t="s">
        <v>1003</v>
      </c>
      <c r="H538" s="532" t="s">
        <v>1011</v>
      </c>
      <c r="I538" s="537">
        <v>24351698554</v>
      </c>
      <c r="J538" s="537"/>
      <c r="K538" s="530" t="s">
        <v>2327</v>
      </c>
    </row>
    <row r="539" spans="1:11" ht="15" x14ac:dyDescent="0.25">
      <c r="A539" s="527" t="s">
        <v>997</v>
      </c>
      <c r="B539" s="527" t="s">
        <v>1018</v>
      </c>
      <c r="C539" s="527" t="s">
        <v>1002</v>
      </c>
      <c r="D539" s="527">
        <v>371212</v>
      </c>
      <c r="E539" s="527" t="s">
        <v>1019</v>
      </c>
      <c r="F539" s="527" t="s">
        <v>1020</v>
      </c>
      <c r="G539" s="527" t="s">
        <v>1008</v>
      </c>
      <c r="H539" s="528" t="s">
        <v>1011</v>
      </c>
      <c r="I539" s="541">
        <v>10426439</v>
      </c>
      <c r="J539" s="541"/>
      <c r="K539" s="530" t="s">
        <v>2327</v>
      </c>
    </row>
    <row r="540" spans="1:11" ht="15" x14ac:dyDescent="0.25">
      <c r="A540" s="527" t="s">
        <v>2335</v>
      </c>
      <c r="B540" s="527" t="s">
        <v>1018</v>
      </c>
      <c r="C540" s="527" t="s">
        <v>1002</v>
      </c>
      <c r="D540" s="527">
        <v>371213</v>
      </c>
      <c r="E540" s="527" t="s">
        <v>2334</v>
      </c>
      <c r="F540" s="527" t="s">
        <v>2333</v>
      </c>
      <c r="G540" s="527" t="s">
        <v>2315</v>
      </c>
      <c r="H540" s="528"/>
      <c r="I540" s="541">
        <v>14703271177</v>
      </c>
      <c r="J540" s="541"/>
      <c r="K540" s="573" t="s">
        <v>2332</v>
      </c>
    </row>
    <row r="541" spans="1:11" ht="15" x14ac:dyDescent="0.25">
      <c r="A541" s="527" t="s">
        <v>2307</v>
      </c>
      <c r="B541" s="527" t="s">
        <v>1018</v>
      </c>
      <c r="C541" s="527" t="s">
        <v>1002</v>
      </c>
      <c r="D541" s="527">
        <v>371214</v>
      </c>
      <c r="E541" s="527" t="s">
        <v>2331</v>
      </c>
      <c r="F541" s="527" t="s">
        <v>2296</v>
      </c>
      <c r="G541" s="527" t="s">
        <v>2295</v>
      </c>
      <c r="H541" s="528"/>
      <c r="I541" s="541">
        <v>36347760</v>
      </c>
      <c r="J541" s="541"/>
      <c r="K541" s="573" t="s">
        <v>2327</v>
      </c>
    </row>
    <row r="542" spans="1:11" ht="15" x14ac:dyDescent="0.25">
      <c r="A542" s="527" t="s">
        <v>2033</v>
      </c>
      <c r="B542" s="527" t="s">
        <v>1004</v>
      </c>
      <c r="C542" s="527" t="s">
        <v>1002</v>
      </c>
      <c r="D542" s="527">
        <v>357453</v>
      </c>
      <c r="E542" s="527" t="s">
        <v>1005</v>
      </c>
      <c r="F542" s="527" t="s">
        <v>1006</v>
      </c>
      <c r="G542" s="527" t="s">
        <v>1010</v>
      </c>
      <c r="H542" s="528" t="s">
        <v>2034</v>
      </c>
      <c r="I542" s="529">
        <v>92383478880</v>
      </c>
      <c r="J542" s="529"/>
      <c r="K542" s="530" t="s">
        <v>2035</v>
      </c>
    </row>
    <row r="543" spans="1:11" ht="15" x14ac:dyDescent="0.25">
      <c r="A543" s="536" t="s">
        <v>2328</v>
      </c>
      <c r="B543" s="531" t="s">
        <v>1004</v>
      </c>
      <c r="C543" s="527" t="s">
        <v>1002</v>
      </c>
      <c r="D543" s="531">
        <v>357453</v>
      </c>
      <c r="E543" s="531" t="s">
        <v>1005</v>
      </c>
      <c r="F543" s="531" t="s">
        <v>1006</v>
      </c>
      <c r="G543" s="536" t="s">
        <v>995</v>
      </c>
      <c r="H543" s="543" t="s">
        <v>996</v>
      </c>
      <c r="I543" s="537"/>
      <c r="J543" s="542">
        <v>1072439</v>
      </c>
      <c r="K543" s="539" t="s">
        <v>2330</v>
      </c>
    </row>
    <row r="544" spans="1:11" ht="15" x14ac:dyDescent="0.25">
      <c r="A544" s="536" t="s">
        <v>2328</v>
      </c>
      <c r="B544" s="531" t="s">
        <v>1004</v>
      </c>
      <c r="C544" s="531" t="s">
        <v>1002</v>
      </c>
      <c r="D544" s="531">
        <v>357453</v>
      </c>
      <c r="E544" s="531" t="s">
        <v>1183</v>
      </c>
      <c r="F544" s="531" t="s">
        <v>1184</v>
      </c>
      <c r="G544" s="536" t="s">
        <v>995</v>
      </c>
      <c r="H544" s="532" t="s">
        <v>996</v>
      </c>
      <c r="I544" s="537">
        <v>2260329054</v>
      </c>
      <c r="J544" s="537"/>
      <c r="K544" s="539" t="s">
        <v>2330</v>
      </c>
    </row>
    <row r="545" spans="1:11" ht="15" x14ac:dyDescent="0.25">
      <c r="A545" s="536" t="s">
        <v>2328</v>
      </c>
      <c r="B545" s="531" t="s">
        <v>1004</v>
      </c>
      <c r="C545" s="531" t="s">
        <v>1002</v>
      </c>
      <c r="D545" s="531">
        <v>357453</v>
      </c>
      <c r="E545" s="531" t="s">
        <v>1005</v>
      </c>
      <c r="F545" s="531" t="s">
        <v>1006</v>
      </c>
      <c r="G545" s="536" t="s">
        <v>1185</v>
      </c>
      <c r="H545" s="532" t="s">
        <v>996</v>
      </c>
      <c r="I545" s="537">
        <v>19636363</v>
      </c>
      <c r="J545" s="537"/>
      <c r="K545" s="539" t="s">
        <v>2329</v>
      </c>
    </row>
    <row r="546" spans="1:11" ht="15" x14ac:dyDescent="0.25">
      <c r="A546" s="536" t="s">
        <v>2328</v>
      </c>
      <c r="B546" s="531" t="s">
        <v>1004</v>
      </c>
      <c r="C546" s="531" t="s">
        <v>1002</v>
      </c>
      <c r="D546" s="531">
        <v>357453</v>
      </c>
      <c r="E546" s="531" t="s">
        <v>1005</v>
      </c>
      <c r="F546" s="531" t="s">
        <v>1006</v>
      </c>
      <c r="G546" s="536" t="s">
        <v>1185</v>
      </c>
      <c r="H546" s="532" t="s">
        <v>996</v>
      </c>
      <c r="I546" s="537">
        <v>21599999</v>
      </c>
      <c r="J546" s="537"/>
      <c r="K546" s="539" t="s">
        <v>2327</v>
      </c>
    </row>
    <row r="547" spans="1:11" ht="15" x14ac:dyDescent="0.25">
      <c r="A547" s="536" t="s">
        <v>2328</v>
      </c>
      <c r="B547" s="531" t="s">
        <v>1004</v>
      </c>
      <c r="C547" s="531" t="s">
        <v>1002</v>
      </c>
      <c r="D547" s="531">
        <v>357453</v>
      </c>
      <c r="E547" s="531" t="s">
        <v>1005</v>
      </c>
      <c r="F547" s="531" t="s">
        <v>1006</v>
      </c>
      <c r="G547" s="536" t="s">
        <v>1185</v>
      </c>
      <c r="H547" s="532" t="s">
        <v>996</v>
      </c>
      <c r="I547" s="537">
        <v>276472048</v>
      </c>
      <c r="J547" s="537"/>
      <c r="K547" s="539" t="s">
        <v>2327</v>
      </c>
    </row>
    <row r="548" spans="1:11" ht="15" x14ac:dyDescent="0.25">
      <c r="A548" s="531" t="s">
        <v>997</v>
      </c>
      <c r="B548" s="531" t="s">
        <v>1015</v>
      </c>
      <c r="C548" s="531" t="s">
        <v>1002</v>
      </c>
      <c r="D548" s="531">
        <v>357430</v>
      </c>
      <c r="E548" s="531" t="s">
        <v>1016</v>
      </c>
      <c r="F548" s="531" t="s">
        <v>1017</v>
      </c>
      <c r="G548" s="531" t="s">
        <v>1007</v>
      </c>
      <c r="H548" s="532" t="s">
        <v>996</v>
      </c>
      <c r="I548" s="533">
        <v>4702055250</v>
      </c>
      <c r="J548" s="533"/>
      <c r="K548" s="534" t="s">
        <v>2326</v>
      </c>
    </row>
    <row r="549" spans="1:11" ht="15" x14ac:dyDescent="0.25">
      <c r="A549" s="531" t="s">
        <v>997</v>
      </c>
      <c r="B549" s="531" t="s">
        <v>1015</v>
      </c>
      <c r="C549" s="531" t="s">
        <v>1002</v>
      </c>
      <c r="D549" s="531">
        <v>357430</v>
      </c>
      <c r="E549" s="531" t="s">
        <v>1016</v>
      </c>
      <c r="F549" s="531" t="s">
        <v>1017</v>
      </c>
      <c r="G549" s="531" t="s">
        <v>1007</v>
      </c>
      <c r="H549" s="532" t="s">
        <v>996</v>
      </c>
      <c r="I549" s="533"/>
      <c r="J549" s="538">
        <v>2309144</v>
      </c>
      <c r="K549" s="534" t="s">
        <v>2326</v>
      </c>
    </row>
    <row r="550" spans="1:11" ht="15" x14ac:dyDescent="0.25">
      <c r="A550" s="531" t="s">
        <v>1190</v>
      </c>
      <c r="B550" s="531" t="s">
        <v>1015</v>
      </c>
      <c r="C550" s="531" t="s">
        <v>1002</v>
      </c>
      <c r="D550" s="531">
        <v>357430</v>
      </c>
      <c r="E550" s="531" t="s">
        <v>1016</v>
      </c>
      <c r="F550" s="531" t="s">
        <v>1017</v>
      </c>
      <c r="G550" s="536" t="s">
        <v>1185</v>
      </c>
      <c r="H550" s="532" t="s">
        <v>996</v>
      </c>
      <c r="I550" s="533">
        <v>22851125</v>
      </c>
      <c r="J550" s="533"/>
      <c r="K550" s="534" t="s">
        <v>2326</v>
      </c>
    </row>
    <row r="551" spans="1:11" ht="15" x14ac:dyDescent="0.25">
      <c r="A551" s="531" t="s">
        <v>1190</v>
      </c>
      <c r="B551" s="531" t="s">
        <v>1015</v>
      </c>
      <c r="C551" s="531" t="s">
        <v>1002</v>
      </c>
      <c r="D551" s="531">
        <v>357430</v>
      </c>
      <c r="E551" s="531" t="s">
        <v>1016</v>
      </c>
      <c r="F551" s="531" t="s">
        <v>1017</v>
      </c>
      <c r="G551" s="536" t="s">
        <v>1185</v>
      </c>
      <c r="H551" s="532" t="s">
        <v>996</v>
      </c>
      <c r="I551" s="533">
        <v>2287830801</v>
      </c>
      <c r="J551" s="533"/>
      <c r="K551" s="534" t="s">
        <v>2326</v>
      </c>
    </row>
    <row r="552" spans="1:11" ht="15" x14ac:dyDescent="0.25">
      <c r="A552" s="531" t="s">
        <v>1190</v>
      </c>
      <c r="B552" s="531" t="s">
        <v>1015</v>
      </c>
      <c r="C552" s="531" t="s">
        <v>1002</v>
      </c>
      <c r="D552" s="531">
        <v>357430</v>
      </c>
      <c r="E552" s="531" t="s">
        <v>1016</v>
      </c>
      <c r="F552" s="531" t="s">
        <v>1017</v>
      </c>
      <c r="G552" s="536" t="s">
        <v>1185</v>
      </c>
      <c r="H552" s="532" t="s">
        <v>996</v>
      </c>
      <c r="I552" s="533">
        <v>90102182</v>
      </c>
      <c r="J552" s="533"/>
      <c r="K552" s="534" t="s">
        <v>2326</v>
      </c>
    </row>
    <row r="553" spans="1:11" ht="15" x14ac:dyDescent="0.25">
      <c r="A553" s="531" t="s">
        <v>1009</v>
      </c>
      <c r="B553" s="531" t="s">
        <v>1015</v>
      </c>
      <c r="C553" s="531" t="s">
        <v>1002</v>
      </c>
      <c r="D553" s="531">
        <v>357430</v>
      </c>
      <c r="E553" s="531" t="s">
        <v>1016</v>
      </c>
      <c r="F553" s="531" t="s">
        <v>1017</v>
      </c>
      <c r="G553" s="527" t="s">
        <v>2313</v>
      </c>
      <c r="H553" s="532" t="s">
        <v>996</v>
      </c>
      <c r="I553" s="533">
        <v>216049285240</v>
      </c>
      <c r="J553" s="533"/>
      <c r="K553" s="534" t="s">
        <v>2326</v>
      </c>
    </row>
    <row r="554" spans="1:11" ht="15" x14ac:dyDescent="0.25">
      <c r="A554" s="531" t="s">
        <v>1190</v>
      </c>
      <c r="B554" s="531" t="s">
        <v>1195</v>
      </c>
      <c r="C554" s="531" t="s">
        <v>1002</v>
      </c>
      <c r="D554" s="531">
        <v>388095</v>
      </c>
      <c r="E554" s="531" t="s">
        <v>1196</v>
      </c>
      <c r="F554" s="531" t="s">
        <v>1197</v>
      </c>
      <c r="G554" s="531" t="s">
        <v>1194</v>
      </c>
      <c r="H554" s="532" t="s">
        <v>996</v>
      </c>
      <c r="I554" s="533">
        <v>3477494657</v>
      </c>
      <c r="J554" s="533"/>
      <c r="K554" s="534" t="s">
        <v>2325</v>
      </c>
    </row>
    <row r="555" spans="1:11" ht="15" x14ac:dyDescent="0.25">
      <c r="A555" s="531" t="s">
        <v>1190</v>
      </c>
      <c r="B555" s="531" t="s">
        <v>1195</v>
      </c>
      <c r="C555" s="531" t="s">
        <v>1002</v>
      </c>
      <c r="D555" s="531">
        <v>388095</v>
      </c>
      <c r="E555" s="531" t="s">
        <v>1196</v>
      </c>
      <c r="F555" s="531" t="s">
        <v>1197</v>
      </c>
      <c r="G555" s="531" t="s">
        <v>1194</v>
      </c>
      <c r="H555" s="532" t="s">
        <v>996</v>
      </c>
      <c r="I555" s="533">
        <v>166292801</v>
      </c>
      <c r="J555" s="533"/>
      <c r="K555" s="534" t="s">
        <v>2325</v>
      </c>
    </row>
    <row r="556" spans="1:11" ht="15" x14ac:dyDescent="0.25">
      <c r="A556" s="531" t="s">
        <v>1190</v>
      </c>
      <c r="B556" s="531" t="s">
        <v>1195</v>
      </c>
      <c r="C556" s="531" t="s">
        <v>1002</v>
      </c>
      <c r="D556" s="531">
        <v>388095</v>
      </c>
      <c r="E556" s="531" t="s">
        <v>1196</v>
      </c>
      <c r="F556" s="531" t="s">
        <v>1197</v>
      </c>
      <c r="G556" s="531" t="s">
        <v>1194</v>
      </c>
      <c r="H556" s="532" t="s">
        <v>996</v>
      </c>
      <c r="I556" s="533">
        <v>89500331</v>
      </c>
      <c r="J556" s="533"/>
      <c r="K556" s="534" t="s">
        <v>2325</v>
      </c>
    </row>
    <row r="557" spans="1:11" ht="15" x14ac:dyDescent="0.25">
      <c r="A557" s="531" t="s">
        <v>1190</v>
      </c>
      <c r="B557" s="531" t="s">
        <v>1195</v>
      </c>
      <c r="C557" s="531" t="s">
        <v>1002</v>
      </c>
      <c r="D557" s="531">
        <v>388095</v>
      </c>
      <c r="E557" s="531" t="s">
        <v>1196</v>
      </c>
      <c r="F557" s="531" t="s">
        <v>1197</v>
      </c>
      <c r="G557" s="531" t="s">
        <v>1198</v>
      </c>
      <c r="H557" s="532" t="s">
        <v>996</v>
      </c>
      <c r="I557" s="533">
        <v>6962794062</v>
      </c>
      <c r="J557" s="533"/>
      <c r="K557" s="534" t="s">
        <v>1200</v>
      </c>
    </row>
    <row r="558" spans="1:11" ht="15" x14ac:dyDescent="0.25">
      <c r="A558" s="531" t="s">
        <v>1190</v>
      </c>
      <c r="B558" s="531" t="s">
        <v>1195</v>
      </c>
      <c r="C558" s="531" t="s">
        <v>1002</v>
      </c>
      <c r="D558" s="531">
        <v>388095</v>
      </c>
      <c r="E558" s="531" t="s">
        <v>1196</v>
      </c>
      <c r="F558" s="531" t="s">
        <v>1197</v>
      </c>
      <c r="G558" s="531" t="s">
        <v>1198</v>
      </c>
      <c r="H558" s="532" t="s">
        <v>996</v>
      </c>
      <c r="I558" s="533"/>
      <c r="J558" s="533"/>
      <c r="K558" s="534" t="s">
        <v>1199</v>
      </c>
    </row>
    <row r="559" spans="1:11" ht="15" x14ac:dyDescent="0.25">
      <c r="A559" s="531" t="s">
        <v>1190</v>
      </c>
      <c r="B559" s="531" t="s">
        <v>1195</v>
      </c>
      <c r="C559" s="531" t="s">
        <v>1002</v>
      </c>
      <c r="D559" s="531">
        <v>388095</v>
      </c>
      <c r="E559" s="531" t="s">
        <v>1196</v>
      </c>
      <c r="F559" s="531" t="s">
        <v>1197</v>
      </c>
      <c r="G559" s="531" t="s">
        <v>1198</v>
      </c>
      <c r="H559" s="532" t="s">
        <v>996</v>
      </c>
      <c r="I559" s="533"/>
      <c r="J559" s="538">
        <v>828187.37</v>
      </c>
      <c r="K559" s="534" t="s">
        <v>1200</v>
      </c>
    </row>
    <row r="560" spans="1:11" ht="15" x14ac:dyDescent="0.25">
      <c r="A560" s="531" t="s">
        <v>1009</v>
      </c>
      <c r="B560" s="531" t="s">
        <v>1186</v>
      </c>
      <c r="C560" s="531" t="s">
        <v>1002</v>
      </c>
      <c r="D560" s="531"/>
      <c r="E560" s="531" t="s">
        <v>1187</v>
      </c>
      <c r="F560" s="531"/>
      <c r="G560" s="531" t="s">
        <v>1188</v>
      </c>
      <c r="H560" s="532" t="s">
        <v>996</v>
      </c>
      <c r="I560" s="533"/>
      <c r="J560" s="538">
        <v>2484483.5</v>
      </c>
      <c r="K560" s="534" t="s">
        <v>1189</v>
      </c>
    </row>
    <row r="561" spans="1:11" ht="15" x14ac:dyDescent="0.25">
      <c r="A561" s="531" t="s">
        <v>1009</v>
      </c>
      <c r="B561" s="531" t="s">
        <v>1186</v>
      </c>
      <c r="C561" s="531" t="s">
        <v>1002</v>
      </c>
      <c r="D561" s="531"/>
      <c r="E561" s="531" t="s">
        <v>1187</v>
      </c>
      <c r="F561" s="531"/>
      <c r="G561" s="531" t="s">
        <v>1194</v>
      </c>
      <c r="H561" s="532" t="s">
        <v>996</v>
      </c>
      <c r="I561" s="533">
        <v>18133793900</v>
      </c>
      <c r="J561" s="533"/>
      <c r="K561" s="534" t="s">
        <v>2324</v>
      </c>
    </row>
    <row r="562" spans="1:11" ht="15" x14ac:dyDescent="0.25">
      <c r="A562" s="531" t="s">
        <v>1009</v>
      </c>
      <c r="B562" s="531" t="s">
        <v>1186</v>
      </c>
      <c r="C562" s="531" t="s">
        <v>1002</v>
      </c>
      <c r="D562" s="531"/>
      <c r="E562" s="531" t="s">
        <v>1187</v>
      </c>
      <c r="F562" s="531"/>
      <c r="G562" s="531" t="s">
        <v>1194</v>
      </c>
      <c r="H562" s="532" t="s">
        <v>996</v>
      </c>
      <c r="I562" s="533"/>
      <c r="J562" s="533">
        <v>1037078</v>
      </c>
      <c r="K562" s="534" t="s">
        <v>2324</v>
      </c>
    </row>
    <row r="563" spans="1:11" ht="15" x14ac:dyDescent="0.25">
      <c r="A563" s="531" t="s">
        <v>1190</v>
      </c>
      <c r="B563" s="531" t="s">
        <v>1191</v>
      </c>
      <c r="C563" s="531" t="s">
        <v>1002</v>
      </c>
      <c r="D563" s="531"/>
      <c r="E563" s="531" t="s">
        <v>1192</v>
      </c>
      <c r="F563" s="531"/>
      <c r="G563" s="531" t="s">
        <v>1193</v>
      </c>
      <c r="H563" s="532" t="s">
        <v>996</v>
      </c>
      <c r="I563" s="533"/>
      <c r="J563" s="538">
        <v>388367.8</v>
      </c>
      <c r="K563" s="534" t="s">
        <v>2323</v>
      </c>
    </row>
    <row r="564" spans="1:11" ht="15" x14ac:dyDescent="0.25">
      <c r="A564" s="531" t="s">
        <v>1190</v>
      </c>
      <c r="B564" s="531" t="s">
        <v>1191</v>
      </c>
      <c r="C564" s="531" t="s">
        <v>1002</v>
      </c>
      <c r="D564" s="531"/>
      <c r="E564" s="531" t="s">
        <v>1192</v>
      </c>
      <c r="F564" s="531"/>
      <c r="G564" s="531" t="s">
        <v>1194</v>
      </c>
      <c r="H564" s="532" t="s">
        <v>996</v>
      </c>
      <c r="I564" s="533"/>
      <c r="J564" s="538">
        <v>66995.259999999995</v>
      </c>
      <c r="K564" s="534" t="s">
        <v>2323</v>
      </c>
    </row>
    <row r="565" spans="1:11" ht="15" x14ac:dyDescent="0.25">
      <c r="A565" s="527" t="s">
        <v>2033</v>
      </c>
      <c r="B565" s="531" t="s">
        <v>2321</v>
      </c>
      <c r="C565" s="531" t="s">
        <v>1002</v>
      </c>
      <c r="D565" s="531"/>
      <c r="E565" s="531" t="s">
        <v>2320</v>
      </c>
      <c r="F565" s="531"/>
      <c r="G565" s="531" t="s">
        <v>1194</v>
      </c>
      <c r="H565" s="532" t="s">
        <v>996</v>
      </c>
      <c r="I565" s="533"/>
      <c r="J565" s="538">
        <v>876410</v>
      </c>
      <c r="K565" s="534" t="s">
        <v>2322</v>
      </c>
    </row>
    <row r="566" spans="1:11" ht="15" x14ac:dyDescent="0.25">
      <c r="A566" s="527" t="s">
        <v>2033</v>
      </c>
      <c r="B566" s="531" t="s">
        <v>2321</v>
      </c>
      <c r="C566" s="531" t="s">
        <v>1002</v>
      </c>
      <c r="D566" s="531"/>
      <c r="E566" s="531" t="s">
        <v>2320</v>
      </c>
      <c r="F566" s="531"/>
      <c r="G566" s="531" t="s">
        <v>2319</v>
      </c>
      <c r="H566" s="532" t="s">
        <v>996</v>
      </c>
      <c r="I566" s="533"/>
      <c r="J566" s="538">
        <v>438205</v>
      </c>
      <c r="K566" s="534" t="s">
        <v>2318</v>
      </c>
    </row>
    <row r="567" spans="1:11" ht="15" x14ac:dyDescent="0.25">
      <c r="A567" s="527" t="s">
        <v>1009</v>
      </c>
      <c r="B567" s="531" t="s">
        <v>2311</v>
      </c>
      <c r="C567" s="531" t="s">
        <v>1002</v>
      </c>
      <c r="D567" s="531"/>
      <c r="E567" s="531" t="s">
        <v>2310</v>
      </c>
      <c r="F567" s="531"/>
      <c r="G567" s="531" t="s">
        <v>1194</v>
      </c>
      <c r="H567" s="532" t="s">
        <v>996</v>
      </c>
      <c r="I567" s="533"/>
      <c r="J567" s="538">
        <v>31155.49</v>
      </c>
      <c r="K567" s="534" t="s">
        <v>2317</v>
      </c>
    </row>
    <row r="568" spans="1:11" ht="15" x14ac:dyDescent="0.25">
      <c r="A568" s="527" t="s">
        <v>1009</v>
      </c>
      <c r="B568" s="531" t="s">
        <v>2311</v>
      </c>
      <c r="C568" s="531" t="s">
        <v>1002</v>
      </c>
      <c r="D568" s="531"/>
      <c r="E568" s="531" t="s">
        <v>2310</v>
      </c>
      <c r="F568" s="531"/>
      <c r="G568" s="531" t="s">
        <v>1194</v>
      </c>
      <c r="H568" s="532" t="s">
        <v>996</v>
      </c>
      <c r="I568" s="533">
        <v>1503143653</v>
      </c>
      <c r="J568" s="538"/>
      <c r="K568" s="534" t="s">
        <v>2316</v>
      </c>
    </row>
    <row r="569" spans="1:11" ht="15" x14ac:dyDescent="0.25">
      <c r="A569" s="527" t="s">
        <v>997</v>
      </c>
      <c r="B569" s="531" t="s">
        <v>2311</v>
      </c>
      <c r="C569" s="531" t="s">
        <v>1002</v>
      </c>
      <c r="D569" s="531"/>
      <c r="E569" s="531" t="s">
        <v>2310</v>
      </c>
      <c r="F569" s="531"/>
      <c r="G569" s="531" t="s">
        <v>2315</v>
      </c>
      <c r="H569" s="532" t="s">
        <v>996</v>
      </c>
      <c r="I569" s="533">
        <v>324578250</v>
      </c>
      <c r="J569" s="538"/>
      <c r="K569" s="534" t="s">
        <v>1189</v>
      </c>
    </row>
    <row r="570" spans="1:11" ht="15" x14ac:dyDescent="0.25">
      <c r="A570" s="527" t="s">
        <v>2314</v>
      </c>
      <c r="B570" s="531" t="s">
        <v>2311</v>
      </c>
      <c r="C570" s="531" t="s">
        <v>1002</v>
      </c>
      <c r="D570" s="531"/>
      <c r="E570" s="531" t="s">
        <v>2310</v>
      </c>
      <c r="F570" s="531"/>
      <c r="G570" s="531" t="s">
        <v>2313</v>
      </c>
      <c r="H570" s="532" t="s">
        <v>996</v>
      </c>
      <c r="I570" s="533"/>
      <c r="J570" s="538">
        <v>9456323</v>
      </c>
      <c r="K570" s="534" t="s">
        <v>2312</v>
      </c>
    </row>
    <row r="571" spans="1:11" ht="15" x14ac:dyDescent="0.25">
      <c r="A571" s="527" t="s">
        <v>2307</v>
      </c>
      <c r="B571" s="531" t="s">
        <v>2311</v>
      </c>
      <c r="C571" s="531" t="s">
        <v>1002</v>
      </c>
      <c r="D571" s="531"/>
      <c r="E571" s="531" t="s">
        <v>2310</v>
      </c>
      <c r="F571" s="531"/>
      <c r="G571" s="531" t="s">
        <v>2309</v>
      </c>
      <c r="H571" s="532" t="s">
        <v>996</v>
      </c>
      <c r="I571" s="533"/>
      <c r="J571" s="538"/>
      <c r="K571" s="534" t="s">
        <v>2308</v>
      </c>
    </row>
    <row r="572" spans="1:11" ht="15" x14ac:dyDescent="0.25">
      <c r="A572" s="527" t="s">
        <v>2307</v>
      </c>
      <c r="B572" s="527" t="s">
        <v>2306</v>
      </c>
      <c r="C572" s="527" t="s">
        <v>1002</v>
      </c>
      <c r="D572" s="527">
        <v>417537</v>
      </c>
      <c r="E572" s="527" t="s">
        <v>2305</v>
      </c>
      <c r="F572" s="527" t="s">
        <v>2304</v>
      </c>
      <c r="G572" s="527" t="s">
        <v>2295</v>
      </c>
      <c r="H572" s="528"/>
      <c r="I572" s="541">
        <v>64972058589</v>
      </c>
      <c r="J572" s="541"/>
      <c r="K572" s="534" t="s">
        <v>2303</v>
      </c>
    </row>
    <row r="573" spans="1:11" ht="15" x14ac:dyDescent="0.25">
      <c r="A573" s="527" t="s">
        <v>2307</v>
      </c>
      <c r="B573" s="527" t="s">
        <v>2306</v>
      </c>
      <c r="C573" s="527" t="s">
        <v>1002</v>
      </c>
      <c r="D573" s="527">
        <v>417537</v>
      </c>
      <c r="E573" s="527" t="s">
        <v>2305</v>
      </c>
      <c r="F573" s="527" t="s">
        <v>2304</v>
      </c>
      <c r="G573" s="527" t="s">
        <v>2295</v>
      </c>
      <c r="H573" s="528"/>
      <c r="I573" s="541">
        <v>144864000</v>
      </c>
      <c r="J573" s="541"/>
      <c r="K573" s="534" t="s">
        <v>2303</v>
      </c>
    </row>
    <row r="574" spans="1:11" ht="15" x14ac:dyDescent="0.25">
      <c r="A574" s="527" t="s">
        <v>2307</v>
      </c>
      <c r="B574" s="527" t="s">
        <v>2306</v>
      </c>
      <c r="C574" s="527" t="s">
        <v>1002</v>
      </c>
      <c r="D574" s="527">
        <v>417537</v>
      </c>
      <c r="E574" s="527" t="s">
        <v>2305</v>
      </c>
      <c r="F574" s="527" t="s">
        <v>2304</v>
      </c>
      <c r="G574" s="527" t="s">
        <v>2295</v>
      </c>
      <c r="H574" s="528"/>
      <c r="I574" s="541">
        <v>659575542</v>
      </c>
      <c r="J574" s="541"/>
      <c r="K574" s="534" t="s">
        <v>2303</v>
      </c>
    </row>
    <row r="575" spans="1:11" ht="15" x14ac:dyDescent="0.25">
      <c r="A575" s="527" t="s">
        <v>2307</v>
      </c>
      <c r="B575" s="527" t="s">
        <v>2306</v>
      </c>
      <c r="C575" s="527" t="s">
        <v>1002</v>
      </c>
      <c r="D575" s="527">
        <v>417537</v>
      </c>
      <c r="E575" s="527" t="s">
        <v>2305</v>
      </c>
      <c r="F575" s="527" t="s">
        <v>2304</v>
      </c>
      <c r="G575" s="527" t="s">
        <v>2295</v>
      </c>
      <c r="H575" s="528"/>
      <c r="I575" s="541">
        <v>231783040</v>
      </c>
      <c r="J575" s="541"/>
      <c r="K575" s="534" t="s">
        <v>2303</v>
      </c>
    </row>
    <row r="576" spans="1:11" ht="15" x14ac:dyDescent="0.25">
      <c r="A576" s="527" t="s">
        <v>2033</v>
      </c>
      <c r="B576" s="527" t="s">
        <v>2298</v>
      </c>
      <c r="C576" s="527" t="s">
        <v>1002</v>
      </c>
      <c r="D576" s="527"/>
      <c r="E576" s="527" t="s">
        <v>2302</v>
      </c>
      <c r="F576" s="527" t="s">
        <v>2301</v>
      </c>
      <c r="G576" s="527" t="s">
        <v>2295</v>
      </c>
      <c r="H576" s="528"/>
      <c r="I576" s="541">
        <v>10462652913</v>
      </c>
      <c r="J576" s="541"/>
      <c r="K576" s="534" t="s">
        <v>2294</v>
      </c>
    </row>
    <row r="577" spans="1:11" ht="15" x14ac:dyDescent="0.25">
      <c r="A577" s="527" t="s">
        <v>2033</v>
      </c>
      <c r="B577" s="527" t="s">
        <v>2298</v>
      </c>
      <c r="C577" s="527" t="s">
        <v>1002</v>
      </c>
      <c r="D577" s="527"/>
      <c r="E577" s="527" t="s">
        <v>2300</v>
      </c>
      <c r="F577" s="527" t="s">
        <v>2296</v>
      </c>
      <c r="G577" s="527" t="s">
        <v>2295</v>
      </c>
      <c r="H577" s="528"/>
      <c r="I577" s="541">
        <v>149984880</v>
      </c>
      <c r="J577" s="541"/>
      <c r="K577" s="534" t="s">
        <v>2294</v>
      </c>
    </row>
    <row r="578" spans="1:11" ht="15" x14ac:dyDescent="0.25">
      <c r="A578" s="527" t="s">
        <v>2033</v>
      </c>
      <c r="B578" s="527" t="s">
        <v>2298</v>
      </c>
      <c r="C578" s="527" t="s">
        <v>1002</v>
      </c>
      <c r="D578" s="527"/>
      <c r="E578" s="527" t="s">
        <v>2299</v>
      </c>
      <c r="F578" s="527" t="s">
        <v>2296</v>
      </c>
      <c r="G578" s="527" t="s">
        <v>2295</v>
      </c>
      <c r="H578" s="528"/>
      <c r="I578" s="541">
        <v>134972435</v>
      </c>
      <c r="J578" s="541"/>
      <c r="K578" s="534" t="s">
        <v>2294</v>
      </c>
    </row>
    <row r="579" spans="1:11" ht="15" x14ac:dyDescent="0.25">
      <c r="A579" s="527" t="s">
        <v>2033</v>
      </c>
      <c r="B579" s="527" t="s">
        <v>2298</v>
      </c>
      <c r="C579" s="527" t="s">
        <v>1002</v>
      </c>
      <c r="D579" s="527"/>
      <c r="E579" s="527" t="s">
        <v>2297</v>
      </c>
      <c r="F579" s="527" t="s">
        <v>2296</v>
      </c>
      <c r="G579" s="527" t="s">
        <v>2295</v>
      </c>
      <c r="H579" s="528"/>
      <c r="I579" s="541">
        <v>243561288</v>
      </c>
      <c r="J579" s="541"/>
      <c r="K579" s="534" t="s">
        <v>2294</v>
      </c>
    </row>
    <row r="580" spans="1:11" ht="30" x14ac:dyDescent="0.25">
      <c r="A580" s="536" t="s">
        <v>2271</v>
      </c>
      <c r="B580" s="536" t="s">
        <v>2293</v>
      </c>
      <c r="C580" s="536" t="s">
        <v>2292</v>
      </c>
      <c r="D580" s="536">
        <v>443093</v>
      </c>
      <c r="E580" s="536" t="s">
        <v>2291</v>
      </c>
      <c r="F580" s="569" t="s">
        <v>2290</v>
      </c>
      <c r="G580" s="536" t="s">
        <v>2268</v>
      </c>
      <c r="H580" s="536" t="s">
        <v>2289</v>
      </c>
      <c r="I580" s="571">
        <v>7500000</v>
      </c>
      <c r="J580" s="531"/>
      <c r="K580" s="566" t="s">
        <v>2288</v>
      </c>
    </row>
    <row r="581" spans="1:11" ht="45" x14ac:dyDescent="0.25">
      <c r="A581" s="536" t="s">
        <v>2271</v>
      </c>
      <c r="B581" s="536" t="s">
        <v>1000</v>
      </c>
      <c r="C581" s="536" t="s">
        <v>998</v>
      </c>
      <c r="D581" s="536">
        <v>325967</v>
      </c>
      <c r="E581" s="536" t="s">
        <v>2285</v>
      </c>
      <c r="F581" s="569" t="s">
        <v>1001</v>
      </c>
      <c r="G581" s="536" t="s">
        <v>2277</v>
      </c>
      <c r="H581" s="536" t="s">
        <v>999</v>
      </c>
      <c r="I581" s="572">
        <v>420000000</v>
      </c>
      <c r="J581" s="531"/>
      <c r="K581" s="566" t="s">
        <v>2287</v>
      </c>
    </row>
    <row r="582" spans="1:11" ht="60" x14ac:dyDescent="0.25">
      <c r="A582" s="536" t="s">
        <v>2271</v>
      </c>
      <c r="B582" s="536" t="s">
        <v>1000</v>
      </c>
      <c r="C582" s="536" t="s">
        <v>998</v>
      </c>
      <c r="D582" s="536">
        <v>326052</v>
      </c>
      <c r="E582" s="536" t="s">
        <v>1071</v>
      </c>
      <c r="F582" s="569" t="s">
        <v>1179</v>
      </c>
      <c r="G582" s="536" t="s">
        <v>2277</v>
      </c>
      <c r="H582" s="536" t="s">
        <v>999</v>
      </c>
      <c r="I582" s="572">
        <v>166127198</v>
      </c>
      <c r="J582" s="531"/>
      <c r="K582" s="566" t="s">
        <v>2286</v>
      </c>
    </row>
    <row r="583" spans="1:11" ht="45" x14ac:dyDescent="0.25">
      <c r="A583" s="536" t="s">
        <v>2271</v>
      </c>
      <c r="B583" s="536" t="s">
        <v>1000</v>
      </c>
      <c r="C583" s="536" t="s">
        <v>998</v>
      </c>
      <c r="D583" s="536">
        <v>325967</v>
      </c>
      <c r="E583" s="536" t="s">
        <v>2285</v>
      </c>
      <c r="F583" s="569" t="s">
        <v>1001</v>
      </c>
      <c r="G583" s="536" t="s">
        <v>2284</v>
      </c>
      <c r="H583" s="536" t="s">
        <v>999</v>
      </c>
      <c r="I583" s="572">
        <v>840000000</v>
      </c>
      <c r="J583" s="531"/>
      <c r="K583" s="566" t="s">
        <v>2280</v>
      </c>
    </row>
    <row r="584" spans="1:11" ht="60" x14ac:dyDescent="0.25">
      <c r="A584" s="536" t="s">
        <v>2271</v>
      </c>
      <c r="B584" s="536" t="s">
        <v>1000</v>
      </c>
      <c r="C584" s="536" t="s">
        <v>998</v>
      </c>
      <c r="D584" s="536">
        <v>326052</v>
      </c>
      <c r="E584" s="536" t="s">
        <v>1071</v>
      </c>
      <c r="F584" s="569" t="s">
        <v>1179</v>
      </c>
      <c r="G584" s="536" t="s">
        <v>2284</v>
      </c>
      <c r="H584" s="536" t="s">
        <v>999</v>
      </c>
      <c r="I584" s="572">
        <v>166127198</v>
      </c>
      <c r="J584" s="531"/>
      <c r="K584" s="566" t="s">
        <v>2280</v>
      </c>
    </row>
    <row r="585" spans="1:11" ht="30" x14ac:dyDescent="0.25">
      <c r="A585" s="536" t="s">
        <v>2271</v>
      </c>
      <c r="B585" s="536" t="s">
        <v>2283</v>
      </c>
      <c r="C585" s="536" t="s">
        <v>998</v>
      </c>
      <c r="D585" s="536">
        <v>444372</v>
      </c>
      <c r="E585" s="536" t="s">
        <v>2282</v>
      </c>
      <c r="F585" s="569" t="s">
        <v>2281</v>
      </c>
      <c r="G585" s="536" t="s">
        <v>2268</v>
      </c>
      <c r="H585" s="536" t="s">
        <v>999</v>
      </c>
      <c r="I585" s="571">
        <v>4250000</v>
      </c>
      <c r="J585" s="531"/>
      <c r="K585" s="566" t="s">
        <v>2280</v>
      </c>
    </row>
    <row r="586" spans="1:11" ht="315" x14ac:dyDescent="0.25">
      <c r="A586" s="536" t="s">
        <v>2279</v>
      </c>
      <c r="B586" s="536" t="s">
        <v>2038</v>
      </c>
      <c r="C586" s="536" t="s">
        <v>998</v>
      </c>
      <c r="D586" s="536">
        <v>417301</v>
      </c>
      <c r="E586" s="536" t="s">
        <v>2039</v>
      </c>
      <c r="F586" s="569" t="s">
        <v>2278</v>
      </c>
      <c r="G586" s="536" t="s">
        <v>2277</v>
      </c>
      <c r="H586" s="569" t="s">
        <v>2040</v>
      </c>
      <c r="I586" s="572">
        <v>114850000</v>
      </c>
      <c r="J586" s="531"/>
      <c r="K586" s="566" t="s">
        <v>2276</v>
      </c>
    </row>
    <row r="587" spans="1:11" ht="15" x14ac:dyDescent="0.25">
      <c r="A587" s="536" t="s">
        <v>2271</v>
      </c>
      <c r="B587" s="536" t="s">
        <v>2275</v>
      </c>
      <c r="C587" s="536" t="s">
        <v>998</v>
      </c>
      <c r="D587" s="536">
        <v>454714</v>
      </c>
      <c r="E587" s="536" t="s">
        <v>2274</v>
      </c>
      <c r="F587" s="536" t="s">
        <v>2273</v>
      </c>
      <c r="G587" s="536" t="s">
        <v>2268</v>
      </c>
      <c r="H587" s="536" t="s">
        <v>999</v>
      </c>
      <c r="I587" s="571">
        <v>48000000</v>
      </c>
      <c r="J587" s="531"/>
      <c r="K587" s="566" t="s">
        <v>2272</v>
      </c>
    </row>
    <row r="588" spans="1:11" ht="30" x14ac:dyDescent="0.25">
      <c r="A588" s="536" t="s">
        <v>2271</v>
      </c>
      <c r="B588" s="536" t="s">
        <v>2036</v>
      </c>
      <c r="C588" s="536" t="s">
        <v>998</v>
      </c>
      <c r="D588" s="536">
        <v>442247</v>
      </c>
      <c r="E588" s="536" t="s">
        <v>2270</v>
      </c>
      <c r="F588" s="569" t="s">
        <v>2269</v>
      </c>
      <c r="G588" s="536" t="s">
        <v>2268</v>
      </c>
      <c r="H588" s="536" t="s">
        <v>999</v>
      </c>
      <c r="I588" s="571">
        <v>214000000</v>
      </c>
      <c r="J588" s="531"/>
      <c r="K588" s="566" t="s">
        <v>2267</v>
      </c>
    </row>
    <row r="589" spans="1:11" ht="60" x14ac:dyDescent="0.25">
      <c r="A589" s="536" t="s">
        <v>2266</v>
      </c>
      <c r="B589" s="536" t="s">
        <v>2265</v>
      </c>
      <c r="C589" s="536" t="s">
        <v>2264</v>
      </c>
      <c r="D589" s="570" t="s">
        <v>2263</v>
      </c>
      <c r="E589" s="536" t="s">
        <v>2262</v>
      </c>
      <c r="F589" s="569" t="s">
        <v>2261</v>
      </c>
      <c r="G589" s="536" t="s">
        <v>2260</v>
      </c>
      <c r="H589" s="536" t="s">
        <v>2251</v>
      </c>
      <c r="I589" s="568"/>
      <c r="J589" s="567">
        <v>1609440</v>
      </c>
      <c r="K589" s="566" t="s">
        <v>2259</v>
      </c>
    </row>
    <row r="590" spans="1:11" ht="15" x14ac:dyDescent="0.25">
      <c r="A590" s="536" t="s">
        <v>2254</v>
      </c>
      <c r="B590" s="540" t="s">
        <v>2258</v>
      </c>
      <c r="C590" s="540" t="s">
        <v>2041</v>
      </c>
      <c r="D590" s="536">
        <v>460675</v>
      </c>
      <c r="E590" s="536" t="s">
        <v>2257</v>
      </c>
      <c r="F590" s="536" t="s">
        <v>2256</v>
      </c>
      <c r="G590" s="536" t="s">
        <v>1070</v>
      </c>
      <c r="H590" s="536" t="s">
        <v>2251</v>
      </c>
      <c r="I590" s="565">
        <v>38000000</v>
      </c>
      <c r="J590" s="531"/>
      <c r="K590" s="530" t="s">
        <v>2255</v>
      </c>
    </row>
    <row r="591" spans="1:11" ht="15" x14ac:dyDescent="0.25">
      <c r="A591" s="536" t="s">
        <v>2254</v>
      </c>
      <c r="B591" s="531" t="s">
        <v>2042</v>
      </c>
      <c r="C591" s="531" t="s">
        <v>2041</v>
      </c>
      <c r="D591" s="536">
        <v>449902</v>
      </c>
      <c r="E591" s="536" t="s">
        <v>2253</v>
      </c>
      <c r="F591" s="536" t="s">
        <v>2252</v>
      </c>
      <c r="G591" s="536" t="s">
        <v>1070</v>
      </c>
      <c r="H591" s="536" t="s">
        <v>2251</v>
      </c>
      <c r="I591" s="535">
        <v>92706667</v>
      </c>
      <c r="J591" s="531"/>
      <c r="K591" s="564" t="s">
        <v>2250</v>
      </c>
    </row>
    <row r="592" spans="1:11" ht="15.75" thickBot="1" x14ac:dyDescent="0.3">
      <c r="A592" s="626" t="s">
        <v>1119</v>
      </c>
      <c r="B592" s="536"/>
      <c r="C592" s="536"/>
      <c r="D592" s="536"/>
      <c r="E592" s="536"/>
      <c r="F592" s="536"/>
      <c r="G592" s="536"/>
      <c r="H592" s="536"/>
      <c r="I592" s="627">
        <f>SUM(I527:I591)</f>
        <v>571671838002</v>
      </c>
      <c r="J592" s="627">
        <f>SUM(J527:J591)</f>
        <v>20598228.420000002</v>
      </c>
      <c r="K592" s="539"/>
    </row>
    <row r="593" ht="13.5" thickTop="1" x14ac:dyDescent="0.2"/>
  </sheetData>
  <mergeCells count="8000">
    <mergeCell ref="A501:H501"/>
    <mergeCell ref="A502:H502"/>
    <mergeCell ref="A503:H503"/>
    <mergeCell ref="A525:H525"/>
    <mergeCell ref="XDQ482:XDX482"/>
    <mergeCell ref="XDY482:XEF482"/>
    <mergeCell ref="XEG482:XEN482"/>
    <mergeCell ref="XEO482:XEV482"/>
    <mergeCell ref="XEW482:XFD482"/>
    <mergeCell ref="A499:H499"/>
    <mergeCell ref="XBU482:XCB482"/>
    <mergeCell ref="XCC482:XCJ482"/>
    <mergeCell ref="XCK482:XCR482"/>
    <mergeCell ref="XCS482:XCZ482"/>
    <mergeCell ref="XDA482:XDH482"/>
    <mergeCell ref="XDI482:XDP482"/>
    <mergeCell ref="WZY482:XAF482"/>
    <mergeCell ref="XAG482:XAN482"/>
    <mergeCell ref="XAO482:XAV482"/>
    <mergeCell ref="XAW482:XBD482"/>
    <mergeCell ref="XBE482:XBL482"/>
    <mergeCell ref="XBM482:XBT482"/>
    <mergeCell ref="WYC482:WYJ482"/>
    <mergeCell ref="WYK482:WYR482"/>
    <mergeCell ref="WYS482:WYZ482"/>
    <mergeCell ref="WZA482:WZH482"/>
    <mergeCell ref="WZI482:WZP482"/>
    <mergeCell ref="WZQ482:WZX482"/>
    <mergeCell ref="WWG482:WWN482"/>
    <mergeCell ref="WWO482:WWV482"/>
    <mergeCell ref="WWW482:WXD482"/>
    <mergeCell ref="WXE482:WXL482"/>
    <mergeCell ref="WXM482:WXT482"/>
    <mergeCell ref="WXU482:WYB482"/>
    <mergeCell ref="WUK482:WUR482"/>
    <mergeCell ref="WUS482:WUZ482"/>
    <mergeCell ref="WVA482:WVH482"/>
    <mergeCell ref="WVI482:WVP482"/>
    <mergeCell ref="WVQ482:WVX482"/>
    <mergeCell ref="WVY482:WWF482"/>
    <mergeCell ref="WSO482:WSV482"/>
    <mergeCell ref="WSW482:WTD482"/>
    <mergeCell ref="WTE482:WTL482"/>
    <mergeCell ref="WTM482:WTT482"/>
    <mergeCell ref="WTU482:WUB482"/>
    <mergeCell ref="WUC482:WUJ482"/>
    <mergeCell ref="WQS482:WQZ482"/>
    <mergeCell ref="WRA482:WRH482"/>
    <mergeCell ref="WRI482:WRP482"/>
    <mergeCell ref="WRQ482:WRX482"/>
    <mergeCell ref="WRY482:WSF482"/>
    <mergeCell ref="WSG482:WSN482"/>
    <mergeCell ref="WOW482:WPD482"/>
    <mergeCell ref="WPE482:WPL482"/>
    <mergeCell ref="WPM482:WPT482"/>
    <mergeCell ref="WPU482:WQB482"/>
    <mergeCell ref="WQC482:WQJ482"/>
    <mergeCell ref="WQK482:WQR482"/>
    <mergeCell ref="WNA482:WNH482"/>
    <mergeCell ref="WNI482:WNP482"/>
    <mergeCell ref="WNQ482:WNX482"/>
    <mergeCell ref="WNY482:WOF482"/>
    <mergeCell ref="WOG482:WON482"/>
    <mergeCell ref="WOO482:WOV482"/>
    <mergeCell ref="WLE482:WLL482"/>
    <mergeCell ref="WLM482:WLT482"/>
    <mergeCell ref="WLU482:WMB482"/>
    <mergeCell ref="WMC482:WMJ482"/>
    <mergeCell ref="WMK482:WMR482"/>
    <mergeCell ref="WMS482:WMZ482"/>
    <mergeCell ref="WJI482:WJP482"/>
    <mergeCell ref="WJQ482:WJX482"/>
    <mergeCell ref="WJY482:WKF482"/>
    <mergeCell ref="WKG482:WKN482"/>
    <mergeCell ref="WKO482:WKV482"/>
    <mergeCell ref="WKW482:WLD482"/>
    <mergeCell ref="WHM482:WHT482"/>
    <mergeCell ref="WHU482:WIB482"/>
    <mergeCell ref="WIC482:WIJ482"/>
    <mergeCell ref="WIK482:WIR482"/>
    <mergeCell ref="WIS482:WIZ482"/>
    <mergeCell ref="WJA482:WJH482"/>
    <mergeCell ref="WFQ482:WFX482"/>
    <mergeCell ref="WFY482:WGF482"/>
    <mergeCell ref="WGG482:WGN482"/>
    <mergeCell ref="WGO482:WGV482"/>
    <mergeCell ref="WGW482:WHD482"/>
    <mergeCell ref="WHE482:WHL482"/>
    <mergeCell ref="WDU482:WEB482"/>
    <mergeCell ref="WEC482:WEJ482"/>
    <mergeCell ref="WEK482:WER482"/>
    <mergeCell ref="WES482:WEZ482"/>
    <mergeCell ref="WFA482:WFH482"/>
    <mergeCell ref="WFI482:WFP482"/>
    <mergeCell ref="WBY482:WCF482"/>
    <mergeCell ref="WCG482:WCN482"/>
    <mergeCell ref="WCO482:WCV482"/>
    <mergeCell ref="WCW482:WDD482"/>
    <mergeCell ref="WDE482:WDL482"/>
    <mergeCell ref="WDM482:WDT482"/>
    <mergeCell ref="WAC482:WAJ482"/>
    <mergeCell ref="WAK482:WAR482"/>
    <mergeCell ref="WAS482:WAZ482"/>
    <mergeCell ref="WBA482:WBH482"/>
    <mergeCell ref="WBI482:WBP482"/>
    <mergeCell ref="WBQ482:WBX482"/>
    <mergeCell ref="VYG482:VYN482"/>
    <mergeCell ref="VYO482:VYV482"/>
    <mergeCell ref="VYW482:VZD482"/>
    <mergeCell ref="VZE482:VZL482"/>
    <mergeCell ref="VZM482:VZT482"/>
    <mergeCell ref="VZU482:WAB482"/>
    <mergeCell ref="VWK482:VWR482"/>
    <mergeCell ref="VWS482:VWZ482"/>
    <mergeCell ref="VXA482:VXH482"/>
    <mergeCell ref="VXI482:VXP482"/>
    <mergeCell ref="VXQ482:VXX482"/>
    <mergeCell ref="VXY482:VYF482"/>
    <mergeCell ref="VUO482:VUV482"/>
    <mergeCell ref="VUW482:VVD482"/>
    <mergeCell ref="VVE482:VVL482"/>
    <mergeCell ref="VVM482:VVT482"/>
    <mergeCell ref="VVU482:VWB482"/>
    <mergeCell ref="VWC482:VWJ482"/>
    <mergeCell ref="VSS482:VSZ482"/>
    <mergeCell ref="VTA482:VTH482"/>
    <mergeCell ref="VTI482:VTP482"/>
    <mergeCell ref="VTQ482:VTX482"/>
    <mergeCell ref="VTY482:VUF482"/>
    <mergeCell ref="VUG482:VUN482"/>
    <mergeCell ref="VQW482:VRD482"/>
    <mergeCell ref="VRE482:VRL482"/>
    <mergeCell ref="VRM482:VRT482"/>
    <mergeCell ref="VRU482:VSB482"/>
    <mergeCell ref="VSC482:VSJ482"/>
    <mergeCell ref="VSK482:VSR482"/>
    <mergeCell ref="VPA482:VPH482"/>
    <mergeCell ref="VPI482:VPP482"/>
    <mergeCell ref="VPQ482:VPX482"/>
    <mergeCell ref="VPY482:VQF482"/>
    <mergeCell ref="VQG482:VQN482"/>
    <mergeCell ref="VQO482:VQV482"/>
    <mergeCell ref="VNE482:VNL482"/>
    <mergeCell ref="VNM482:VNT482"/>
    <mergeCell ref="VNU482:VOB482"/>
    <mergeCell ref="VOC482:VOJ482"/>
    <mergeCell ref="VOK482:VOR482"/>
    <mergeCell ref="VOS482:VOZ482"/>
    <mergeCell ref="VLI482:VLP482"/>
    <mergeCell ref="VLQ482:VLX482"/>
    <mergeCell ref="VLY482:VMF482"/>
    <mergeCell ref="VMG482:VMN482"/>
    <mergeCell ref="VMO482:VMV482"/>
    <mergeCell ref="VMW482:VND482"/>
    <mergeCell ref="VJM482:VJT482"/>
    <mergeCell ref="VJU482:VKB482"/>
    <mergeCell ref="VKC482:VKJ482"/>
    <mergeCell ref="VKK482:VKR482"/>
    <mergeCell ref="VKS482:VKZ482"/>
    <mergeCell ref="VLA482:VLH482"/>
    <mergeCell ref="VHQ482:VHX482"/>
    <mergeCell ref="VHY482:VIF482"/>
    <mergeCell ref="VIG482:VIN482"/>
    <mergeCell ref="VIO482:VIV482"/>
    <mergeCell ref="VIW482:VJD482"/>
    <mergeCell ref="VJE482:VJL482"/>
    <mergeCell ref="VFU482:VGB482"/>
    <mergeCell ref="VGC482:VGJ482"/>
    <mergeCell ref="VGK482:VGR482"/>
    <mergeCell ref="VGS482:VGZ482"/>
    <mergeCell ref="VHA482:VHH482"/>
    <mergeCell ref="VHI482:VHP482"/>
    <mergeCell ref="VDY482:VEF482"/>
    <mergeCell ref="VEG482:VEN482"/>
    <mergeCell ref="VEO482:VEV482"/>
    <mergeCell ref="VEW482:VFD482"/>
    <mergeCell ref="VFE482:VFL482"/>
    <mergeCell ref="VFM482:VFT482"/>
    <mergeCell ref="VCC482:VCJ482"/>
    <mergeCell ref="VCK482:VCR482"/>
    <mergeCell ref="VCS482:VCZ482"/>
    <mergeCell ref="VDA482:VDH482"/>
    <mergeCell ref="VDI482:VDP482"/>
    <mergeCell ref="VDQ482:VDX482"/>
    <mergeCell ref="VAG482:VAN482"/>
    <mergeCell ref="VAO482:VAV482"/>
    <mergeCell ref="VAW482:VBD482"/>
    <mergeCell ref="VBE482:VBL482"/>
    <mergeCell ref="VBM482:VBT482"/>
    <mergeCell ref="VBU482:VCB482"/>
    <mergeCell ref="UYK482:UYR482"/>
    <mergeCell ref="UYS482:UYZ482"/>
    <mergeCell ref="UZA482:UZH482"/>
    <mergeCell ref="UZI482:UZP482"/>
    <mergeCell ref="UZQ482:UZX482"/>
    <mergeCell ref="UZY482:VAF482"/>
    <mergeCell ref="UWO482:UWV482"/>
    <mergeCell ref="UWW482:UXD482"/>
    <mergeCell ref="UXE482:UXL482"/>
    <mergeCell ref="UXM482:UXT482"/>
    <mergeCell ref="UXU482:UYB482"/>
    <mergeCell ref="UYC482:UYJ482"/>
    <mergeCell ref="UUS482:UUZ482"/>
    <mergeCell ref="UVA482:UVH482"/>
    <mergeCell ref="UVI482:UVP482"/>
    <mergeCell ref="UVQ482:UVX482"/>
    <mergeCell ref="UVY482:UWF482"/>
    <mergeCell ref="UWG482:UWN482"/>
    <mergeCell ref="USW482:UTD482"/>
    <mergeCell ref="UTE482:UTL482"/>
    <mergeCell ref="UTM482:UTT482"/>
    <mergeCell ref="UTU482:UUB482"/>
    <mergeCell ref="UUC482:UUJ482"/>
    <mergeCell ref="UUK482:UUR482"/>
    <mergeCell ref="URA482:URH482"/>
    <mergeCell ref="URI482:URP482"/>
    <mergeCell ref="URQ482:URX482"/>
    <mergeCell ref="URY482:USF482"/>
    <mergeCell ref="USG482:USN482"/>
    <mergeCell ref="USO482:USV482"/>
    <mergeCell ref="UPE482:UPL482"/>
    <mergeCell ref="UPM482:UPT482"/>
    <mergeCell ref="UPU482:UQB482"/>
    <mergeCell ref="UQC482:UQJ482"/>
    <mergeCell ref="UQK482:UQR482"/>
    <mergeCell ref="UQS482:UQZ482"/>
    <mergeCell ref="UNI482:UNP482"/>
    <mergeCell ref="UNQ482:UNX482"/>
    <mergeCell ref="UNY482:UOF482"/>
    <mergeCell ref="UOG482:UON482"/>
    <mergeCell ref="UOO482:UOV482"/>
    <mergeCell ref="UOW482:UPD482"/>
    <mergeCell ref="ULM482:ULT482"/>
    <mergeCell ref="ULU482:UMB482"/>
    <mergeCell ref="UMC482:UMJ482"/>
    <mergeCell ref="UMK482:UMR482"/>
    <mergeCell ref="UMS482:UMZ482"/>
    <mergeCell ref="UNA482:UNH482"/>
    <mergeCell ref="UJQ482:UJX482"/>
    <mergeCell ref="UJY482:UKF482"/>
    <mergeCell ref="UKG482:UKN482"/>
    <mergeCell ref="UKO482:UKV482"/>
    <mergeCell ref="UKW482:ULD482"/>
    <mergeCell ref="ULE482:ULL482"/>
    <mergeCell ref="UHU482:UIB482"/>
    <mergeCell ref="UIC482:UIJ482"/>
    <mergeCell ref="UIK482:UIR482"/>
    <mergeCell ref="UIS482:UIZ482"/>
    <mergeCell ref="UJA482:UJH482"/>
    <mergeCell ref="UJI482:UJP482"/>
    <mergeCell ref="UFY482:UGF482"/>
    <mergeCell ref="UGG482:UGN482"/>
    <mergeCell ref="UGO482:UGV482"/>
    <mergeCell ref="UGW482:UHD482"/>
    <mergeCell ref="UHE482:UHL482"/>
    <mergeCell ref="UHM482:UHT482"/>
    <mergeCell ref="UEC482:UEJ482"/>
    <mergeCell ref="UEK482:UER482"/>
    <mergeCell ref="UES482:UEZ482"/>
    <mergeCell ref="UFA482:UFH482"/>
    <mergeCell ref="UFI482:UFP482"/>
    <mergeCell ref="UFQ482:UFX482"/>
    <mergeCell ref="UCG482:UCN482"/>
    <mergeCell ref="UCO482:UCV482"/>
    <mergeCell ref="UCW482:UDD482"/>
    <mergeCell ref="UDE482:UDL482"/>
    <mergeCell ref="UDM482:UDT482"/>
    <mergeCell ref="UDU482:UEB482"/>
    <mergeCell ref="UAK482:UAR482"/>
    <mergeCell ref="UAS482:UAZ482"/>
    <mergeCell ref="UBA482:UBH482"/>
    <mergeCell ref="UBI482:UBP482"/>
    <mergeCell ref="UBQ482:UBX482"/>
    <mergeCell ref="UBY482:UCF482"/>
    <mergeCell ref="TYO482:TYV482"/>
    <mergeCell ref="TYW482:TZD482"/>
    <mergeCell ref="TZE482:TZL482"/>
    <mergeCell ref="TZM482:TZT482"/>
    <mergeCell ref="TZU482:UAB482"/>
    <mergeCell ref="UAC482:UAJ482"/>
    <mergeCell ref="TWS482:TWZ482"/>
    <mergeCell ref="TXA482:TXH482"/>
    <mergeCell ref="TXI482:TXP482"/>
    <mergeCell ref="TXQ482:TXX482"/>
    <mergeCell ref="TXY482:TYF482"/>
    <mergeCell ref="TYG482:TYN482"/>
    <mergeCell ref="TUW482:TVD482"/>
    <mergeCell ref="TVE482:TVL482"/>
    <mergeCell ref="TVM482:TVT482"/>
    <mergeCell ref="TVU482:TWB482"/>
    <mergeCell ref="TWC482:TWJ482"/>
    <mergeCell ref="TWK482:TWR482"/>
    <mergeCell ref="TTA482:TTH482"/>
    <mergeCell ref="TTI482:TTP482"/>
    <mergeCell ref="TTQ482:TTX482"/>
    <mergeCell ref="TTY482:TUF482"/>
    <mergeCell ref="TUG482:TUN482"/>
    <mergeCell ref="TUO482:TUV482"/>
    <mergeCell ref="TRE482:TRL482"/>
    <mergeCell ref="TRM482:TRT482"/>
    <mergeCell ref="TRU482:TSB482"/>
    <mergeCell ref="TSC482:TSJ482"/>
    <mergeCell ref="TSK482:TSR482"/>
    <mergeCell ref="TSS482:TSZ482"/>
    <mergeCell ref="TPI482:TPP482"/>
    <mergeCell ref="TPQ482:TPX482"/>
    <mergeCell ref="TPY482:TQF482"/>
    <mergeCell ref="TQG482:TQN482"/>
    <mergeCell ref="TQO482:TQV482"/>
    <mergeCell ref="TQW482:TRD482"/>
    <mergeCell ref="TNM482:TNT482"/>
    <mergeCell ref="TNU482:TOB482"/>
    <mergeCell ref="TOC482:TOJ482"/>
    <mergeCell ref="TOK482:TOR482"/>
    <mergeCell ref="TOS482:TOZ482"/>
    <mergeCell ref="TPA482:TPH482"/>
    <mergeCell ref="TLQ482:TLX482"/>
    <mergeCell ref="TLY482:TMF482"/>
    <mergeCell ref="TMG482:TMN482"/>
    <mergeCell ref="TMO482:TMV482"/>
    <mergeCell ref="TMW482:TND482"/>
    <mergeCell ref="TNE482:TNL482"/>
    <mergeCell ref="TJU482:TKB482"/>
    <mergeCell ref="TKC482:TKJ482"/>
    <mergeCell ref="TKK482:TKR482"/>
    <mergeCell ref="TKS482:TKZ482"/>
    <mergeCell ref="TLA482:TLH482"/>
    <mergeCell ref="TLI482:TLP482"/>
    <mergeCell ref="THY482:TIF482"/>
    <mergeCell ref="TIG482:TIN482"/>
    <mergeCell ref="TIO482:TIV482"/>
    <mergeCell ref="TIW482:TJD482"/>
    <mergeCell ref="TJE482:TJL482"/>
    <mergeCell ref="TJM482:TJT482"/>
    <mergeCell ref="TGC482:TGJ482"/>
    <mergeCell ref="TGK482:TGR482"/>
    <mergeCell ref="TGS482:TGZ482"/>
    <mergeCell ref="THA482:THH482"/>
    <mergeCell ref="THI482:THP482"/>
    <mergeCell ref="THQ482:THX482"/>
    <mergeCell ref="TEG482:TEN482"/>
    <mergeCell ref="TEO482:TEV482"/>
    <mergeCell ref="TEW482:TFD482"/>
    <mergeCell ref="TFE482:TFL482"/>
    <mergeCell ref="TFM482:TFT482"/>
    <mergeCell ref="TFU482:TGB482"/>
    <mergeCell ref="TCK482:TCR482"/>
    <mergeCell ref="TCS482:TCZ482"/>
    <mergeCell ref="TDA482:TDH482"/>
    <mergeCell ref="TDI482:TDP482"/>
    <mergeCell ref="TDQ482:TDX482"/>
    <mergeCell ref="TDY482:TEF482"/>
    <mergeCell ref="TAO482:TAV482"/>
    <mergeCell ref="TAW482:TBD482"/>
    <mergeCell ref="TBE482:TBL482"/>
    <mergeCell ref="TBM482:TBT482"/>
    <mergeCell ref="TBU482:TCB482"/>
    <mergeCell ref="TCC482:TCJ482"/>
    <mergeCell ref="SYS482:SYZ482"/>
    <mergeCell ref="SZA482:SZH482"/>
    <mergeCell ref="SZI482:SZP482"/>
    <mergeCell ref="SZQ482:SZX482"/>
    <mergeCell ref="SZY482:TAF482"/>
    <mergeCell ref="TAG482:TAN482"/>
    <mergeCell ref="SWW482:SXD482"/>
    <mergeCell ref="SXE482:SXL482"/>
    <mergeCell ref="SXM482:SXT482"/>
    <mergeCell ref="SXU482:SYB482"/>
    <mergeCell ref="SYC482:SYJ482"/>
    <mergeCell ref="SYK482:SYR482"/>
    <mergeCell ref="SVA482:SVH482"/>
    <mergeCell ref="SVI482:SVP482"/>
    <mergeCell ref="SVQ482:SVX482"/>
    <mergeCell ref="SVY482:SWF482"/>
    <mergeCell ref="SWG482:SWN482"/>
    <mergeCell ref="SWO482:SWV482"/>
    <mergeCell ref="STE482:STL482"/>
    <mergeCell ref="STM482:STT482"/>
    <mergeCell ref="STU482:SUB482"/>
    <mergeCell ref="SUC482:SUJ482"/>
    <mergeCell ref="SUK482:SUR482"/>
    <mergeCell ref="SUS482:SUZ482"/>
    <mergeCell ref="SRI482:SRP482"/>
    <mergeCell ref="SRQ482:SRX482"/>
    <mergeCell ref="SRY482:SSF482"/>
    <mergeCell ref="SSG482:SSN482"/>
    <mergeCell ref="SSO482:SSV482"/>
    <mergeCell ref="SSW482:STD482"/>
    <mergeCell ref="SPM482:SPT482"/>
    <mergeCell ref="SPU482:SQB482"/>
    <mergeCell ref="SQC482:SQJ482"/>
    <mergeCell ref="SQK482:SQR482"/>
    <mergeCell ref="SQS482:SQZ482"/>
    <mergeCell ref="SRA482:SRH482"/>
    <mergeCell ref="SNQ482:SNX482"/>
    <mergeCell ref="SNY482:SOF482"/>
    <mergeCell ref="SOG482:SON482"/>
    <mergeCell ref="SOO482:SOV482"/>
    <mergeCell ref="SOW482:SPD482"/>
    <mergeCell ref="SPE482:SPL482"/>
    <mergeCell ref="SLU482:SMB482"/>
    <mergeCell ref="SMC482:SMJ482"/>
    <mergeCell ref="SMK482:SMR482"/>
    <mergeCell ref="SMS482:SMZ482"/>
    <mergeCell ref="SNA482:SNH482"/>
    <mergeCell ref="SNI482:SNP482"/>
    <mergeCell ref="SJY482:SKF482"/>
    <mergeCell ref="SKG482:SKN482"/>
    <mergeCell ref="SKO482:SKV482"/>
    <mergeCell ref="SKW482:SLD482"/>
    <mergeCell ref="SLE482:SLL482"/>
    <mergeCell ref="SLM482:SLT482"/>
    <mergeCell ref="SIC482:SIJ482"/>
    <mergeCell ref="SIK482:SIR482"/>
    <mergeCell ref="SIS482:SIZ482"/>
    <mergeCell ref="SJA482:SJH482"/>
    <mergeCell ref="SJI482:SJP482"/>
    <mergeCell ref="SJQ482:SJX482"/>
    <mergeCell ref="SGG482:SGN482"/>
    <mergeCell ref="SGO482:SGV482"/>
    <mergeCell ref="SGW482:SHD482"/>
    <mergeCell ref="SHE482:SHL482"/>
    <mergeCell ref="SHM482:SHT482"/>
    <mergeCell ref="SHU482:SIB482"/>
    <mergeCell ref="SEK482:SER482"/>
    <mergeCell ref="SES482:SEZ482"/>
    <mergeCell ref="SFA482:SFH482"/>
    <mergeCell ref="SFI482:SFP482"/>
    <mergeCell ref="SFQ482:SFX482"/>
    <mergeCell ref="SFY482:SGF482"/>
    <mergeCell ref="SCO482:SCV482"/>
    <mergeCell ref="SCW482:SDD482"/>
    <mergeCell ref="SDE482:SDL482"/>
    <mergeCell ref="SDM482:SDT482"/>
    <mergeCell ref="SDU482:SEB482"/>
    <mergeCell ref="SEC482:SEJ482"/>
    <mergeCell ref="SAS482:SAZ482"/>
    <mergeCell ref="SBA482:SBH482"/>
    <mergeCell ref="SBI482:SBP482"/>
    <mergeCell ref="SBQ482:SBX482"/>
    <mergeCell ref="SBY482:SCF482"/>
    <mergeCell ref="SCG482:SCN482"/>
    <mergeCell ref="RYW482:RZD482"/>
    <mergeCell ref="RZE482:RZL482"/>
    <mergeCell ref="RZM482:RZT482"/>
    <mergeCell ref="RZU482:SAB482"/>
    <mergeCell ref="SAC482:SAJ482"/>
    <mergeCell ref="SAK482:SAR482"/>
    <mergeCell ref="RXA482:RXH482"/>
    <mergeCell ref="RXI482:RXP482"/>
    <mergeCell ref="RXQ482:RXX482"/>
    <mergeCell ref="RXY482:RYF482"/>
    <mergeCell ref="RYG482:RYN482"/>
    <mergeCell ref="RYO482:RYV482"/>
    <mergeCell ref="RVE482:RVL482"/>
    <mergeCell ref="RVM482:RVT482"/>
    <mergeCell ref="RVU482:RWB482"/>
    <mergeCell ref="RWC482:RWJ482"/>
    <mergeCell ref="RWK482:RWR482"/>
    <mergeCell ref="RWS482:RWZ482"/>
    <mergeCell ref="RTI482:RTP482"/>
    <mergeCell ref="RTQ482:RTX482"/>
    <mergeCell ref="RTY482:RUF482"/>
    <mergeCell ref="RUG482:RUN482"/>
    <mergeCell ref="RUO482:RUV482"/>
    <mergeCell ref="RUW482:RVD482"/>
    <mergeCell ref="RRM482:RRT482"/>
    <mergeCell ref="RRU482:RSB482"/>
    <mergeCell ref="RSC482:RSJ482"/>
    <mergeCell ref="RSK482:RSR482"/>
    <mergeCell ref="RSS482:RSZ482"/>
    <mergeCell ref="RTA482:RTH482"/>
    <mergeCell ref="RPQ482:RPX482"/>
    <mergeCell ref="RPY482:RQF482"/>
    <mergeCell ref="RQG482:RQN482"/>
    <mergeCell ref="RQO482:RQV482"/>
    <mergeCell ref="RQW482:RRD482"/>
    <mergeCell ref="RRE482:RRL482"/>
    <mergeCell ref="RNU482:ROB482"/>
    <mergeCell ref="ROC482:ROJ482"/>
    <mergeCell ref="ROK482:ROR482"/>
    <mergeCell ref="ROS482:ROZ482"/>
    <mergeCell ref="RPA482:RPH482"/>
    <mergeCell ref="RPI482:RPP482"/>
    <mergeCell ref="RLY482:RMF482"/>
    <mergeCell ref="RMG482:RMN482"/>
    <mergeCell ref="RMO482:RMV482"/>
    <mergeCell ref="RMW482:RND482"/>
    <mergeCell ref="RNE482:RNL482"/>
    <mergeCell ref="RNM482:RNT482"/>
    <mergeCell ref="RKC482:RKJ482"/>
    <mergeCell ref="RKK482:RKR482"/>
    <mergeCell ref="RKS482:RKZ482"/>
    <mergeCell ref="RLA482:RLH482"/>
    <mergeCell ref="RLI482:RLP482"/>
    <mergeCell ref="RLQ482:RLX482"/>
    <mergeCell ref="RIG482:RIN482"/>
    <mergeCell ref="RIO482:RIV482"/>
    <mergeCell ref="RIW482:RJD482"/>
    <mergeCell ref="RJE482:RJL482"/>
    <mergeCell ref="RJM482:RJT482"/>
    <mergeCell ref="RJU482:RKB482"/>
    <mergeCell ref="RGK482:RGR482"/>
    <mergeCell ref="RGS482:RGZ482"/>
    <mergeCell ref="RHA482:RHH482"/>
    <mergeCell ref="RHI482:RHP482"/>
    <mergeCell ref="RHQ482:RHX482"/>
    <mergeCell ref="RHY482:RIF482"/>
    <mergeCell ref="REO482:REV482"/>
    <mergeCell ref="REW482:RFD482"/>
    <mergeCell ref="RFE482:RFL482"/>
    <mergeCell ref="RFM482:RFT482"/>
    <mergeCell ref="RFU482:RGB482"/>
    <mergeCell ref="RGC482:RGJ482"/>
    <mergeCell ref="RCS482:RCZ482"/>
    <mergeCell ref="RDA482:RDH482"/>
    <mergeCell ref="RDI482:RDP482"/>
    <mergeCell ref="RDQ482:RDX482"/>
    <mergeCell ref="RDY482:REF482"/>
    <mergeCell ref="REG482:REN482"/>
    <mergeCell ref="RAW482:RBD482"/>
    <mergeCell ref="RBE482:RBL482"/>
    <mergeCell ref="RBM482:RBT482"/>
    <mergeCell ref="RBU482:RCB482"/>
    <mergeCell ref="RCC482:RCJ482"/>
    <mergeCell ref="RCK482:RCR482"/>
    <mergeCell ref="QZA482:QZH482"/>
    <mergeCell ref="QZI482:QZP482"/>
    <mergeCell ref="QZQ482:QZX482"/>
    <mergeCell ref="QZY482:RAF482"/>
    <mergeCell ref="RAG482:RAN482"/>
    <mergeCell ref="RAO482:RAV482"/>
    <mergeCell ref="QXE482:QXL482"/>
    <mergeCell ref="QXM482:QXT482"/>
    <mergeCell ref="QXU482:QYB482"/>
    <mergeCell ref="QYC482:QYJ482"/>
    <mergeCell ref="QYK482:QYR482"/>
    <mergeCell ref="QYS482:QYZ482"/>
    <mergeCell ref="QVI482:QVP482"/>
    <mergeCell ref="QVQ482:QVX482"/>
    <mergeCell ref="QVY482:QWF482"/>
    <mergeCell ref="QWG482:QWN482"/>
    <mergeCell ref="QWO482:QWV482"/>
    <mergeCell ref="QWW482:QXD482"/>
    <mergeCell ref="QTM482:QTT482"/>
    <mergeCell ref="QTU482:QUB482"/>
    <mergeCell ref="QUC482:QUJ482"/>
    <mergeCell ref="QUK482:QUR482"/>
    <mergeCell ref="QUS482:QUZ482"/>
    <mergeCell ref="QVA482:QVH482"/>
    <mergeCell ref="QRQ482:QRX482"/>
    <mergeCell ref="QRY482:QSF482"/>
    <mergeCell ref="QSG482:QSN482"/>
    <mergeCell ref="QSO482:QSV482"/>
    <mergeCell ref="QSW482:QTD482"/>
    <mergeCell ref="QTE482:QTL482"/>
    <mergeCell ref="QPU482:QQB482"/>
    <mergeCell ref="QQC482:QQJ482"/>
    <mergeCell ref="QQK482:QQR482"/>
    <mergeCell ref="QQS482:QQZ482"/>
    <mergeCell ref="QRA482:QRH482"/>
    <mergeCell ref="QRI482:QRP482"/>
    <mergeCell ref="QNY482:QOF482"/>
    <mergeCell ref="QOG482:QON482"/>
    <mergeCell ref="QOO482:QOV482"/>
    <mergeCell ref="QOW482:QPD482"/>
    <mergeCell ref="QPE482:QPL482"/>
    <mergeCell ref="QPM482:QPT482"/>
    <mergeCell ref="QMC482:QMJ482"/>
    <mergeCell ref="QMK482:QMR482"/>
    <mergeCell ref="QMS482:QMZ482"/>
    <mergeCell ref="QNA482:QNH482"/>
    <mergeCell ref="QNI482:QNP482"/>
    <mergeCell ref="QNQ482:QNX482"/>
    <mergeCell ref="QKG482:QKN482"/>
    <mergeCell ref="QKO482:QKV482"/>
    <mergeCell ref="QKW482:QLD482"/>
    <mergeCell ref="QLE482:QLL482"/>
    <mergeCell ref="QLM482:QLT482"/>
    <mergeCell ref="QLU482:QMB482"/>
    <mergeCell ref="QIK482:QIR482"/>
    <mergeCell ref="QIS482:QIZ482"/>
    <mergeCell ref="QJA482:QJH482"/>
    <mergeCell ref="QJI482:QJP482"/>
    <mergeCell ref="QJQ482:QJX482"/>
    <mergeCell ref="QJY482:QKF482"/>
    <mergeCell ref="QGO482:QGV482"/>
    <mergeCell ref="QGW482:QHD482"/>
    <mergeCell ref="QHE482:QHL482"/>
    <mergeCell ref="QHM482:QHT482"/>
    <mergeCell ref="QHU482:QIB482"/>
    <mergeCell ref="QIC482:QIJ482"/>
    <mergeCell ref="QES482:QEZ482"/>
    <mergeCell ref="QFA482:QFH482"/>
    <mergeCell ref="QFI482:QFP482"/>
    <mergeCell ref="QFQ482:QFX482"/>
    <mergeCell ref="QFY482:QGF482"/>
    <mergeCell ref="QGG482:QGN482"/>
    <mergeCell ref="QCW482:QDD482"/>
    <mergeCell ref="QDE482:QDL482"/>
    <mergeCell ref="QDM482:QDT482"/>
    <mergeCell ref="QDU482:QEB482"/>
    <mergeCell ref="QEC482:QEJ482"/>
    <mergeCell ref="QEK482:QER482"/>
    <mergeCell ref="QBA482:QBH482"/>
    <mergeCell ref="QBI482:QBP482"/>
    <mergeCell ref="QBQ482:QBX482"/>
    <mergeCell ref="QBY482:QCF482"/>
    <mergeCell ref="QCG482:QCN482"/>
    <mergeCell ref="QCO482:QCV482"/>
    <mergeCell ref="PZE482:PZL482"/>
    <mergeCell ref="PZM482:PZT482"/>
    <mergeCell ref="PZU482:QAB482"/>
    <mergeCell ref="QAC482:QAJ482"/>
    <mergeCell ref="QAK482:QAR482"/>
    <mergeCell ref="QAS482:QAZ482"/>
    <mergeCell ref="PXI482:PXP482"/>
    <mergeCell ref="PXQ482:PXX482"/>
    <mergeCell ref="PXY482:PYF482"/>
    <mergeCell ref="PYG482:PYN482"/>
    <mergeCell ref="PYO482:PYV482"/>
    <mergeCell ref="PYW482:PZD482"/>
    <mergeCell ref="PVM482:PVT482"/>
    <mergeCell ref="PVU482:PWB482"/>
    <mergeCell ref="PWC482:PWJ482"/>
    <mergeCell ref="PWK482:PWR482"/>
    <mergeCell ref="PWS482:PWZ482"/>
    <mergeCell ref="PXA482:PXH482"/>
    <mergeCell ref="PTQ482:PTX482"/>
    <mergeCell ref="PTY482:PUF482"/>
    <mergeCell ref="PUG482:PUN482"/>
    <mergeCell ref="PUO482:PUV482"/>
    <mergeCell ref="PUW482:PVD482"/>
    <mergeCell ref="PVE482:PVL482"/>
    <mergeCell ref="PRU482:PSB482"/>
    <mergeCell ref="PSC482:PSJ482"/>
    <mergeCell ref="PSK482:PSR482"/>
    <mergeCell ref="PSS482:PSZ482"/>
    <mergeCell ref="PTA482:PTH482"/>
    <mergeCell ref="PTI482:PTP482"/>
    <mergeCell ref="PPY482:PQF482"/>
    <mergeCell ref="PQG482:PQN482"/>
    <mergeCell ref="PQO482:PQV482"/>
    <mergeCell ref="PQW482:PRD482"/>
    <mergeCell ref="PRE482:PRL482"/>
    <mergeCell ref="PRM482:PRT482"/>
    <mergeCell ref="POC482:POJ482"/>
    <mergeCell ref="POK482:POR482"/>
    <mergeCell ref="POS482:POZ482"/>
    <mergeCell ref="PPA482:PPH482"/>
    <mergeCell ref="PPI482:PPP482"/>
    <mergeCell ref="PPQ482:PPX482"/>
    <mergeCell ref="PMG482:PMN482"/>
    <mergeCell ref="PMO482:PMV482"/>
    <mergeCell ref="PMW482:PND482"/>
    <mergeCell ref="PNE482:PNL482"/>
    <mergeCell ref="PNM482:PNT482"/>
    <mergeCell ref="PNU482:POB482"/>
    <mergeCell ref="PKK482:PKR482"/>
    <mergeCell ref="PKS482:PKZ482"/>
    <mergeCell ref="PLA482:PLH482"/>
    <mergeCell ref="PLI482:PLP482"/>
    <mergeCell ref="PLQ482:PLX482"/>
    <mergeCell ref="PLY482:PMF482"/>
    <mergeCell ref="PIO482:PIV482"/>
    <mergeCell ref="PIW482:PJD482"/>
    <mergeCell ref="PJE482:PJL482"/>
    <mergeCell ref="PJM482:PJT482"/>
    <mergeCell ref="PJU482:PKB482"/>
    <mergeCell ref="PKC482:PKJ482"/>
    <mergeCell ref="PGS482:PGZ482"/>
    <mergeCell ref="PHA482:PHH482"/>
    <mergeCell ref="PHI482:PHP482"/>
    <mergeCell ref="PHQ482:PHX482"/>
    <mergeCell ref="PHY482:PIF482"/>
    <mergeCell ref="PIG482:PIN482"/>
    <mergeCell ref="PEW482:PFD482"/>
    <mergeCell ref="PFE482:PFL482"/>
    <mergeCell ref="PFM482:PFT482"/>
    <mergeCell ref="PFU482:PGB482"/>
    <mergeCell ref="PGC482:PGJ482"/>
    <mergeCell ref="PGK482:PGR482"/>
    <mergeCell ref="PDA482:PDH482"/>
    <mergeCell ref="PDI482:PDP482"/>
    <mergeCell ref="PDQ482:PDX482"/>
    <mergeCell ref="PDY482:PEF482"/>
    <mergeCell ref="PEG482:PEN482"/>
    <mergeCell ref="PEO482:PEV482"/>
    <mergeCell ref="PBE482:PBL482"/>
    <mergeCell ref="PBM482:PBT482"/>
    <mergeCell ref="PBU482:PCB482"/>
    <mergeCell ref="PCC482:PCJ482"/>
    <mergeCell ref="PCK482:PCR482"/>
    <mergeCell ref="PCS482:PCZ482"/>
    <mergeCell ref="OZI482:OZP482"/>
    <mergeCell ref="OZQ482:OZX482"/>
    <mergeCell ref="OZY482:PAF482"/>
    <mergeCell ref="PAG482:PAN482"/>
    <mergeCell ref="PAO482:PAV482"/>
    <mergeCell ref="PAW482:PBD482"/>
    <mergeCell ref="OXM482:OXT482"/>
    <mergeCell ref="OXU482:OYB482"/>
    <mergeCell ref="OYC482:OYJ482"/>
    <mergeCell ref="OYK482:OYR482"/>
    <mergeCell ref="OYS482:OYZ482"/>
    <mergeCell ref="OZA482:OZH482"/>
    <mergeCell ref="OVQ482:OVX482"/>
    <mergeCell ref="OVY482:OWF482"/>
    <mergeCell ref="OWG482:OWN482"/>
    <mergeCell ref="OWO482:OWV482"/>
    <mergeCell ref="OWW482:OXD482"/>
    <mergeCell ref="OXE482:OXL482"/>
    <mergeCell ref="OTU482:OUB482"/>
    <mergeCell ref="OUC482:OUJ482"/>
    <mergeCell ref="OUK482:OUR482"/>
    <mergeCell ref="OUS482:OUZ482"/>
    <mergeCell ref="OVA482:OVH482"/>
    <mergeCell ref="OVI482:OVP482"/>
    <mergeCell ref="ORY482:OSF482"/>
    <mergeCell ref="OSG482:OSN482"/>
    <mergeCell ref="OSO482:OSV482"/>
    <mergeCell ref="OSW482:OTD482"/>
    <mergeCell ref="OTE482:OTL482"/>
    <mergeCell ref="OTM482:OTT482"/>
    <mergeCell ref="OQC482:OQJ482"/>
    <mergeCell ref="OQK482:OQR482"/>
    <mergeCell ref="OQS482:OQZ482"/>
    <mergeCell ref="ORA482:ORH482"/>
    <mergeCell ref="ORI482:ORP482"/>
    <mergeCell ref="ORQ482:ORX482"/>
    <mergeCell ref="OOG482:OON482"/>
    <mergeCell ref="OOO482:OOV482"/>
    <mergeCell ref="OOW482:OPD482"/>
    <mergeCell ref="OPE482:OPL482"/>
    <mergeCell ref="OPM482:OPT482"/>
    <mergeCell ref="OPU482:OQB482"/>
    <mergeCell ref="OMK482:OMR482"/>
    <mergeCell ref="OMS482:OMZ482"/>
    <mergeCell ref="ONA482:ONH482"/>
    <mergeCell ref="ONI482:ONP482"/>
    <mergeCell ref="ONQ482:ONX482"/>
    <mergeCell ref="ONY482:OOF482"/>
    <mergeCell ref="OKO482:OKV482"/>
    <mergeCell ref="OKW482:OLD482"/>
    <mergeCell ref="OLE482:OLL482"/>
    <mergeCell ref="OLM482:OLT482"/>
    <mergeCell ref="OLU482:OMB482"/>
    <mergeCell ref="OMC482:OMJ482"/>
    <mergeCell ref="OIS482:OIZ482"/>
    <mergeCell ref="OJA482:OJH482"/>
    <mergeCell ref="OJI482:OJP482"/>
    <mergeCell ref="OJQ482:OJX482"/>
    <mergeCell ref="OJY482:OKF482"/>
    <mergeCell ref="OKG482:OKN482"/>
    <mergeCell ref="OGW482:OHD482"/>
    <mergeCell ref="OHE482:OHL482"/>
    <mergeCell ref="OHM482:OHT482"/>
    <mergeCell ref="OHU482:OIB482"/>
    <mergeCell ref="OIC482:OIJ482"/>
    <mergeCell ref="OIK482:OIR482"/>
    <mergeCell ref="OFA482:OFH482"/>
    <mergeCell ref="OFI482:OFP482"/>
    <mergeCell ref="OFQ482:OFX482"/>
    <mergeCell ref="OFY482:OGF482"/>
    <mergeCell ref="OGG482:OGN482"/>
    <mergeCell ref="OGO482:OGV482"/>
    <mergeCell ref="ODE482:ODL482"/>
    <mergeCell ref="ODM482:ODT482"/>
    <mergeCell ref="ODU482:OEB482"/>
    <mergeCell ref="OEC482:OEJ482"/>
    <mergeCell ref="OEK482:OER482"/>
    <mergeCell ref="OES482:OEZ482"/>
    <mergeCell ref="OBI482:OBP482"/>
    <mergeCell ref="OBQ482:OBX482"/>
    <mergeCell ref="OBY482:OCF482"/>
    <mergeCell ref="OCG482:OCN482"/>
    <mergeCell ref="OCO482:OCV482"/>
    <mergeCell ref="OCW482:ODD482"/>
    <mergeCell ref="NZM482:NZT482"/>
    <mergeCell ref="NZU482:OAB482"/>
    <mergeCell ref="OAC482:OAJ482"/>
    <mergeCell ref="OAK482:OAR482"/>
    <mergeCell ref="OAS482:OAZ482"/>
    <mergeCell ref="OBA482:OBH482"/>
    <mergeCell ref="NXQ482:NXX482"/>
    <mergeCell ref="NXY482:NYF482"/>
    <mergeCell ref="NYG482:NYN482"/>
    <mergeCell ref="NYO482:NYV482"/>
    <mergeCell ref="NYW482:NZD482"/>
    <mergeCell ref="NZE482:NZL482"/>
    <mergeCell ref="NVU482:NWB482"/>
    <mergeCell ref="NWC482:NWJ482"/>
    <mergeCell ref="NWK482:NWR482"/>
    <mergeCell ref="NWS482:NWZ482"/>
    <mergeCell ref="NXA482:NXH482"/>
    <mergeCell ref="NXI482:NXP482"/>
    <mergeCell ref="NTY482:NUF482"/>
    <mergeCell ref="NUG482:NUN482"/>
    <mergeCell ref="NUO482:NUV482"/>
    <mergeCell ref="NUW482:NVD482"/>
    <mergeCell ref="NVE482:NVL482"/>
    <mergeCell ref="NVM482:NVT482"/>
    <mergeCell ref="NSC482:NSJ482"/>
    <mergeCell ref="NSK482:NSR482"/>
    <mergeCell ref="NSS482:NSZ482"/>
    <mergeCell ref="NTA482:NTH482"/>
    <mergeCell ref="NTI482:NTP482"/>
    <mergeCell ref="NTQ482:NTX482"/>
    <mergeCell ref="NQG482:NQN482"/>
    <mergeCell ref="NQO482:NQV482"/>
    <mergeCell ref="NQW482:NRD482"/>
    <mergeCell ref="NRE482:NRL482"/>
    <mergeCell ref="NRM482:NRT482"/>
    <mergeCell ref="NRU482:NSB482"/>
    <mergeCell ref="NOK482:NOR482"/>
    <mergeCell ref="NOS482:NOZ482"/>
    <mergeCell ref="NPA482:NPH482"/>
    <mergeCell ref="NPI482:NPP482"/>
    <mergeCell ref="NPQ482:NPX482"/>
    <mergeCell ref="NPY482:NQF482"/>
    <mergeCell ref="NMO482:NMV482"/>
    <mergeCell ref="NMW482:NND482"/>
    <mergeCell ref="NNE482:NNL482"/>
    <mergeCell ref="NNM482:NNT482"/>
    <mergeCell ref="NNU482:NOB482"/>
    <mergeCell ref="NOC482:NOJ482"/>
    <mergeCell ref="NKS482:NKZ482"/>
    <mergeCell ref="NLA482:NLH482"/>
    <mergeCell ref="NLI482:NLP482"/>
    <mergeCell ref="NLQ482:NLX482"/>
    <mergeCell ref="NLY482:NMF482"/>
    <mergeCell ref="NMG482:NMN482"/>
    <mergeCell ref="NIW482:NJD482"/>
    <mergeCell ref="NJE482:NJL482"/>
    <mergeCell ref="NJM482:NJT482"/>
    <mergeCell ref="NJU482:NKB482"/>
    <mergeCell ref="NKC482:NKJ482"/>
    <mergeCell ref="NKK482:NKR482"/>
    <mergeCell ref="NHA482:NHH482"/>
    <mergeCell ref="NHI482:NHP482"/>
    <mergeCell ref="NHQ482:NHX482"/>
    <mergeCell ref="NHY482:NIF482"/>
    <mergeCell ref="NIG482:NIN482"/>
    <mergeCell ref="NIO482:NIV482"/>
    <mergeCell ref="NFE482:NFL482"/>
    <mergeCell ref="NFM482:NFT482"/>
    <mergeCell ref="NFU482:NGB482"/>
    <mergeCell ref="NGC482:NGJ482"/>
    <mergeCell ref="NGK482:NGR482"/>
    <mergeCell ref="NGS482:NGZ482"/>
    <mergeCell ref="NDI482:NDP482"/>
    <mergeCell ref="NDQ482:NDX482"/>
    <mergeCell ref="NDY482:NEF482"/>
    <mergeCell ref="NEG482:NEN482"/>
    <mergeCell ref="NEO482:NEV482"/>
    <mergeCell ref="NEW482:NFD482"/>
    <mergeCell ref="NBM482:NBT482"/>
    <mergeCell ref="NBU482:NCB482"/>
    <mergeCell ref="NCC482:NCJ482"/>
    <mergeCell ref="NCK482:NCR482"/>
    <mergeCell ref="NCS482:NCZ482"/>
    <mergeCell ref="NDA482:NDH482"/>
    <mergeCell ref="MZQ482:MZX482"/>
    <mergeCell ref="MZY482:NAF482"/>
    <mergeCell ref="NAG482:NAN482"/>
    <mergeCell ref="NAO482:NAV482"/>
    <mergeCell ref="NAW482:NBD482"/>
    <mergeCell ref="NBE482:NBL482"/>
    <mergeCell ref="MXU482:MYB482"/>
    <mergeCell ref="MYC482:MYJ482"/>
    <mergeCell ref="MYK482:MYR482"/>
    <mergeCell ref="MYS482:MYZ482"/>
    <mergeCell ref="MZA482:MZH482"/>
    <mergeCell ref="MZI482:MZP482"/>
    <mergeCell ref="MVY482:MWF482"/>
    <mergeCell ref="MWG482:MWN482"/>
    <mergeCell ref="MWO482:MWV482"/>
    <mergeCell ref="MWW482:MXD482"/>
    <mergeCell ref="MXE482:MXL482"/>
    <mergeCell ref="MXM482:MXT482"/>
    <mergeCell ref="MUC482:MUJ482"/>
    <mergeCell ref="MUK482:MUR482"/>
    <mergeCell ref="MUS482:MUZ482"/>
    <mergeCell ref="MVA482:MVH482"/>
    <mergeCell ref="MVI482:MVP482"/>
    <mergeCell ref="MVQ482:MVX482"/>
    <mergeCell ref="MSG482:MSN482"/>
    <mergeCell ref="MSO482:MSV482"/>
    <mergeCell ref="MSW482:MTD482"/>
    <mergeCell ref="MTE482:MTL482"/>
    <mergeCell ref="MTM482:MTT482"/>
    <mergeCell ref="MTU482:MUB482"/>
    <mergeCell ref="MQK482:MQR482"/>
    <mergeCell ref="MQS482:MQZ482"/>
    <mergeCell ref="MRA482:MRH482"/>
    <mergeCell ref="MRI482:MRP482"/>
    <mergeCell ref="MRQ482:MRX482"/>
    <mergeCell ref="MRY482:MSF482"/>
    <mergeCell ref="MOO482:MOV482"/>
    <mergeCell ref="MOW482:MPD482"/>
    <mergeCell ref="MPE482:MPL482"/>
    <mergeCell ref="MPM482:MPT482"/>
    <mergeCell ref="MPU482:MQB482"/>
    <mergeCell ref="MQC482:MQJ482"/>
    <mergeCell ref="MMS482:MMZ482"/>
    <mergeCell ref="MNA482:MNH482"/>
    <mergeCell ref="MNI482:MNP482"/>
    <mergeCell ref="MNQ482:MNX482"/>
    <mergeCell ref="MNY482:MOF482"/>
    <mergeCell ref="MOG482:MON482"/>
    <mergeCell ref="MKW482:MLD482"/>
    <mergeCell ref="MLE482:MLL482"/>
    <mergeCell ref="MLM482:MLT482"/>
    <mergeCell ref="MLU482:MMB482"/>
    <mergeCell ref="MMC482:MMJ482"/>
    <mergeCell ref="MMK482:MMR482"/>
    <mergeCell ref="MJA482:MJH482"/>
    <mergeCell ref="MJI482:MJP482"/>
    <mergeCell ref="MJQ482:MJX482"/>
    <mergeCell ref="MJY482:MKF482"/>
    <mergeCell ref="MKG482:MKN482"/>
    <mergeCell ref="MKO482:MKV482"/>
    <mergeCell ref="MHE482:MHL482"/>
    <mergeCell ref="MHM482:MHT482"/>
    <mergeCell ref="MHU482:MIB482"/>
    <mergeCell ref="MIC482:MIJ482"/>
    <mergeCell ref="MIK482:MIR482"/>
    <mergeCell ref="MIS482:MIZ482"/>
    <mergeCell ref="MFI482:MFP482"/>
    <mergeCell ref="MFQ482:MFX482"/>
    <mergeCell ref="MFY482:MGF482"/>
    <mergeCell ref="MGG482:MGN482"/>
    <mergeCell ref="MGO482:MGV482"/>
    <mergeCell ref="MGW482:MHD482"/>
    <mergeCell ref="MDM482:MDT482"/>
    <mergeCell ref="MDU482:MEB482"/>
    <mergeCell ref="MEC482:MEJ482"/>
    <mergeCell ref="MEK482:MER482"/>
    <mergeCell ref="MES482:MEZ482"/>
    <mergeCell ref="MFA482:MFH482"/>
    <mergeCell ref="MBQ482:MBX482"/>
    <mergeCell ref="MBY482:MCF482"/>
    <mergeCell ref="MCG482:MCN482"/>
    <mergeCell ref="MCO482:MCV482"/>
    <mergeCell ref="MCW482:MDD482"/>
    <mergeCell ref="MDE482:MDL482"/>
    <mergeCell ref="LZU482:MAB482"/>
    <mergeCell ref="MAC482:MAJ482"/>
    <mergeCell ref="MAK482:MAR482"/>
    <mergeCell ref="MAS482:MAZ482"/>
    <mergeCell ref="MBA482:MBH482"/>
    <mergeCell ref="MBI482:MBP482"/>
    <mergeCell ref="LXY482:LYF482"/>
    <mergeCell ref="LYG482:LYN482"/>
    <mergeCell ref="LYO482:LYV482"/>
    <mergeCell ref="LYW482:LZD482"/>
    <mergeCell ref="LZE482:LZL482"/>
    <mergeCell ref="LZM482:LZT482"/>
    <mergeCell ref="LWC482:LWJ482"/>
    <mergeCell ref="LWK482:LWR482"/>
    <mergeCell ref="LWS482:LWZ482"/>
    <mergeCell ref="LXA482:LXH482"/>
    <mergeCell ref="LXI482:LXP482"/>
    <mergeCell ref="LXQ482:LXX482"/>
    <mergeCell ref="LUG482:LUN482"/>
    <mergeCell ref="LUO482:LUV482"/>
    <mergeCell ref="LUW482:LVD482"/>
    <mergeCell ref="LVE482:LVL482"/>
    <mergeCell ref="LVM482:LVT482"/>
    <mergeCell ref="LVU482:LWB482"/>
    <mergeCell ref="LSK482:LSR482"/>
    <mergeCell ref="LSS482:LSZ482"/>
    <mergeCell ref="LTA482:LTH482"/>
    <mergeCell ref="LTI482:LTP482"/>
    <mergeCell ref="LTQ482:LTX482"/>
    <mergeCell ref="LTY482:LUF482"/>
    <mergeCell ref="LQO482:LQV482"/>
    <mergeCell ref="LQW482:LRD482"/>
    <mergeCell ref="LRE482:LRL482"/>
    <mergeCell ref="LRM482:LRT482"/>
    <mergeCell ref="LRU482:LSB482"/>
    <mergeCell ref="LSC482:LSJ482"/>
    <mergeCell ref="LOS482:LOZ482"/>
    <mergeCell ref="LPA482:LPH482"/>
    <mergeCell ref="LPI482:LPP482"/>
    <mergeCell ref="LPQ482:LPX482"/>
    <mergeCell ref="LPY482:LQF482"/>
    <mergeCell ref="LQG482:LQN482"/>
    <mergeCell ref="LMW482:LND482"/>
    <mergeCell ref="LNE482:LNL482"/>
    <mergeCell ref="LNM482:LNT482"/>
    <mergeCell ref="LNU482:LOB482"/>
    <mergeCell ref="LOC482:LOJ482"/>
    <mergeCell ref="LOK482:LOR482"/>
    <mergeCell ref="LLA482:LLH482"/>
    <mergeCell ref="LLI482:LLP482"/>
    <mergeCell ref="LLQ482:LLX482"/>
    <mergeCell ref="LLY482:LMF482"/>
    <mergeCell ref="LMG482:LMN482"/>
    <mergeCell ref="LMO482:LMV482"/>
    <mergeCell ref="LJE482:LJL482"/>
    <mergeCell ref="LJM482:LJT482"/>
    <mergeCell ref="LJU482:LKB482"/>
    <mergeCell ref="LKC482:LKJ482"/>
    <mergeCell ref="LKK482:LKR482"/>
    <mergeCell ref="LKS482:LKZ482"/>
    <mergeCell ref="LHI482:LHP482"/>
    <mergeCell ref="LHQ482:LHX482"/>
    <mergeCell ref="LHY482:LIF482"/>
    <mergeCell ref="LIG482:LIN482"/>
    <mergeCell ref="LIO482:LIV482"/>
    <mergeCell ref="LIW482:LJD482"/>
    <mergeCell ref="LFM482:LFT482"/>
    <mergeCell ref="LFU482:LGB482"/>
    <mergeCell ref="LGC482:LGJ482"/>
    <mergeCell ref="LGK482:LGR482"/>
    <mergeCell ref="LGS482:LGZ482"/>
    <mergeCell ref="LHA482:LHH482"/>
    <mergeCell ref="LDQ482:LDX482"/>
    <mergeCell ref="LDY482:LEF482"/>
    <mergeCell ref="LEG482:LEN482"/>
    <mergeCell ref="LEO482:LEV482"/>
    <mergeCell ref="LEW482:LFD482"/>
    <mergeCell ref="LFE482:LFL482"/>
    <mergeCell ref="LBU482:LCB482"/>
    <mergeCell ref="LCC482:LCJ482"/>
    <mergeCell ref="LCK482:LCR482"/>
    <mergeCell ref="LCS482:LCZ482"/>
    <mergeCell ref="LDA482:LDH482"/>
    <mergeCell ref="LDI482:LDP482"/>
    <mergeCell ref="KZY482:LAF482"/>
    <mergeCell ref="LAG482:LAN482"/>
    <mergeCell ref="LAO482:LAV482"/>
    <mergeCell ref="LAW482:LBD482"/>
    <mergeCell ref="LBE482:LBL482"/>
    <mergeCell ref="LBM482:LBT482"/>
    <mergeCell ref="KYC482:KYJ482"/>
    <mergeCell ref="KYK482:KYR482"/>
    <mergeCell ref="KYS482:KYZ482"/>
    <mergeCell ref="KZA482:KZH482"/>
    <mergeCell ref="KZI482:KZP482"/>
    <mergeCell ref="KZQ482:KZX482"/>
    <mergeCell ref="KWG482:KWN482"/>
    <mergeCell ref="KWO482:KWV482"/>
    <mergeCell ref="KWW482:KXD482"/>
    <mergeCell ref="KXE482:KXL482"/>
    <mergeCell ref="KXM482:KXT482"/>
    <mergeCell ref="KXU482:KYB482"/>
    <mergeCell ref="KUK482:KUR482"/>
    <mergeCell ref="KUS482:KUZ482"/>
    <mergeCell ref="KVA482:KVH482"/>
    <mergeCell ref="KVI482:KVP482"/>
    <mergeCell ref="KVQ482:KVX482"/>
    <mergeCell ref="KVY482:KWF482"/>
    <mergeCell ref="KSO482:KSV482"/>
    <mergeCell ref="KSW482:KTD482"/>
    <mergeCell ref="KTE482:KTL482"/>
    <mergeCell ref="KTM482:KTT482"/>
    <mergeCell ref="KTU482:KUB482"/>
    <mergeCell ref="KUC482:KUJ482"/>
    <mergeCell ref="KQS482:KQZ482"/>
    <mergeCell ref="KRA482:KRH482"/>
    <mergeCell ref="KRI482:KRP482"/>
    <mergeCell ref="KRQ482:KRX482"/>
    <mergeCell ref="KRY482:KSF482"/>
    <mergeCell ref="KSG482:KSN482"/>
    <mergeCell ref="KOW482:KPD482"/>
    <mergeCell ref="KPE482:KPL482"/>
    <mergeCell ref="KPM482:KPT482"/>
    <mergeCell ref="KPU482:KQB482"/>
    <mergeCell ref="KQC482:KQJ482"/>
    <mergeCell ref="KQK482:KQR482"/>
    <mergeCell ref="KNA482:KNH482"/>
    <mergeCell ref="KNI482:KNP482"/>
    <mergeCell ref="KNQ482:KNX482"/>
    <mergeCell ref="KNY482:KOF482"/>
    <mergeCell ref="KOG482:KON482"/>
    <mergeCell ref="KOO482:KOV482"/>
    <mergeCell ref="KLE482:KLL482"/>
    <mergeCell ref="KLM482:KLT482"/>
    <mergeCell ref="KLU482:KMB482"/>
    <mergeCell ref="KMC482:KMJ482"/>
    <mergeCell ref="KMK482:KMR482"/>
    <mergeCell ref="KMS482:KMZ482"/>
    <mergeCell ref="KJI482:KJP482"/>
    <mergeCell ref="KJQ482:KJX482"/>
    <mergeCell ref="KJY482:KKF482"/>
    <mergeCell ref="KKG482:KKN482"/>
    <mergeCell ref="KKO482:KKV482"/>
    <mergeCell ref="KKW482:KLD482"/>
    <mergeCell ref="KHM482:KHT482"/>
    <mergeCell ref="KHU482:KIB482"/>
    <mergeCell ref="KIC482:KIJ482"/>
    <mergeCell ref="KIK482:KIR482"/>
    <mergeCell ref="KIS482:KIZ482"/>
    <mergeCell ref="KJA482:KJH482"/>
    <mergeCell ref="KFQ482:KFX482"/>
    <mergeCell ref="KFY482:KGF482"/>
    <mergeCell ref="KGG482:KGN482"/>
    <mergeCell ref="KGO482:KGV482"/>
    <mergeCell ref="KGW482:KHD482"/>
    <mergeCell ref="KHE482:KHL482"/>
    <mergeCell ref="KDU482:KEB482"/>
    <mergeCell ref="KEC482:KEJ482"/>
    <mergeCell ref="KEK482:KER482"/>
    <mergeCell ref="KES482:KEZ482"/>
    <mergeCell ref="KFA482:KFH482"/>
    <mergeCell ref="KFI482:KFP482"/>
    <mergeCell ref="KBY482:KCF482"/>
    <mergeCell ref="KCG482:KCN482"/>
    <mergeCell ref="KCO482:KCV482"/>
    <mergeCell ref="KCW482:KDD482"/>
    <mergeCell ref="KDE482:KDL482"/>
    <mergeCell ref="KDM482:KDT482"/>
    <mergeCell ref="KAC482:KAJ482"/>
    <mergeCell ref="KAK482:KAR482"/>
    <mergeCell ref="KAS482:KAZ482"/>
    <mergeCell ref="KBA482:KBH482"/>
    <mergeCell ref="KBI482:KBP482"/>
    <mergeCell ref="KBQ482:KBX482"/>
    <mergeCell ref="JYG482:JYN482"/>
    <mergeCell ref="JYO482:JYV482"/>
    <mergeCell ref="JYW482:JZD482"/>
    <mergeCell ref="JZE482:JZL482"/>
    <mergeCell ref="JZM482:JZT482"/>
    <mergeCell ref="JZU482:KAB482"/>
    <mergeCell ref="JWK482:JWR482"/>
    <mergeCell ref="JWS482:JWZ482"/>
    <mergeCell ref="JXA482:JXH482"/>
    <mergeCell ref="JXI482:JXP482"/>
    <mergeCell ref="JXQ482:JXX482"/>
    <mergeCell ref="JXY482:JYF482"/>
    <mergeCell ref="JUO482:JUV482"/>
    <mergeCell ref="JUW482:JVD482"/>
    <mergeCell ref="JVE482:JVL482"/>
    <mergeCell ref="JVM482:JVT482"/>
    <mergeCell ref="JVU482:JWB482"/>
    <mergeCell ref="JWC482:JWJ482"/>
    <mergeCell ref="JSS482:JSZ482"/>
    <mergeCell ref="JTA482:JTH482"/>
    <mergeCell ref="JTI482:JTP482"/>
    <mergeCell ref="JTQ482:JTX482"/>
    <mergeCell ref="JTY482:JUF482"/>
    <mergeCell ref="JUG482:JUN482"/>
    <mergeCell ref="JQW482:JRD482"/>
    <mergeCell ref="JRE482:JRL482"/>
    <mergeCell ref="JRM482:JRT482"/>
    <mergeCell ref="JRU482:JSB482"/>
    <mergeCell ref="JSC482:JSJ482"/>
    <mergeCell ref="JSK482:JSR482"/>
    <mergeCell ref="JPA482:JPH482"/>
    <mergeCell ref="JPI482:JPP482"/>
    <mergeCell ref="JPQ482:JPX482"/>
    <mergeCell ref="JPY482:JQF482"/>
    <mergeCell ref="JQG482:JQN482"/>
    <mergeCell ref="JQO482:JQV482"/>
    <mergeCell ref="JNE482:JNL482"/>
    <mergeCell ref="JNM482:JNT482"/>
    <mergeCell ref="JNU482:JOB482"/>
    <mergeCell ref="JOC482:JOJ482"/>
    <mergeCell ref="JOK482:JOR482"/>
    <mergeCell ref="JOS482:JOZ482"/>
    <mergeCell ref="JLI482:JLP482"/>
    <mergeCell ref="JLQ482:JLX482"/>
    <mergeCell ref="JLY482:JMF482"/>
    <mergeCell ref="JMG482:JMN482"/>
    <mergeCell ref="JMO482:JMV482"/>
    <mergeCell ref="JMW482:JND482"/>
    <mergeCell ref="JJM482:JJT482"/>
    <mergeCell ref="JJU482:JKB482"/>
    <mergeCell ref="JKC482:JKJ482"/>
    <mergeCell ref="JKK482:JKR482"/>
    <mergeCell ref="JKS482:JKZ482"/>
    <mergeCell ref="JLA482:JLH482"/>
    <mergeCell ref="JHQ482:JHX482"/>
    <mergeCell ref="JHY482:JIF482"/>
    <mergeCell ref="JIG482:JIN482"/>
    <mergeCell ref="JIO482:JIV482"/>
    <mergeCell ref="JIW482:JJD482"/>
    <mergeCell ref="JJE482:JJL482"/>
    <mergeCell ref="JFU482:JGB482"/>
    <mergeCell ref="JGC482:JGJ482"/>
    <mergeCell ref="JGK482:JGR482"/>
    <mergeCell ref="JGS482:JGZ482"/>
    <mergeCell ref="JHA482:JHH482"/>
    <mergeCell ref="JHI482:JHP482"/>
    <mergeCell ref="JDY482:JEF482"/>
    <mergeCell ref="JEG482:JEN482"/>
    <mergeCell ref="JEO482:JEV482"/>
    <mergeCell ref="JEW482:JFD482"/>
    <mergeCell ref="JFE482:JFL482"/>
    <mergeCell ref="JFM482:JFT482"/>
    <mergeCell ref="JCC482:JCJ482"/>
    <mergeCell ref="JCK482:JCR482"/>
    <mergeCell ref="JCS482:JCZ482"/>
    <mergeCell ref="JDA482:JDH482"/>
    <mergeCell ref="JDI482:JDP482"/>
    <mergeCell ref="JDQ482:JDX482"/>
    <mergeCell ref="JAG482:JAN482"/>
    <mergeCell ref="JAO482:JAV482"/>
    <mergeCell ref="JAW482:JBD482"/>
    <mergeCell ref="JBE482:JBL482"/>
    <mergeCell ref="JBM482:JBT482"/>
    <mergeCell ref="JBU482:JCB482"/>
    <mergeCell ref="IYK482:IYR482"/>
    <mergeCell ref="IYS482:IYZ482"/>
    <mergeCell ref="IZA482:IZH482"/>
    <mergeCell ref="IZI482:IZP482"/>
    <mergeCell ref="IZQ482:IZX482"/>
    <mergeCell ref="IZY482:JAF482"/>
    <mergeCell ref="IWO482:IWV482"/>
    <mergeCell ref="IWW482:IXD482"/>
    <mergeCell ref="IXE482:IXL482"/>
    <mergeCell ref="IXM482:IXT482"/>
    <mergeCell ref="IXU482:IYB482"/>
    <mergeCell ref="IYC482:IYJ482"/>
    <mergeCell ref="IUS482:IUZ482"/>
    <mergeCell ref="IVA482:IVH482"/>
    <mergeCell ref="IVI482:IVP482"/>
    <mergeCell ref="IVQ482:IVX482"/>
    <mergeCell ref="IVY482:IWF482"/>
    <mergeCell ref="IWG482:IWN482"/>
    <mergeCell ref="ISW482:ITD482"/>
    <mergeCell ref="ITE482:ITL482"/>
    <mergeCell ref="ITM482:ITT482"/>
    <mergeCell ref="ITU482:IUB482"/>
    <mergeCell ref="IUC482:IUJ482"/>
    <mergeCell ref="IUK482:IUR482"/>
    <mergeCell ref="IRA482:IRH482"/>
    <mergeCell ref="IRI482:IRP482"/>
    <mergeCell ref="IRQ482:IRX482"/>
    <mergeCell ref="IRY482:ISF482"/>
    <mergeCell ref="ISG482:ISN482"/>
    <mergeCell ref="ISO482:ISV482"/>
    <mergeCell ref="IPE482:IPL482"/>
    <mergeCell ref="IPM482:IPT482"/>
    <mergeCell ref="IPU482:IQB482"/>
    <mergeCell ref="IQC482:IQJ482"/>
    <mergeCell ref="IQK482:IQR482"/>
    <mergeCell ref="IQS482:IQZ482"/>
    <mergeCell ref="INI482:INP482"/>
    <mergeCell ref="INQ482:INX482"/>
    <mergeCell ref="INY482:IOF482"/>
    <mergeCell ref="IOG482:ION482"/>
    <mergeCell ref="IOO482:IOV482"/>
    <mergeCell ref="IOW482:IPD482"/>
    <mergeCell ref="ILM482:ILT482"/>
    <mergeCell ref="ILU482:IMB482"/>
    <mergeCell ref="IMC482:IMJ482"/>
    <mergeCell ref="IMK482:IMR482"/>
    <mergeCell ref="IMS482:IMZ482"/>
    <mergeCell ref="INA482:INH482"/>
    <mergeCell ref="IJQ482:IJX482"/>
    <mergeCell ref="IJY482:IKF482"/>
    <mergeCell ref="IKG482:IKN482"/>
    <mergeCell ref="IKO482:IKV482"/>
    <mergeCell ref="IKW482:ILD482"/>
    <mergeCell ref="ILE482:ILL482"/>
    <mergeCell ref="IHU482:IIB482"/>
    <mergeCell ref="IIC482:IIJ482"/>
    <mergeCell ref="IIK482:IIR482"/>
    <mergeCell ref="IIS482:IIZ482"/>
    <mergeCell ref="IJA482:IJH482"/>
    <mergeCell ref="IJI482:IJP482"/>
    <mergeCell ref="IFY482:IGF482"/>
    <mergeCell ref="IGG482:IGN482"/>
    <mergeCell ref="IGO482:IGV482"/>
    <mergeCell ref="IGW482:IHD482"/>
    <mergeCell ref="IHE482:IHL482"/>
    <mergeCell ref="IHM482:IHT482"/>
    <mergeCell ref="IEC482:IEJ482"/>
    <mergeCell ref="IEK482:IER482"/>
    <mergeCell ref="IES482:IEZ482"/>
    <mergeCell ref="IFA482:IFH482"/>
    <mergeCell ref="IFI482:IFP482"/>
    <mergeCell ref="IFQ482:IFX482"/>
    <mergeCell ref="ICG482:ICN482"/>
    <mergeCell ref="ICO482:ICV482"/>
    <mergeCell ref="ICW482:IDD482"/>
    <mergeCell ref="IDE482:IDL482"/>
    <mergeCell ref="IDM482:IDT482"/>
    <mergeCell ref="IDU482:IEB482"/>
    <mergeCell ref="IAK482:IAR482"/>
    <mergeCell ref="IAS482:IAZ482"/>
    <mergeCell ref="IBA482:IBH482"/>
    <mergeCell ref="IBI482:IBP482"/>
    <mergeCell ref="IBQ482:IBX482"/>
    <mergeCell ref="IBY482:ICF482"/>
    <mergeCell ref="HYO482:HYV482"/>
    <mergeCell ref="HYW482:HZD482"/>
    <mergeCell ref="HZE482:HZL482"/>
    <mergeCell ref="HZM482:HZT482"/>
    <mergeCell ref="HZU482:IAB482"/>
    <mergeCell ref="IAC482:IAJ482"/>
    <mergeCell ref="HWS482:HWZ482"/>
    <mergeCell ref="HXA482:HXH482"/>
    <mergeCell ref="HXI482:HXP482"/>
    <mergeCell ref="HXQ482:HXX482"/>
    <mergeCell ref="HXY482:HYF482"/>
    <mergeCell ref="HYG482:HYN482"/>
    <mergeCell ref="HUW482:HVD482"/>
    <mergeCell ref="HVE482:HVL482"/>
    <mergeCell ref="HVM482:HVT482"/>
    <mergeCell ref="HVU482:HWB482"/>
    <mergeCell ref="HWC482:HWJ482"/>
    <mergeCell ref="HWK482:HWR482"/>
    <mergeCell ref="HTA482:HTH482"/>
    <mergeCell ref="HTI482:HTP482"/>
    <mergeCell ref="HTQ482:HTX482"/>
    <mergeCell ref="HTY482:HUF482"/>
    <mergeCell ref="HUG482:HUN482"/>
    <mergeCell ref="HUO482:HUV482"/>
    <mergeCell ref="HRE482:HRL482"/>
    <mergeCell ref="HRM482:HRT482"/>
    <mergeCell ref="HRU482:HSB482"/>
    <mergeCell ref="HSC482:HSJ482"/>
    <mergeCell ref="HSK482:HSR482"/>
    <mergeCell ref="HSS482:HSZ482"/>
    <mergeCell ref="HPI482:HPP482"/>
    <mergeCell ref="HPQ482:HPX482"/>
    <mergeCell ref="HPY482:HQF482"/>
    <mergeCell ref="HQG482:HQN482"/>
    <mergeCell ref="HQO482:HQV482"/>
    <mergeCell ref="HQW482:HRD482"/>
    <mergeCell ref="HNM482:HNT482"/>
    <mergeCell ref="HNU482:HOB482"/>
    <mergeCell ref="HOC482:HOJ482"/>
    <mergeCell ref="HOK482:HOR482"/>
    <mergeCell ref="HOS482:HOZ482"/>
    <mergeCell ref="HPA482:HPH482"/>
    <mergeCell ref="HLQ482:HLX482"/>
    <mergeCell ref="HLY482:HMF482"/>
    <mergeCell ref="HMG482:HMN482"/>
    <mergeCell ref="HMO482:HMV482"/>
    <mergeCell ref="HMW482:HND482"/>
    <mergeCell ref="HNE482:HNL482"/>
    <mergeCell ref="HJU482:HKB482"/>
    <mergeCell ref="HKC482:HKJ482"/>
    <mergeCell ref="HKK482:HKR482"/>
    <mergeCell ref="HKS482:HKZ482"/>
    <mergeCell ref="HLA482:HLH482"/>
    <mergeCell ref="HLI482:HLP482"/>
    <mergeCell ref="HHY482:HIF482"/>
    <mergeCell ref="HIG482:HIN482"/>
    <mergeCell ref="HIO482:HIV482"/>
    <mergeCell ref="HIW482:HJD482"/>
    <mergeCell ref="HJE482:HJL482"/>
    <mergeCell ref="HJM482:HJT482"/>
    <mergeCell ref="HGC482:HGJ482"/>
    <mergeCell ref="HGK482:HGR482"/>
    <mergeCell ref="HGS482:HGZ482"/>
    <mergeCell ref="HHA482:HHH482"/>
    <mergeCell ref="HHI482:HHP482"/>
    <mergeCell ref="HHQ482:HHX482"/>
    <mergeCell ref="HEG482:HEN482"/>
    <mergeCell ref="HEO482:HEV482"/>
    <mergeCell ref="HEW482:HFD482"/>
    <mergeCell ref="HFE482:HFL482"/>
    <mergeCell ref="HFM482:HFT482"/>
    <mergeCell ref="HFU482:HGB482"/>
    <mergeCell ref="HCK482:HCR482"/>
    <mergeCell ref="HCS482:HCZ482"/>
    <mergeCell ref="HDA482:HDH482"/>
    <mergeCell ref="HDI482:HDP482"/>
    <mergeCell ref="HDQ482:HDX482"/>
    <mergeCell ref="HDY482:HEF482"/>
    <mergeCell ref="HAO482:HAV482"/>
    <mergeCell ref="HAW482:HBD482"/>
    <mergeCell ref="HBE482:HBL482"/>
    <mergeCell ref="HBM482:HBT482"/>
    <mergeCell ref="HBU482:HCB482"/>
    <mergeCell ref="HCC482:HCJ482"/>
    <mergeCell ref="GYS482:GYZ482"/>
    <mergeCell ref="GZA482:GZH482"/>
    <mergeCell ref="GZI482:GZP482"/>
    <mergeCell ref="GZQ482:GZX482"/>
    <mergeCell ref="GZY482:HAF482"/>
    <mergeCell ref="HAG482:HAN482"/>
    <mergeCell ref="GWW482:GXD482"/>
    <mergeCell ref="GXE482:GXL482"/>
    <mergeCell ref="GXM482:GXT482"/>
    <mergeCell ref="GXU482:GYB482"/>
    <mergeCell ref="GYC482:GYJ482"/>
    <mergeCell ref="GYK482:GYR482"/>
    <mergeCell ref="GVA482:GVH482"/>
    <mergeCell ref="GVI482:GVP482"/>
    <mergeCell ref="GVQ482:GVX482"/>
    <mergeCell ref="GVY482:GWF482"/>
    <mergeCell ref="GWG482:GWN482"/>
    <mergeCell ref="GWO482:GWV482"/>
    <mergeCell ref="GTE482:GTL482"/>
    <mergeCell ref="GTM482:GTT482"/>
    <mergeCell ref="GTU482:GUB482"/>
    <mergeCell ref="GUC482:GUJ482"/>
    <mergeCell ref="GUK482:GUR482"/>
    <mergeCell ref="GUS482:GUZ482"/>
    <mergeCell ref="GRI482:GRP482"/>
    <mergeCell ref="GRQ482:GRX482"/>
    <mergeCell ref="GRY482:GSF482"/>
    <mergeCell ref="GSG482:GSN482"/>
    <mergeCell ref="GSO482:GSV482"/>
    <mergeCell ref="GSW482:GTD482"/>
    <mergeCell ref="GPM482:GPT482"/>
    <mergeCell ref="GPU482:GQB482"/>
    <mergeCell ref="GQC482:GQJ482"/>
    <mergeCell ref="GQK482:GQR482"/>
    <mergeCell ref="GQS482:GQZ482"/>
    <mergeCell ref="GRA482:GRH482"/>
    <mergeCell ref="GNQ482:GNX482"/>
    <mergeCell ref="GNY482:GOF482"/>
    <mergeCell ref="GOG482:GON482"/>
    <mergeCell ref="GOO482:GOV482"/>
    <mergeCell ref="GOW482:GPD482"/>
    <mergeCell ref="GPE482:GPL482"/>
    <mergeCell ref="GLU482:GMB482"/>
    <mergeCell ref="GMC482:GMJ482"/>
    <mergeCell ref="GMK482:GMR482"/>
    <mergeCell ref="GMS482:GMZ482"/>
    <mergeCell ref="GNA482:GNH482"/>
    <mergeCell ref="GNI482:GNP482"/>
    <mergeCell ref="GJY482:GKF482"/>
    <mergeCell ref="GKG482:GKN482"/>
    <mergeCell ref="GKO482:GKV482"/>
    <mergeCell ref="GKW482:GLD482"/>
    <mergeCell ref="GLE482:GLL482"/>
    <mergeCell ref="GLM482:GLT482"/>
    <mergeCell ref="GIC482:GIJ482"/>
    <mergeCell ref="GIK482:GIR482"/>
    <mergeCell ref="GIS482:GIZ482"/>
    <mergeCell ref="GJA482:GJH482"/>
    <mergeCell ref="GJI482:GJP482"/>
    <mergeCell ref="GJQ482:GJX482"/>
    <mergeCell ref="GGG482:GGN482"/>
    <mergeCell ref="GGO482:GGV482"/>
    <mergeCell ref="GGW482:GHD482"/>
    <mergeCell ref="GHE482:GHL482"/>
    <mergeCell ref="GHM482:GHT482"/>
    <mergeCell ref="GHU482:GIB482"/>
    <mergeCell ref="GEK482:GER482"/>
    <mergeCell ref="GES482:GEZ482"/>
    <mergeCell ref="GFA482:GFH482"/>
    <mergeCell ref="GFI482:GFP482"/>
    <mergeCell ref="GFQ482:GFX482"/>
    <mergeCell ref="GFY482:GGF482"/>
    <mergeCell ref="GCO482:GCV482"/>
    <mergeCell ref="GCW482:GDD482"/>
    <mergeCell ref="GDE482:GDL482"/>
    <mergeCell ref="GDM482:GDT482"/>
    <mergeCell ref="GDU482:GEB482"/>
    <mergeCell ref="GEC482:GEJ482"/>
    <mergeCell ref="GAS482:GAZ482"/>
    <mergeCell ref="GBA482:GBH482"/>
    <mergeCell ref="GBI482:GBP482"/>
    <mergeCell ref="GBQ482:GBX482"/>
    <mergeCell ref="GBY482:GCF482"/>
    <mergeCell ref="GCG482:GCN482"/>
    <mergeCell ref="FYW482:FZD482"/>
    <mergeCell ref="FZE482:FZL482"/>
    <mergeCell ref="FZM482:FZT482"/>
    <mergeCell ref="FZU482:GAB482"/>
    <mergeCell ref="GAC482:GAJ482"/>
    <mergeCell ref="GAK482:GAR482"/>
    <mergeCell ref="FXA482:FXH482"/>
    <mergeCell ref="FXI482:FXP482"/>
    <mergeCell ref="FXQ482:FXX482"/>
    <mergeCell ref="FXY482:FYF482"/>
    <mergeCell ref="FYG482:FYN482"/>
    <mergeCell ref="FYO482:FYV482"/>
    <mergeCell ref="FVE482:FVL482"/>
    <mergeCell ref="FVM482:FVT482"/>
    <mergeCell ref="FVU482:FWB482"/>
    <mergeCell ref="FWC482:FWJ482"/>
    <mergeCell ref="FWK482:FWR482"/>
    <mergeCell ref="FWS482:FWZ482"/>
    <mergeCell ref="FTI482:FTP482"/>
    <mergeCell ref="FTQ482:FTX482"/>
    <mergeCell ref="FTY482:FUF482"/>
    <mergeCell ref="FUG482:FUN482"/>
    <mergeCell ref="FUO482:FUV482"/>
    <mergeCell ref="FUW482:FVD482"/>
    <mergeCell ref="FRM482:FRT482"/>
    <mergeCell ref="FRU482:FSB482"/>
    <mergeCell ref="FSC482:FSJ482"/>
    <mergeCell ref="FSK482:FSR482"/>
    <mergeCell ref="FSS482:FSZ482"/>
    <mergeCell ref="FTA482:FTH482"/>
    <mergeCell ref="FPQ482:FPX482"/>
    <mergeCell ref="FPY482:FQF482"/>
    <mergeCell ref="FQG482:FQN482"/>
    <mergeCell ref="FQO482:FQV482"/>
    <mergeCell ref="FQW482:FRD482"/>
    <mergeCell ref="FRE482:FRL482"/>
    <mergeCell ref="FNU482:FOB482"/>
    <mergeCell ref="FOC482:FOJ482"/>
    <mergeCell ref="FOK482:FOR482"/>
    <mergeCell ref="FOS482:FOZ482"/>
    <mergeCell ref="FPA482:FPH482"/>
    <mergeCell ref="FPI482:FPP482"/>
    <mergeCell ref="FLY482:FMF482"/>
    <mergeCell ref="FMG482:FMN482"/>
    <mergeCell ref="FMO482:FMV482"/>
    <mergeCell ref="FMW482:FND482"/>
    <mergeCell ref="FNE482:FNL482"/>
    <mergeCell ref="FNM482:FNT482"/>
    <mergeCell ref="FKC482:FKJ482"/>
    <mergeCell ref="FKK482:FKR482"/>
    <mergeCell ref="FKS482:FKZ482"/>
    <mergeCell ref="FLA482:FLH482"/>
    <mergeCell ref="FLI482:FLP482"/>
    <mergeCell ref="FLQ482:FLX482"/>
    <mergeCell ref="FIG482:FIN482"/>
    <mergeCell ref="FIO482:FIV482"/>
    <mergeCell ref="FIW482:FJD482"/>
    <mergeCell ref="FJE482:FJL482"/>
    <mergeCell ref="FJM482:FJT482"/>
    <mergeCell ref="FJU482:FKB482"/>
    <mergeCell ref="FGK482:FGR482"/>
    <mergeCell ref="FGS482:FGZ482"/>
    <mergeCell ref="FHA482:FHH482"/>
    <mergeCell ref="FHI482:FHP482"/>
    <mergeCell ref="FHQ482:FHX482"/>
    <mergeCell ref="FHY482:FIF482"/>
    <mergeCell ref="FEO482:FEV482"/>
    <mergeCell ref="FEW482:FFD482"/>
    <mergeCell ref="FFE482:FFL482"/>
    <mergeCell ref="FFM482:FFT482"/>
    <mergeCell ref="FFU482:FGB482"/>
    <mergeCell ref="FGC482:FGJ482"/>
    <mergeCell ref="FCS482:FCZ482"/>
    <mergeCell ref="FDA482:FDH482"/>
    <mergeCell ref="FDI482:FDP482"/>
    <mergeCell ref="FDQ482:FDX482"/>
    <mergeCell ref="FDY482:FEF482"/>
    <mergeCell ref="FEG482:FEN482"/>
    <mergeCell ref="FAW482:FBD482"/>
    <mergeCell ref="FBE482:FBL482"/>
    <mergeCell ref="FBM482:FBT482"/>
    <mergeCell ref="FBU482:FCB482"/>
    <mergeCell ref="FCC482:FCJ482"/>
    <mergeCell ref="FCK482:FCR482"/>
    <mergeCell ref="EZA482:EZH482"/>
    <mergeCell ref="EZI482:EZP482"/>
    <mergeCell ref="EZQ482:EZX482"/>
    <mergeCell ref="EZY482:FAF482"/>
    <mergeCell ref="FAG482:FAN482"/>
    <mergeCell ref="FAO482:FAV482"/>
    <mergeCell ref="EXE482:EXL482"/>
    <mergeCell ref="EXM482:EXT482"/>
    <mergeCell ref="EXU482:EYB482"/>
    <mergeCell ref="EYC482:EYJ482"/>
    <mergeCell ref="EYK482:EYR482"/>
    <mergeCell ref="EYS482:EYZ482"/>
    <mergeCell ref="EVI482:EVP482"/>
    <mergeCell ref="EVQ482:EVX482"/>
    <mergeCell ref="EVY482:EWF482"/>
    <mergeCell ref="EWG482:EWN482"/>
    <mergeCell ref="EWO482:EWV482"/>
    <mergeCell ref="EWW482:EXD482"/>
    <mergeCell ref="ETM482:ETT482"/>
    <mergeCell ref="ETU482:EUB482"/>
    <mergeCell ref="EUC482:EUJ482"/>
    <mergeCell ref="EUK482:EUR482"/>
    <mergeCell ref="EUS482:EUZ482"/>
    <mergeCell ref="EVA482:EVH482"/>
    <mergeCell ref="ERQ482:ERX482"/>
    <mergeCell ref="ERY482:ESF482"/>
    <mergeCell ref="ESG482:ESN482"/>
    <mergeCell ref="ESO482:ESV482"/>
    <mergeCell ref="ESW482:ETD482"/>
    <mergeCell ref="ETE482:ETL482"/>
    <mergeCell ref="EPU482:EQB482"/>
    <mergeCell ref="EQC482:EQJ482"/>
    <mergeCell ref="EQK482:EQR482"/>
    <mergeCell ref="EQS482:EQZ482"/>
    <mergeCell ref="ERA482:ERH482"/>
    <mergeCell ref="ERI482:ERP482"/>
    <mergeCell ref="ENY482:EOF482"/>
    <mergeCell ref="EOG482:EON482"/>
    <mergeCell ref="EOO482:EOV482"/>
    <mergeCell ref="EOW482:EPD482"/>
    <mergeCell ref="EPE482:EPL482"/>
    <mergeCell ref="EPM482:EPT482"/>
    <mergeCell ref="EMC482:EMJ482"/>
    <mergeCell ref="EMK482:EMR482"/>
    <mergeCell ref="EMS482:EMZ482"/>
    <mergeCell ref="ENA482:ENH482"/>
    <mergeCell ref="ENI482:ENP482"/>
    <mergeCell ref="ENQ482:ENX482"/>
    <mergeCell ref="EKG482:EKN482"/>
    <mergeCell ref="EKO482:EKV482"/>
    <mergeCell ref="EKW482:ELD482"/>
    <mergeCell ref="ELE482:ELL482"/>
    <mergeCell ref="ELM482:ELT482"/>
    <mergeCell ref="ELU482:EMB482"/>
    <mergeCell ref="EIK482:EIR482"/>
    <mergeCell ref="EIS482:EIZ482"/>
    <mergeCell ref="EJA482:EJH482"/>
    <mergeCell ref="EJI482:EJP482"/>
    <mergeCell ref="EJQ482:EJX482"/>
    <mergeCell ref="EJY482:EKF482"/>
    <mergeCell ref="EGO482:EGV482"/>
    <mergeCell ref="EGW482:EHD482"/>
    <mergeCell ref="EHE482:EHL482"/>
    <mergeCell ref="EHM482:EHT482"/>
    <mergeCell ref="EHU482:EIB482"/>
    <mergeCell ref="EIC482:EIJ482"/>
    <mergeCell ref="EES482:EEZ482"/>
    <mergeCell ref="EFA482:EFH482"/>
    <mergeCell ref="EFI482:EFP482"/>
    <mergeCell ref="EFQ482:EFX482"/>
    <mergeCell ref="EFY482:EGF482"/>
    <mergeCell ref="EGG482:EGN482"/>
    <mergeCell ref="ECW482:EDD482"/>
    <mergeCell ref="EDE482:EDL482"/>
    <mergeCell ref="EDM482:EDT482"/>
    <mergeCell ref="EDU482:EEB482"/>
    <mergeCell ref="EEC482:EEJ482"/>
    <mergeCell ref="EEK482:EER482"/>
    <mergeCell ref="EBA482:EBH482"/>
    <mergeCell ref="EBI482:EBP482"/>
    <mergeCell ref="EBQ482:EBX482"/>
    <mergeCell ref="EBY482:ECF482"/>
    <mergeCell ref="ECG482:ECN482"/>
    <mergeCell ref="ECO482:ECV482"/>
    <mergeCell ref="DZE482:DZL482"/>
    <mergeCell ref="DZM482:DZT482"/>
    <mergeCell ref="DZU482:EAB482"/>
    <mergeCell ref="EAC482:EAJ482"/>
    <mergeCell ref="EAK482:EAR482"/>
    <mergeCell ref="EAS482:EAZ482"/>
    <mergeCell ref="DXI482:DXP482"/>
    <mergeCell ref="DXQ482:DXX482"/>
    <mergeCell ref="DXY482:DYF482"/>
    <mergeCell ref="DYG482:DYN482"/>
    <mergeCell ref="DYO482:DYV482"/>
    <mergeCell ref="DYW482:DZD482"/>
    <mergeCell ref="DVM482:DVT482"/>
    <mergeCell ref="DVU482:DWB482"/>
    <mergeCell ref="DWC482:DWJ482"/>
    <mergeCell ref="DWK482:DWR482"/>
    <mergeCell ref="DWS482:DWZ482"/>
    <mergeCell ref="DXA482:DXH482"/>
    <mergeCell ref="DTQ482:DTX482"/>
    <mergeCell ref="DTY482:DUF482"/>
    <mergeCell ref="DUG482:DUN482"/>
    <mergeCell ref="DUO482:DUV482"/>
    <mergeCell ref="DUW482:DVD482"/>
    <mergeCell ref="DVE482:DVL482"/>
    <mergeCell ref="DRU482:DSB482"/>
    <mergeCell ref="DSC482:DSJ482"/>
    <mergeCell ref="DSK482:DSR482"/>
    <mergeCell ref="DSS482:DSZ482"/>
    <mergeCell ref="DTA482:DTH482"/>
    <mergeCell ref="DTI482:DTP482"/>
    <mergeCell ref="DPY482:DQF482"/>
    <mergeCell ref="DQG482:DQN482"/>
    <mergeCell ref="DQO482:DQV482"/>
    <mergeCell ref="DQW482:DRD482"/>
    <mergeCell ref="DRE482:DRL482"/>
    <mergeCell ref="DRM482:DRT482"/>
    <mergeCell ref="DOC482:DOJ482"/>
    <mergeCell ref="DOK482:DOR482"/>
    <mergeCell ref="DOS482:DOZ482"/>
    <mergeCell ref="DPA482:DPH482"/>
    <mergeCell ref="DPI482:DPP482"/>
    <mergeCell ref="DPQ482:DPX482"/>
    <mergeCell ref="DMG482:DMN482"/>
    <mergeCell ref="DMO482:DMV482"/>
    <mergeCell ref="DMW482:DND482"/>
    <mergeCell ref="DNE482:DNL482"/>
    <mergeCell ref="DNM482:DNT482"/>
    <mergeCell ref="DNU482:DOB482"/>
    <mergeCell ref="DKK482:DKR482"/>
    <mergeCell ref="DKS482:DKZ482"/>
    <mergeCell ref="DLA482:DLH482"/>
    <mergeCell ref="DLI482:DLP482"/>
    <mergeCell ref="DLQ482:DLX482"/>
    <mergeCell ref="DLY482:DMF482"/>
    <mergeCell ref="DIO482:DIV482"/>
    <mergeCell ref="DIW482:DJD482"/>
    <mergeCell ref="DJE482:DJL482"/>
    <mergeCell ref="DJM482:DJT482"/>
    <mergeCell ref="DJU482:DKB482"/>
    <mergeCell ref="DKC482:DKJ482"/>
    <mergeCell ref="DGS482:DGZ482"/>
    <mergeCell ref="DHA482:DHH482"/>
    <mergeCell ref="DHI482:DHP482"/>
    <mergeCell ref="DHQ482:DHX482"/>
    <mergeCell ref="DHY482:DIF482"/>
    <mergeCell ref="DIG482:DIN482"/>
    <mergeCell ref="DEW482:DFD482"/>
    <mergeCell ref="DFE482:DFL482"/>
    <mergeCell ref="DFM482:DFT482"/>
    <mergeCell ref="DFU482:DGB482"/>
    <mergeCell ref="DGC482:DGJ482"/>
    <mergeCell ref="DGK482:DGR482"/>
    <mergeCell ref="DDA482:DDH482"/>
    <mergeCell ref="DDI482:DDP482"/>
    <mergeCell ref="DDQ482:DDX482"/>
    <mergeCell ref="DDY482:DEF482"/>
    <mergeCell ref="DEG482:DEN482"/>
    <mergeCell ref="DEO482:DEV482"/>
    <mergeCell ref="DBE482:DBL482"/>
    <mergeCell ref="DBM482:DBT482"/>
    <mergeCell ref="DBU482:DCB482"/>
    <mergeCell ref="DCC482:DCJ482"/>
    <mergeCell ref="DCK482:DCR482"/>
    <mergeCell ref="DCS482:DCZ482"/>
    <mergeCell ref="CZI482:CZP482"/>
    <mergeCell ref="CZQ482:CZX482"/>
    <mergeCell ref="CZY482:DAF482"/>
    <mergeCell ref="DAG482:DAN482"/>
    <mergeCell ref="DAO482:DAV482"/>
    <mergeCell ref="DAW482:DBD482"/>
    <mergeCell ref="CXM482:CXT482"/>
    <mergeCell ref="CXU482:CYB482"/>
    <mergeCell ref="CYC482:CYJ482"/>
    <mergeCell ref="CYK482:CYR482"/>
    <mergeCell ref="CYS482:CYZ482"/>
    <mergeCell ref="CZA482:CZH482"/>
    <mergeCell ref="CVQ482:CVX482"/>
    <mergeCell ref="CVY482:CWF482"/>
    <mergeCell ref="CWG482:CWN482"/>
    <mergeCell ref="CWO482:CWV482"/>
    <mergeCell ref="CWW482:CXD482"/>
    <mergeCell ref="CXE482:CXL482"/>
    <mergeCell ref="CTU482:CUB482"/>
    <mergeCell ref="CUC482:CUJ482"/>
    <mergeCell ref="CUK482:CUR482"/>
    <mergeCell ref="CUS482:CUZ482"/>
    <mergeCell ref="CVA482:CVH482"/>
    <mergeCell ref="CVI482:CVP482"/>
    <mergeCell ref="CRY482:CSF482"/>
    <mergeCell ref="CSG482:CSN482"/>
    <mergeCell ref="CSO482:CSV482"/>
    <mergeCell ref="CSW482:CTD482"/>
    <mergeCell ref="CTE482:CTL482"/>
    <mergeCell ref="CTM482:CTT482"/>
    <mergeCell ref="CQC482:CQJ482"/>
    <mergeCell ref="CQK482:CQR482"/>
    <mergeCell ref="CQS482:CQZ482"/>
    <mergeCell ref="CRA482:CRH482"/>
    <mergeCell ref="CRI482:CRP482"/>
    <mergeCell ref="CRQ482:CRX482"/>
    <mergeCell ref="COG482:CON482"/>
    <mergeCell ref="COO482:COV482"/>
    <mergeCell ref="COW482:CPD482"/>
    <mergeCell ref="CPE482:CPL482"/>
    <mergeCell ref="CPM482:CPT482"/>
    <mergeCell ref="CPU482:CQB482"/>
    <mergeCell ref="CMK482:CMR482"/>
    <mergeCell ref="CMS482:CMZ482"/>
    <mergeCell ref="CNA482:CNH482"/>
    <mergeCell ref="CNI482:CNP482"/>
    <mergeCell ref="CNQ482:CNX482"/>
    <mergeCell ref="CNY482:COF482"/>
    <mergeCell ref="CKO482:CKV482"/>
    <mergeCell ref="CKW482:CLD482"/>
    <mergeCell ref="CLE482:CLL482"/>
    <mergeCell ref="CLM482:CLT482"/>
    <mergeCell ref="CLU482:CMB482"/>
    <mergeCell ref="CMC482:CMJ482"/>
    <mergeCell ref="CIS482:CIZ482"/>
    <mergeCell ref="CJA482:CJH482"/>
    <mergeCell ref="CJI482:CJP482"/>
    <mergeCell ref="CJQ482:CJX482"/>
    <mergeCell ref="CJY482:CKF482"/>
    <mergeCell ref="CKG482:CKN482"/>
    <mergeCell ref="CGW482:CHD482"/>
    <mergeCell ref="CHE482:CHL482"/>
    <mergeCell ref="CHM482:CHT482"/>
    <mergeCell ref="CHU482:CIB482"/>
    <mergeCell ref="CIC482:CIJ482"/>
    <mergeCell ref="CIK482:CIR482"/>
    <mergeCell ref="CFA482:CFH482"/>
    <mergeCell ref="CFI482:CFP482"/>
    <mergeCell ref="CFQ482:CFX482"/>
    <mergeCell ref="CFY482:CGF482"/>
    <mergeCell ref="CGG482:CGN482"/>
    <mergeCell ref="CGO482:CGV482"/>
    <mergeCell ref="CDE482:CDL482"/>
    <mergeCell ref="CDM482:CDT482"/>
    <mergeCell ref="CDU482:CEB482"/>
    <mergeCell ref="CEC482:CEJ482"/>
    <mergeCell ref="CEK482:CER482"/>
    <mergeCell ref="CES482:CEZ482"/>
    <mergeCell ref="CBI482:CBP482"/>
    <mergeCell ref="CBQ482:CBX482"/>
    <mergeCell ref="CBY482:CCF482"/>
    <mergeCell ref="CCG482:CCN482"/>
    <mergeCell ref="CCO482:CCV482"/>
    <mergeCell ref="CCW482:CDD482"/>
    <mergeCell ref="BZM482:BZT482"/>
    <mergeCell ref="BZU482:CAB482"/>
    <mergeCell ref="CAC482:CAJ482"/>
    <mergeCell ref="CAK482:CAR482"/>
    <mergeCell ref="CAS482:CAZ482"/>
    <mergeCell ref="CBA482:CBH482"/>
    <mergeCell ref="BXQ482:BXX482"/>
    <mergeCell ref="BXY482:BYF482"/>
    <mergeCell ref="BYG482:BYN482"/>
    <mergeCell ref="BYO482:BYV482"/>
    <mergeCell ref="BYW482:BZD482"/>
    <mergeCell ref="BZE482:BZL482"/>
    <mergeCell ref="BVU482:BWB482"/>
    <mergeCell ref="BWC482:BWJ482"/>
    <mergeCell ref="BWK482:BWR482"/>
    <mergeCell ref="BWS482:BWZ482"/>
    <mergeCell ref="BXA482:BXH482"/>
    <mergeCell ref="BXI482:BXP482"/>
    <mergeCell ref="BTY482:BUF482"/>
    <mergeCell ref="BUG482:BUN482"/>
    <mergeCell ref="BUO482:BUV482"/>
    <mergeCell ref="BUW482:BVD482"/>
    <mergeCell ref="BVE482:BVL482"/>
    <mergeCell ref="BVM482:BVT482"/>
    <mergeCell ref="BSC482:BSJ482"/>
    <mergeCell ref="BSK482:BSR482"/>
    <mergeCell ref="BSS482:BSZ482"/>
    <mergeCell ref="BTA482:BTH482"/>
    <mergeCell ref="BTI482:BTP482"/>
    <mergeCell ref="BTQ482:BTX482"/>
    <mergeCell ref="BQG482:BQN482"/>
    <mergeCell ref="BQO482:BQV482"/>
    <mergeCell ref="BQW482:BRD482"/>
    <mergeCell ref="BRE482:BRL482"/>
    <mergeCell ref="BRM482:BRT482"/>
    <mergeCell ref="BRU482:BSB482"/>
    <mergeCell ref="BOK482:BOR482"/>
    <mergeCell ref="BOS482:BOZ482"/>
    <mergeCell ref="BPA482:BPH482"/>
    <mergeCell ref="BPI482:BPP482"/>
    <mergeCell ref="BPQ482:BPX482"/>
    <mergeCell ref="BPY482:BQF482"/>
    <mergeCell ref="BMO482:BMV482"/>
    <mergeCell ref="BMW482:BND482"/>
    <mergeCell ref="BNE482:BNL482"/>
    <mergeCell ref="BNM482:BNT482"/>
    <mergeCell ref="BNU482:BOB482"/>
    <mergeCell ref="BOC482:BOJ482"/>
    <mergeCell ref="BKS482:BKZ482"/>
    <mergeCell ref="BLA482:BLH482"/>
    <mergeCell ref="BLI482:BLP482"/>
    <mergeCell ref="BLQ482:BLX482"/>
    <mergeCell ref="BLY482:BMF482"/>
    <mergeCell ref="BMG482:BMN482"/>
    <mergeCell ref="BIW482:BJD482"/>
    <mergeCell ref="BJE482:BJL482"/>
    <mergeCell ref="BJM482:BJT482"/>
    <mergeCell ref="BJU482:BKB482"/>
    <mergeCell ref="BKC482:BKJ482"/>
    <mergeCell ref="BKK482:BKR482"/>
    <mergeCell ref="BHA482:BHH482"/>
    <mergeCell ref="BHI482:BHP482"/>
    <mergeCell ref="BHQ482:BHX482"/>
    <mergeCell ref="BHY482:BIF482"/>
    <mergeCell ref="BIG482:BIN482"/>
    <mergeCell ref="BIO482:BIV482"/>
    <mergeCell ref="BFE482:BFL482"/>
    <mergeCell ref="BFM482:BFT482"/>
    <mergeCell ref="BFU482:BGB482"/>
    <mergeCell ref="BGC482:BGJ482"/>
    <mergeCell ref="BGK482:BGR482"/>
    <mergeCell ref="BGS482:BGZ482"/>
    <mergeCell ref="BDI482:BDP482"/>
    <mergeCell ref="BDQ482:BDX482"/>
    <mergeCell ref="BDY482:BEF482"/>
    <mergeCell ref="BEG482:BEN482"/>
    <mergeCell ref="BEO482:BEV482"/>
    <mergeCell ref="BEW482:BFD482"/>
    <mergeCell ref="BBM482:BBT482"/>
    <mergeCell ref="BBU482:BCB482"/>
    <mergeCell ref="BCC482:BCJ482"/>
    <mergeCell ref="BCK482:BCR482"/>
    <mergeCell ref="BCS482:BCZ482"/>
    <mergeCell ref="BDA482:BDH482"/>
    <mergeCell ref="AZQ482:AZX482"/>
    <mergeCell ref="AZY482:BAF482"/>
    <mergeCell ref="BAG482:BAN482"/>
    <mergeCell ref="BAO482:BAV482"/>
    <mergeCell ref="BAW482:BBD482"/>
    <mergeCell ref="BBE482:BBL482"/>
    <mergeCell ref="AXU482:AYB482"/>
    <mergeCell ref="AYC482:AYJ482"/>
    <mergeCell ref="AYK482:AYR482"/>
    <mergeCell ref="AYS482:AYZ482"/>
    <mergeCell ref="AZA482:AZH482"/>
    <mergeCell ref="AZI482:AZP482"/>
    <mergeCell ref="AVY482:AWF482"/>
    <mergeCell ref="AWG482:AWN482"/>
    <mergeCell ref="AWO482:AWV482"/>
    <mergeCell ref="AWW482:AXD482"/>
    <mergeCell ref="AXE482:AXL482"/>
    <mergeCell ref="AXM482:AXT482"/>
    <mergeCell ref="AUC482:AUJ482"/>
    <mergeCell ref="AUK482:AUR482"/>
    <mergeCell ref="AUS482:AUZ482"/>
    <mergeCell ref="AVA482:AVH482"/>
    <mergeCell ref="AVI482:AVP482"/>
    <mergeCell ref="AVQ482:AVX482"/>
    <mergeCell ref="ASG482:ASN482"/>
    <mergeCell ref="ASO482:ASV482"/>
    <mergeCell ref="ASW482:ATD482"/>
    <mergeCell ref="ATE482:ATL482"/>
    <mergeCell ref="ATM482:ATT482"/>
    <mergeCell ref="ATU482:AUB482"/>
    <mergeCell ref="AQK482:AQR482"/>
    <mergeCell ref="AQS482:AQZ482"/>
    <mergeCell ref="ARA482:ARH482"/>
    <mergeCell ref="ARI482:ARP482"/>
    <mergeCell ref="ARQ482:ARX482"/>
    <mergeCell ref="ARY482:ASF482"/>
    <mergeCell ref="AOO482:AOV482"/>
    <mergeCell ref="AOW482:APD482"/>
    <mergeCell ref="APE482:APL482"/>
    <mergeCell ref="APM482:APT482"/>
    <mergeCell ref="APU482:AQB482"/>
    <mergeCell ref="AQC482:AQJ482"/>
    <mergeCell ref="AMS482:AMZ482"/>
    <mergeCell ref="ANA482:ANH482"/>
    <mergeCell ref="ANI482:ANP482"/>
    <mergeCell ref="ANQ482:ANX482"/>
    <mergeCell ref="ANY482:AOF482"/>
    <mergeCell ref="AOG482:AON482"/>
    <mergeCell ref="AKW482:ALD482"/>
    <mergeCell ref="ALE482:ALL482"/>
    <mergeCell ref="ALM482:ALT482"/>
    <mergeCell ref="ALU482:AMB482"/>
    <mergeCell ref="AMC482:AMJ482"/>
    <mergeCell ref="AMK482:AMR482"/>
    <mergeCell ref="AJA482:AJH482"/>
    <mergeCell ref="AJI482:AJP482"/>
    <mergeCell ref="AJQ482:AJX482"/>
    <mergeCell ref="AJY482:AKF482"/>
    <mergeCell ref="AKG482:AKN482"/>
    <mergeCell ref="AKO482:AKV482"/>
    <mergeCell ref="AHE482:AHL482"/>
    <mergeCell ref="AHM482:AHT482"/>
    <mergeCell ref="AHU482:AIB482"/>
    <mergeCell ref="AIC482:AIJ482"/>
    <mergeCell ref="AIK482:AIR482"/>
    <mergeCell ref="AIS482:AIZ482"/>
    <mergeCell ref="AFI482:AFP482"/>
    <mergeCell ref="AFQ482:AFX482"/>
    <mergeCell ref="AFY482:AGF482"/>
    <mergeCell ref="AGG482:AGN482"/>
    <mergeCell ref="AGO482:AGV482"/>
    <mergeCell ref="AGW482:AHD482"/>
    <mergeCell ref="ADM482:ADT482"/>
    <mergeCell ref="ADU482:AEB482"/>
    <mergeCell ref="AEC482:AEJ482"/>
    <mergeCell ref="AEK482:AER482"/>
    <mergeCell ref="AES482:AEZ482"/>
    <mergeCell ref="AFA482:AFH482"/>
    <mergeCell ref="ABQ482:ABX482"/>
    <mergeCell ref="ABY482:ACF482"/>
    <mergeCell ref="ACG482:ACN482"/>
    <mergeCell ref="ACO482:ACV482"/>
    <mergeCell ref="ACW482:ADD482"/>
    <mergeCell ref="ADE482:ADL482"/>
    <mergeCell ref="ZU482:AAB482"/>
    <mergeCell ref="AAC482:AAJ482"/>
    <mergeCell ref="AAK482:AAR482"/>
    <mergeCell ref="AAS482:AAZ482"/>
    <mergeCell ref="ABA482:ABH482"/>
    <mergeCell ref="ABI482:ABP482"/>
    <mergeCell ref="XY482:YF482"/>
    <mergeCell ref="YG482:YN482"/>
    <mergeCell ref="YO482:YV482"/>
    <mergeCell ref="YW482:ZD482"/>
    <mergeCell ref="ZE482:ZL482"/>
    <mergeCell ref="ZM482:ZT482"/>
    <mergeCell ref="WC482:WJ482"/>
    <mergeCell ref="WK482:WR482"/>
    <mergeCell ref="WS482:WZ482"/>
    <mergeCell ref="XA482:XH482"/>
    <mergeCell ref="XI482:XP482"/>
    <mergeCell ref="XQ482:XX482"/>
    <mergeCell ref="UG482:UN482"/>
    <mergeCell ref="UO482:UV482"/>
    <mergeCell ref="UW482:VD482"/>
    <mergeCell ref="VE482:VL482"/>
    <mergeCell ref="VM482:VT482"/>
    <mergeCell ref="VU482:WB482"/>
    <mergeCell ref="SK482:SR482"/>
    <mergeCell ref="SS482:SZ482"/>
    <mergeCell ref="TA482:TH482"/>
    <mergeCell ref="TI482:TP482"/>
    <mergeCell ref="TQ482:TX482"/>
    <mergeCell ref="TY482:UF482"/>
    <mergeCell ref="QO482:QV482"/>
    <mergeCell ref="QW482:RD482"/>
    <mergeCell ref="RE482:RL482"/>
    <mergeCell ref="RM482:RT482"/>
    <mergeCell ref="RU482:SB482"/>
    <mergeCell ref="SC482:SJ482"/>
    <mergeCell ref="OS482:OZ482"/>
    <mergeCell ref="PA482:PH482"/>
    <mergeCell ref="PI482:PP482"/>
    <mergeCell ref="PQ482:PX482"/>
    <mergeCell ref="PY482:QF482"/>
    <mergeCell ref="QG482:QN482"/>
    <mergeCell ref="MW482:ND482"/>
    <mergeCell ref="NE482:NL482"/>
    <mergeCell ref="NM482:NT482"/>
    <mergeCell ref="NU482:OB482"/>
    <mergeCell ref="OC482:OJ482"/>
    <mergeCell ref="OK482:OR482"/>
    <mergeCell ref="LA482:LH482"/>
    <mergeCell ref="LI482:LP482"/>
    <mergeCell ref="LQ482:LX482"/>
    <mergeCell ref="LY482:MF482"/>
    <mergeCell ref="MG482:MN482"/>
    <mergeCell ref="MO482:MV482"/>
    <mergeCell ref="JE482:JL482"/>
    <mergeCell ref="JM482:JT482"/>
    <mergeCell ref="JU482:KB482"/>
    <mergeCell ref="KC482:KJ482"/>
    <mergeCell ref="KK482:KR482"/>
    <mergeCell ref="KS482:KZ482"/>
    <mergeCell ref="HI482:HP482"/>
    <mergeCell ref="HQ482:HX482"/>
    <mergeCell ref="HY482:IF482"/>
    <mergeCell ref="IG482:IN482"/>
    <mergeCell ref="IO482:IV482"/>
    <mergeCell ref="IW482:JD482"/>
    <mergeCell ref="FM482:FT482"/>
    <mergeCell ref="FU482:GB482"/>
    <mergeCell ref="GC482:GJ482"/>
    <mergeCell ref="GK482:GR482"/>
    <mergeCell ref="GS482:GZ482"/>
    <mergeCell ref="HA482:HH482"/>
    <mergeCell ref="DQ482:DX482"/>
    <mergeCell ref="DY482:EF482"/>
    <mergeCell ref="EG482:EN482"/>
    <mergeCell ref="EO482:EV482"/>
    <mergeCell ref="EW482:FD482"/>
    <mergeCell ref="FE482:FL482"/>
    <mergeCell ref="BU482:CB482"/>
    <mergeCell ref="CC482:CJ482"/>
    <mergeCell ref="CK482:CR482"/>
    <mergeCell ref="CS482:CZ482"/>
    <mergeCell ref="DA482:DH482"/>
    <mergeCell ref="DI482:DP482"/>
    <mergeCell ref="XEW481:XFD481"/>
    <mergeCell ref="A482:H482"/>
    <mergeCell ref="I482:P482"/>
    <mergeCell ref="Q482:X482"/>
    <mergeCell ref="Y482:AF482"/>
    <mergeCell ref="AG482:AN482"/>
    <mergeCell ref="AO482:AV482"/>
    <mergeCell ref="AW482:BD482"/>
    <mergeCell ref="BE482:BL482"/>
    <mergeCell ref="BM482:BT482"/>
    <mergeCell ref="XDA481:XDH481"/>
    <mergeCell ref="XDI481:XDP481"/>
    <mergeCell ref="XDQ481:XDX481"/>
    <mergeCell ref="XDY481:XEF481"/>
    <mergeCell ref="XEG481:XEN481"/>
    <mergeCell ref="XEO481:XEV481"/>
    <mergeCell ref="XBE481:XBL481"/>
    <mergeCell ref="XBM481:XBT481"/>
    <mergeCell ref="XBU481:XCB481"/>
    <mergeCell ref="XCC481:XCJ481"/>
    <mergeCell ref="XCK481:XCR481"/>
    <mergeCell ref="XCS481:XCZ481"/>
    <mergeCell ref="WZI481:WZP481"/>
    <mergeCell ref="WZQ481:WZX481"/>
    <mergeCell ref="WZY481:XAF481"/>
    <mergeCell ref="XAG481:XAN481"/>
    <mergeCell ref="XAO481:XAV481"/>
    <mergeCell ref="XAW481:XBD481"/>
    <mergeCell ref="WXM481:WXT481"/>
    <mergeCell ref="WXU481:WYB481"/>
    <mergeCell ref="WYC481:WYJ481"/>
    <mergeCell ref="WYK481:WYR481"/>
    <mergeCell ref="WYS481:WYZ481"/>
    <mergeCell ref="WZA481:WZH481"/>
    <mergeCell ref="WVQ481:WVX481"/>
    <mergeCell ref="WVY481:WWF481"/>
    <mergeCell ref="WWG481:WWN481"/>
    <mergeCell ref="WWO481:WWV481"/>
    <mergeCell ref="WWW481:WXD481"/>
    <mergeCell ref="WXE481:WXL481"/>
    <mergeCell ref="WTU481:WUB481"/>
    <mergeCell ref="WUC481:WUJ481"/>
    <mergeCell ref="WUK481:WUR481"/>
    <mergeCell ref="WUS481:WUZ481"/>
    <mergeCell ref="WVA481:WVH481"/>
    <mergeCell ref="WVI481:WVP481"/>
    <mergeCell ref="WRY481:WSF481"/>
    <mergeCell ref="WSG481:WSN481"/>
    <mergeCell ref="WSO481:WSV481"/>
    <mergeCell ref="WSW481:WTD481"/>
    <mergeCell ref="WTE481:WTL481"/>
    <mergeCell ref="WTM481:WTT481"/>
    <mergeCell ref="WQC481:WQJ481"/>
    <mergeCell ref="WQK481:WQR481"/>
    <mergeCell ref="WQS481:WQZ481"/>
    <mergeCell ref="WRA481:WRH481"/>
    <mergeCell ref="WRI481:WRP481"/>
    <mergeCell ref="WRQ481:WRX481"/>
    <mergeCell ref="WOG481:WON481"/>
    <mergeCell ref="WOO481:WOV481"/>
    <mergeCell ref="WOW481:WPD481"/>
    <mergeCell ref="WPE481:WPL481"/>
    <mergeCell ref="WPM481:WPT481"/>
    <mergeCell ref="WPU481:WQB481"/>
    <mergeCell ref="WMK481:WMR481"/>
    <mergeCell ref="WMS481:WMZ481"/>
    <mergeCell ref="WNA481:WNH481"/>
    <mergeCell ref="WNI481:WNP481"/>
    <mergeCell ref="WNQ481:WNX481"/>
    <mergeCell ref="WNY481:WOF481"/>
    <mergeCell ref="WKO481:WKV481"/>
    <mergeCell ref="WKW481:WLD481"/>
    <mergeCell ref="WLE481:WLL481"/>
    <mergeCell ref="WLM481:WLT481"/>
    <mergeCell ref="WLU481:WMB481"/>
    <mergeCell ref="WMC481:WMJ481"/>
    <mergeCell ref="WIS481:WIZ481"/>
    <mergeCell ref="WJA481:WJH481"/>
    <mergeCell ref="WJI481:WJP481"/>
    <mergeCell ref="WJQ481:WJX481"/>
    <mergeCell ref="WJY481:WKF481"/>
    <mergeCell ref="WKG481:WKN481"/>
    <mergeCell ref="WGW481:WHD481"/>
    <mergeCell ref="WHE481:WHL481"/>
    <mergeCell ref="WHM481:WHT481"/>
    <mergeCell ref="WHU481:WIB481"/>
    <mergeCell ref="WIC481:WIJ481"/>
    <mergeCell ref="WIK481:WIR481"/>
    <mergeCell ref="WFA481:WFH481"/>
    <mergeCell ref="WFI481:WFP481"/>
    <mergeCell ref="WFQ481:WFX481"/>
    <mergeCell ref="WFY481:WGF481"/>
    <mergeCell ref="WGG481:WGN481"/>
    <mergeCell ref="WGO481:WGV481"/>
    <mergeCell ref="WDE481:WDL481"/>
    <mergeCell ref="WDM481:WDT481"/>
    <mergeCell ref="WDU481:WEB481"/>
    <mergeCell ref="WEC481:WEJ481"/>
    <mergeCell ref="WEK481:WER481"/>
    <mergeCell ref="WES481:WEZ481"/>
    <mergeCell ref="WBI481:WBP481"/>
    <mergeCell ref="WBQ481:WBX481"/>
    <mergeCell ref="WBY481:WCF481"/>
    <mergeCell ref="WCG481:WCN481"/>
    <mergeCell ref="WCO481:WCV481"/>
    <mergeCell ref="WCW481:WDD481"/>
    <mergeCell ref="VZM481:VZT481"/>
    <mergeCell ref="VZU481:WAB481"/>
    <mergeCell ref="WAC481:WAJ481"/>
    <mergeCell ref="WAK481:WAR481"/>
    <mergeCell ref="WAS481:WAZ481"/>
    <mergeCell ref="WBA481:WBH481"/>
    <mergeCell ref="VXQ481:VXX481"/>
    <mergeCell ref="VXY481:VYF481"/>
    <mergeCell ref="VYG481:VYN481"/>
    <mergeCell ref="VYO481:VYV481"/>
    <mergeCell ref="VYW481:VZD481"/>
    <mergeCell ref="VZE481:VZL481"/>
    <mergeCell ref="VVU481:VWB481"/>
    <mergeCell ref="VWC481:VWJ481"/>
    <mergeCell ref="VWK481:VWR481"/>
    <mergeCell ref="VWS481:VWZ481"/>
    <mergeCell ref="VXA481:VXH481"/>
    <mergeCell ref="VXI481:VXP481"/>
    <mergeCell ref="VTY481:VUF481"/>
    <mergeCell ref="VUG481:VUN481"/>
    <mergeCell ref="VUO481:VUV481"/>
    <mergeCell ref="VUW481:VVD481"/>
    <mergeCell ref="VVE481:VVL481"/>
    <mergeCell ref="VVM481:VVT481"/>
    <mergeCell ref="VSC481:VSJ481"/>
    <mergeCell ref="VSK481:VSR481"/>
    <mergeCell ref="VSS481:VSZ481"/>
    <mergeCell ref="VTA481:VTH481"/>
    <mergeCell ref="VTI481:VTP481"/>
    <mergeCell ref="VTQ481:VTX481"/>
    <mergeCell ref="VQG481:VQN481"/>
    <mergeCell ref="VQO481:VQV481"/>
    <mergeCell ref="VQW481:VRD481"/>
    <mergeCell ref="VRE481:VRL481"/>
    <mergeCell ref="VRM481:VRT481"/>
    <mergeCell ref="VRU481:VSB481"/>
    <mergeCell ref="VOK481:VOR481"/>
    <mergeCell ref="VOS481:VOZ481"/>
    <mergeCell ref="VPA481:VPH481"/>
    <mergeCell ref="VPI481:VPP481"/>
    <mergeCell ref="VPQ481:VPX481"/>
    <mergeCell ref="VPY481:VQF481"/>
    <mergeCell ref="VMO481:VMV481"/>
    <mergeCell ref="VMW481:VND481"/>
    <mergeCell ref="VNE481:VNL481"/>
    <mergeCell ref="VNM481:VNT481"/>
    <mergeCell ref="VNU481:VOB481"/>
    <mergeCell ref="VOC481:VOJ481"/>
    <mergeCell ref="VKS481:VKZ481"/>
    <mergeCell ref="VLA481:VLH481"/>
    <mergeCell ref="VLI481:VLP481"/>
    <mergeCell ref="VLQ481:VLX481"/>
    <mergeCell ref="VLY481:VMF481"/>
    <mergeCell ref="VMG481:VMN481"/>
    <mergeCell ref="VIW481:VJD481"/>
    <mergeCell ref="VJE481:VJL481"/>
    <mergeCell ref="VJM481:VJT481"/>
    <mergeCell ref="VJU481:VKB481"/>
    <mergeCell ref="VKC481:VKJ481"/>
    <mergeCell ref="VKK481:VKR481"/>
    <mergeCell ref="VHA481:VHH481"/>
    <mergeCell ref="VHI481:VHP481"/>
    <mergeCell ref="VHQ481:VHX481"/>
    <mergeCell ref="VHY481:VIF481"/>
    <mergeCell ref="VIG481:VIN481"/>
    <mergeCell ref="VIO481:VIV481"/>
    <mergeCell ref="VFE481:VFL481"/>
    <mergeCell ref="VFM481:VFT481"/>
    <mergeCell ref="VFU481:VGB481"/>
    <mergeCell ref="VGC481:VGJ481"/>
    <mergeCell ref="VGK481:VGR481"/>
    <mergeCell ref="VGS481:VGZ481"/>
    <mergeCell ref="VDI481:VDP481"/>
    <mergeCell ref="VDQ481:VDX481"/>
    <mergeCell ref="VDY481:VEF481"/>
    <mergeCell ref="VEG481:VEN481"/>
    <mergeCell ref="VEO481:VEV481"/>
    <mergeCell ref="VEW481:VFD481"/>
    <mergeCell ref="VBM481:VBT481"/>
    <mergeCell ref="VBU481:VCB481"/>
    <mergeCell ref="VCC481:VCJ481"/>
    <mergeCell ref="VCK481:VCR481"/>
    <mergeCell ref="VCS481:VCZ481"/>
    <mergeCell ref="VDA481:VDH481"/>
    <mergeCell ref="UZQ481:UZX481"/>
    <mergeCell ref="UZY481:VAF481"/>
    <mergeCell ref="VAG481:VAN481"/>
    <mergeCell ref="VAO481:VAV481"/>
    <mergeCell ref="VAW481:VBD481"/>
    <mergeCell ref="VBE481:VBL481"/>
    <mergeCell ref="UXU481:UYB481"/>
    <mergeCell ref="UYC481:UYJ481"/>
    <mergeCell ref="UYK481:UYR481"/>
    <mergeCell ref="UYS481:UYZ481"/>
    <mergeCell ref="UZA481:UZH481"/>
    <mergeCell ref="UZI481:UZP481"/>
    <mergeCell ref="UVY481:UWF481"/>
    <mergeCell ref="UWG481:UWN481"/>
    <mergeCell ref="UWO481:UWV481"/>
    <mergeCell ref="UWW481:UXD481"/>
    <mergeCell ref="UXE481:UXL481"/>
    <mergeCell ref="UXM481:UXT481"/>
    <mergeCell ref="UUC481:UUJ481"/>
    <mergeCell ref="UUK481:UUR481"/>
    <mergeCell ref="UUS481:UUZ481"/>
    <mergeCell ref="UVA481:UVH481"/>
    <mergeCell ref="UVI481:UVP481"/>
    <mergeCell ref="UVQ481:UVX481"/>
    <mergeCell ref="USG481:USN481"/>
    <mergeCell ref="USO481:USV481"/>
    <mergeCell ref="USW481:UTD481"/>
    <mergeCell ref="UTE481:UTL481"/>
    <mergeCell ref="UTM481:UTT481"/>
    <mergeCell ref="UTU481:UUB481"/>
    <mergeCell ref="UQK481:UQR481"/>
    <mergeCell ref="UQS481:UQZ481"/>
    <mergeCell ref="URA481:URH481"/>
    <mergeCell ref="URI481:URP481"/>
    <mergeCell ref="URQ481:URX481"/>
    <mergeCell ref="URY481:USF481"/>
    <mergeCell ref="UOO481:UOV481"/>
    <mergeCell ref="UOW481:UPD481"/>
    <mergeCell ref="UPE481:UPL481"/>
    <mergeCell ref="UPM481:UPT481"/>
    <mergeCell ref="UPU481:UQB481"/>
    <mergeCell ref="UQC481:UQJ481"/>
    <mergeCell ref="UMS481:UMZ481"/>
    <mergeCell ref="UNA481:UNH481"/>
    <mergeCell ref="UNI481:UNP481"/>
    <mergeCell ref="UNQ481:UNX481"/>
    <mergeCell ref="UNY481:UOF481"/>
    <mergeCell ref="UOG481:UON481"/>
    <mergeCell ref="UKW481:ULD481"/>
    <mergeCell ref="ULE481:ULL481"/>
    <mergeCell ref="ULM481:ULT481"/>
    <mergeCell ref="ULU481:UMB481"/>
    <mergeCell ref="UMC481:UMJ481"/>
    <mergeCell ref="UMK481:UMR481"/>
    <mergeCell ref="UJA481:UJH481"/>
    <mergeCell ref="UJI481:UJP481"/>
    <mergeCell ref="UJQ481:UJX481"/>
    <mergeCell ref="UJY481:UKF481"/>
    <mergeCell ref="UKG481:UKN481"/>
    <mergeCell ref="UKO481:UKV481"/>
    <mergeCell ref="UHE481:UHL481"/>
    <mergeCell ref="UHM481:UHT481"/>
    <mergeCell ref="UHU481:UIB481"/>
    <mergeCell ref="UIC481:UIJ481"/>
    <mergeCell ref="UIK481:UIR481"/>
    <mergeCell ref="UIS481:UIZ481"/>
    <mergeCell ref="UFI481:UFP481"/>
    <mergeCell ref="UFQ481:UFX481"/>
    <mergeCell ref="UFY481:UGF481"/>
    <mergeCell ref="UGG481:UGN481"/>
    <mergeCell ref="UGO481:UGV481"/>
    <mergeCell ref="UGW481:UHD481"/>
    <mergeCell ref="UDM481:UDT481"/>
    <mergeCell ref="UDU481:UEB481"/>
    <mergeCell ref="UEC481:UEJ481"/>
    <mergeCell ref="UEK481:UER481"/>
    <mergeCell ref="UES481:UEZ481"/>
    <mergeCell ref="UFA481:UFH481"/>
    <mergeCell ref="UBQ481:UBX481"/>
    <mergeCell ref="UBY481:UCF481"/>
    <mergeCell ref="UCG481:UCN481"/>
    <mergeCell ref="UCO481:UCV481"/>
    <mergeCell ref="UCW481:UDD481"/>
    <mergeCell ref="UDE481:UDL481"/>
    <mergeCell ref="TZU481:UAB481"/>
    <mergeCell ref="UAC481:UAJ481"/>
    <mergeCell ref="UAK481:UAR481"/>
    <mergeCell ref="UAS481:UAZ481"/>
    <mergeCell ref="UBA481:UBH481"/>
    <mergeCell ref="UBI481:UBP481"/>
    <mergeCell ref="TXY481:TYF481"/>
    <mergeCell ref="TYG481:TYN481"/>
    <mergeCell ref="TYO481:TYV481"/>
    <mergeCell ref="TYW481:TZD481"/>
    <mergeCell ref="TZE481:TZL481"/>
    <mergeCell ref="TZM481:TZT481"/>
    <mergeCell ref="TWC481:TWJ481"/>
    <mergeCell ref="TWK481:TWR481"/>
    <mergeCell ref="TWS481:TWZ481"/>
    <mergeCell ref="TXA481:TXH481"/>
    <mergeCell ref="TXI481:TXP481"/>
    <mergeCell ref="TXQ481:TXX481"/>
    <mergeCell ref="TUG481:TUN481"/>
    <mergeCell ref="TUO481:TUV481"/>
    <mergeCell ref="TUW481:TVD481"/>
    <mergeCell ref="TVE481:TVL481"/>
    <mergeCell ref="TVM481:TVT481"/>
    <mergeCell ref="TVU481:TWB481"/>
    <mergeCell ref="TSK481:TSR481"/>
    <mergeCell ref="TSS481:TSZ481"/>
    <mergeCell ref="TTA481:TTH481"/>
    <mergeCell ref="TTI481:TTP481"/>
    <mergeCell ref="TTQ481:TTX481"/>
    <mergeCell ref="TTY481:TUF481"/>
    <mergeCell ref="TQO481:TQV481"/>
    <mergeCell ref="TQW481:TRD481"/>
    <mergeCell ref="TRE481:TRL481"/>
    <mergeCell ref="TRM481:TRT481"/>
    <mergeCell ref="TRU481:TSB481"/>
    <mergeCell ref="TSC481:TSJ481"/>
    <mergeCell ref="TOS481:TOZ481"/>
    <mergeCell ref="TPA481:TPH481"/>
    <mergeCell ref="TPI481:TPP481"/>
    <mergeCell ref="TPQ481:TPX481"/>
    <mergeCell ref="TPY481:TQF481"/>
    <mergeCell ref="TQG481:TQN481"/>
    <mergeCell ref="TMW481:TND481"/>
    <mergeCell ref="TNE481:TNL481"/>
    <mergeCell ref="TNM481:TNT481"/>
    <mergeCell ref="TNU481:TOB481"/>
    <mergeCell ref="TOC481:TOJ481"/>
    <mergeCell ref="TOK481:TOR481"/>
    <mergeCell ref="TLA481:TLH481"/>
    <mergeCell ref="TLI481:TLP481"/>
    <mergeCell ref="TLQ481:TLX481"/>
    <mergeCell ref="TLY481:TMF481"/>
    <mergeCell ref="TMG481:TMN481"/>
    <mergeCell ref="TMO481:TMV481"/>
    <mergeCell ref="TJE481:TJL481"/>
    <mergeCell ref="TJM481:TJT481"/>
    <mergeCell ref="TJU481:TKB481"/>
    <mergeCell ref="TKC481:TKJ481"/>
    <mergeCell ref="TKK481:TKR481"/>
    <mergeCell ref="TKS481:TKZ481"/>
    <mergeCell ref="THI481:THP481"/>
    <mergeCell ref="THQ481:THX481"/>
    <mergeCell ref="THY481:TIF481"/>
    <mergeCell ref="TIG481:TIN481"/>
    <mergeCell ref="TIO481:TIV481"/>
    <mergeCell ref="TIW481:TJD481"/>
    <mergeCell ref="TFM481:TFT481"/>
    <mergeCell ref="TFU481:TGB481"/>
    <mergeCell ref="TGC481:TGJ481"/>
    <mergeCell ref="TGK481:TGR481"/>
    <mergeCell ref="TGS481:TGZ481"/>
    <mergeCell ref="THA481:THH481"/>
    <mergeCell ref="TDQ481:TDX481"/>
    <mergeCell ref="TDY481:TEF481"/>
    <mergeCell ref="TEG481:TEN481"/>
    <mergeCell ref="TEO481:TEV481"/>
    <mergeCell ref="TEW481:TFD481"/>
    <mergeCell ref="TFE481:TFL481"/>
    <mergeCell ref="TBU481:TCB481"/>
    <mergeCell ref="TCC481:TCJ481"/>
    <mergeCell ref="TCK481:TCR481"/>
    <mergeCell ref="TCS481:TCZ481"/>
    <mergeCell ref="TDA481:TDH481"/>
    <mergeCell ref="TDI481:TDP481"/>
    <mergeCell ref="SZY481:TAF481"/>
    <mergeCell ref="TAG481:TAN481"/>
    <mergeCell ref="TAO481:TAV481"/>
    <mergeCell ref="TAW481:TBD481"/>
    <mergeCell ref="TBE481:TBL481"/>
    <mergeCell ref="TBM481:TBT481"/>
    <mergeCell ref="SYC481:SYJ481"/>
    <mergeCell ref="SYK481:SYR481"/>
    <mergeCell ref="SYS481:SYZ481"/>
    <mergeCell ref="SZA481:SZH481"/>
    <mergeCell ref="SZI481:SZP481"/>
    <mergeCell ref="SZQ481:SZX481"/>
    <mergeCell ref="SWG481:SWN481"/>
    <mergeCell ref="SWO481:SWV481"/>
    <mergeCell ref="SWW481:SXD481"/>
    <mergeCell ref="SXE481:SXL481"/>
    <mergeCell ref="SXM481:SXT481"/>
    <mergeCell ref="SXU481:SYB481"/>
    <mergeCell ref="SUK481:SUR481"/>
    <mergeCell ref="SUS481:SUZ481"/>
    <mergeCell ref="SVA481:SVH481"/>
    <mergeCell ref="SVI481:SVP481"/>
    <mergeCell ref="SVQ481:SVX481"/>
    <mergeCell ref="SVY481:SWF481"/>
    <mergeCell ref="SSO481:SSV481"/>
    <mergeCell ref="SSW481:STD481"/>
    <mergeCell ref="STE481:STL481"/>
    <mergeCell ref="STM481:STT481"/>
    <mergeCell ref="STU481:SUB481"/>
    <mergeCell ref="SUC481:SUJ481"/>
    <mergeCell ref="SQS481:SQZ481"/>
    <mergeCell ref="SRA481:SRH481"/>
    <mergeCell ref="SRI481:SRP481"/>
    <mergeCell ref="SRQ481:SRX481"/>
    <mergeCell ref="SRY481:SSF481"/>
    <mergeCell ref="SSG481:SSN481"/>
    <mergeCell ref="SOW481:SPD481"/>
    <mergeCell ref="SPE481:SPL481"/>
    <mergeCell ref="SPM481:SPT481"/>
    <mergeCell ref="SPU481:SQB481"/>
    <mergeCell ref="SQC481:SQJ481"/>
    <mergeCell ref="SQK481:SQR481"/>
    <mergeCell ref="SNA481:SNH481"/>
    <mergeCell ref="SNI481:SNP481"/>
    <mergeCell ref="SNQ481:SNX481"/>
    <mergeCell ref="SNY481:SOF481"/>
    <mergeCell ref="SOG481:SON481"/>
    <mergeCell ref="SOO481:SOV481"/>
    <mergeCell ref="SLE481:SLL481"/>
    <mergeCell ref="SLM481:SLT481"/>
    <mergeCell ref="SLU481:SMB481"/>
    <mergeCell ref="SMC481:SMJ481"/>
    <mergeCell ref="SMK481:SMR481"/>
    <mergeCell ref="SMS481:SMZ481"/>
    <mergeCell ref="SJI481:SJP481"/>
    <mergeCell ref="SJQ481:SJX481"/>
    <mergeCell ref="SJY481:SKF481"/>
    <mergeCell ref="SKG481:SKN481"/>
    <mergeCell ref="SKO481:SKV481"/>
    <mergeCell ref="SKW481:SLD481"/>
    <mergeCell ref="SHM481:SHT481"/>
    <mergeCell ref="SHU481:SIB481"/>
    <mergeCell ref="SIC481:SIJ481"/>
    <mergeCell ref="SIK481:SIR481"/>
    <mergeCell ref="SIS481:SIZ481"/>
    <mergeCell ref="SJA481:SJH481"/>
    <mergeCell ref="SFQ481:SFX481"/>
    <mergeCell ref="SFY481:SGF481"/>
    <mergeCell ref="SGG481:SGN481"/>
    <mergeCell ref="SGO481:SGV481"/>
    <mergeCell ref="SGW481:SHD481"/>
    <mergeCell ref="SHE481:SHL481"/>
    <mergeCell ref="SDU481:SEB481"/>
    <mergeCell ref="SEC481:SEJ481"/>
    <mergeCell ref="SEK481:SER481"/>
    <mergeCell ref="SES481:SEZ481"/>
    <mergeCell ref="SFA481:SFH481"/>
    <mergeCell ref="SFI481:SFP481"/>
    <mergeCell ref="SBY481:SCF481"/>
    <mergeCell ref="SCG481:SCN481"/>
    <mergeCell ref="SCO481:SCV481"/>
    <mergeCell ref="SCW481:SDD481"/>
    <mergeCell ref="SDE481:SDL481"/>
    <mergeCell ref="SDM481:SDT481"/>
    <mergeCell ref="SAC481:SAJ481"/>
    <mergeCell ref="SAK481:SAR481"/>
    <mergeCell ref="SAS481:SAZ481"/>
    <mergeCell ref="SBA481:SBH481"/>
    <mergeCell ref="SBI481:SBP481"/>
    <mergeCell ref="SBQ481:SBX481"/>
    <mergeCell ref="RYG481:RYN481"/>
    <mergeCell ref="RYO481:RYV481"/>
    <mergeCell ref="RYW481:RZD481"/>
    <mergeCell ref="RZE481:RZL481"/>
    <mergeCell ref="RZM481:RZT481"/>
    <mergeCell ref="RZU481:SAB481"/>
    <mergeCell ref="RWK481:RWR481"/>
    <mergeCell ref="RWS481:RWZ481"/>
    <mergeCell ref="RXA481:RXH481"/>
    <mergeCell ref="RXI481:RXP481"/>
    <mergeCell ref="RXQ481:RXX481"/>
    <mergeCell ref="RXY481:RYF481"/>
    <mergeCell ref="RUO481:RUV481"/>
    <mergeCell ref="RUW481:RVD481"/>
    <mergeCell ref="RVE481:RVL481"/>
    <mergeCell ref="RVM481:RVT481"/>
    <mergeCell ref="RVU481:RWB481"/>
    <mergeCell ref="RWC481:RWJ481"/>
    <mergeCell ref="RSS481:RSZ481"/>
    <mergeCell ref="RTA481:RTH481"/>
    <mergeCell ref="RTI481:RTP481"/>
    <mergeCell ref="RTQ481:RTX481"/>
    <mergeCell ref="RTY481:RUF481"/>
    <mergeCell ref="RUG481:RUN481"/>
    <mergeCell ref="RQW481:RRD481"/>
    <mergeCell ref="RRE481:RRL481"/>
    <mergeCell ref="RRM481:RRT481"/>
    <mergeCell ref="RRU481:RSB481"/>
    <mergeCell ref="RSC481:RSJ481"/>
    <mergeCell ref="RSK481:RSR481"/>
    <mergeCell ref="RPA481:RPH481"/>
    <mergeCell ref="RPI481:RPP481"/>
    <mergeCell ref="RPQ481:RPX481"/>
    <mergeCell ref="RPY481:RQF481"/>
    <mergeCell ref="RQG481:RQN481"/>
    <mergeCell ref="RQO481:RQV481"/>
    <mergeCell ref="RNE481:RNL481"/>
    <mergeCell ref="RNM481:RNT481"/>
    <mergeCell ref="RNU481:ROB481"/>
    <mergeCell ref="ROC481:ROJ481"/>
    <mergeCell ref="ROK481:ROR481"/>
    <mergeCell ref="ROS481:ROZ481"/>
    <mergeCell ref="RLI481:RLP481"/>
    <mergeCell ref="RLQ481:RLX481"/>
    <mergeCell ref="RLY481:RMF481"/>
    <mergeCell ref="RMG481:RMN481"/>
    <mergeCell ref="RMO481:RMV481"/>
    <mergeCell ref="RMW481:RND481"/>
    <mergeCell ref="RJM481:RJT481"/>
    <mergeCell ref="RJU481:RKB481"/>
    <mergeCell ref="RKC481:RKJ481"/>
    <mergeCell ref="RKK481:RKR481"/>
    <mergeCell ref="RKS481:RKZ481"/>
    <mergeCell ref="RLA481:RLH481"/>
    <mergeCell ref="RHQ481:RHX481"/>
    <mergeCell ref="RHY481:RIF481"/>
    <mergeCell ref="RIG481:RIN481"/>
    <mergeCell ref="RIO481:RIV481"/>
    <mergeCell ref="RIW481:RJD481"/>
    <mergeCell ref="RJE481:RJL481"/>
    <mergeCell ref="RFU481:RGB481"/>
    <mergeCell ref="RGC481:RGJ481"/>
    <mergeCell ref="RGK481:RGR481"/>
    <mergeCell ref="RGS481:RGZ481"/>
    <mergeCell ref="RHA481:RHH481"/>
    <mergeCell ref="RHI481:RHP481"/>
    <mergeCell ref="RDY481:REF481"/>
    <mergeCell ref="REG481:REN481"/>
    <mergeCell ref="REO481:REV481"/>
    <mergeCell ref="REW481:RFD481"/>
    <mergeCell ref="RFE481:RFL481"/>
    <mergeCell ref="RFM481:RFT481"/>
    <mergeCell ref="RCC481:RCJ481"/>
    <mergeCell ref="RCK481:RCR481"/>
    <mergeCell ref="RCS481:RCZ481"/>
    <mergeCell ref="RDA481:RDH481"/>
    <mergeCell ref="RDI481:RDP481"/>
    <mergeCell ref="RDQ481:RDX481"/>
    <mergeCell ref="RAG481:RAN481"/>
    <mergeCell ref="RAO481:RAV481"/>
    <mergeCell ref="RAW481:RBD481"/>
    <mergeCell ref="RBE481:RBL481"/>
    <mergeCell ref="RBM481:RBT481"/>
    <mergeCell ref="RBU481:RCB481"/>
    <mergeCell ref="QYK481:QYR481"/>
    <mergeCell ref="QYS481:QYZ481"/>
    <mergeCell ref="QZA481:QZH481"/>
    <mergeCell ref="QZI481:QZP481"/>
    <mergeCell ref="QZQ481:QZX481"/>
    <mergeCell ref="QZY481:RAF481"/>
    <mergeCell ref="QWO481:QWV481"/>
    <mergeCell ref="QWW481:QXD481"/>
    <mergeCell ref="QXE481:QXL481"/>
    <mergeCell ref="QXM481:QXT481"/>
    <mergeCell ref="QXU481:QYB481"/>
    <mergeCell ref="QYC481:QYJ481"/>
    <mergeCell ref="QUS481:QUZ481"/>
    <mergeCell ref="QVA481:QVH481"/>
    <mergeCell ref="QVI481:QVP481"/>
    <mergeCell ref="QVQ481:QVX481"/>
    <mergeCell ref="QVY481:QWF481"/>
    <mergeCell ref="QWG481:QWN481"/>
    <mergeCell ref="QSW481:QTD481"/>
    <mergeCell ref="QTE481:QTL481"/>
    <mergeCell ref="QTM481:QTT481"/>
    <mergeCell ref="QTU481:QUB481"/>
    <mergeCell ref="QUC481:QUJ481"/>
    <mergeCell ref="QUK481:QUR481"/>
    <mergeCell ref="QRA481:QRH481"/>
    <mergeCell ref="QRI481:QRP481"/>
    <mergeCell ref="QRQ481:QRX481"/>
    <mergeCell ref="QRY481:QSF481"/>
    <mergeCell ref="QSG481:QSN481"/>
    <mergeCell ref="QSO481:QSV481"/>
    <mergeCell ref="QPE481:QPL481"/>
    <mergeCell ref="QPM481:QPT481"/>
    <mergeCell ref="QPU481:QQB481"/>
    <mergeCell ref="QQC481:QQJ481"/>
    <mergeCell ref="QQK481:QQR481"/>
    <mergeCell ref="QQS481:QQZ481"/>
    <mergeCell ref="QNI481:QNP481"/>
    <mergeCell ref="QNQ481:QNX481"/>
    <mergeCell ref="QNY481:QOF481"/>
    <mergeCell ref="QOG481:QON481"/>
    <mergeCell ref="QOO481:QOV481"/>
    <mergeCell ref="QOW481:QPD481"/>
    <mergeCell ref="QLM481:QLT481"/>
    <mergeCell ref="QLU481:QMB481"/>
    <mergeCell ref="QMC481:QMJ481"/>
    <mergeCell ref="QMK481:QMR481"/>
    <mergeCell ref="QMS481:QMZ481"/>
    <mergeCell ref="QNA481:QNH481"/>
    <mergeCell ref="QJQ481:QJX481"/>
    <mergeCell ref="QJY481:QKF481"/>
    <mergeCell ref="QKG481:QKN481"/>
    <mergeCell ref="QKO481:QKV481"/>
    <mergeCell ref="QKW481:QLD481"/>
    <mergeCell ref="QLE481:QLL481"/>
    <mergeCell ref="QHU481:QIB481"/>
    <mergeCell ref="QIC481:QIJ481"/>
    <mergeCell ref="QIK481:QIR481"/>
    <mergeCell ref="QIS481:QIZ481"/>
    <mergeCell ref="QJA481:QJH481"/>
    <mergeCell ref="QJI481:QJP481"/>
    <mergeCell ref="QFY481:QGF481"/>
    <mergeCell ref="QGG481:QGN481"/>
    <mergeCell ref="QGO481:QGV481"/>
    <mergeCell ref="QGW481:QHD481"/>
    <mergeCell ref="QHE481:QHL481"/>
    <mergeCell ref="QHM481:QHT481"/>
    <mergeCell ref="QEC481:QEJ481"/>
    <mergeCell ref="QEK481:QER481"/>
    <mergeCell ref="QES481:QEZ481"/>
    <mergeCell ref="QFA481:QFH481"/>
    <mergeCell ref="QFI481:QFP481"/>
    <mergeCell ref="QFQ481:QFX481"/>
    <mergeCell ref="QCG481:QCN481"/>
    <mergeCell ref="QCO481:QCV481"/>
    <mergeCell ref="QCW481:QDD481"/>
    <mergeCell ref="QDE481:QDL481"/>
    <mergeCell ref="QDM481:QDT481"/>
    <mergeCell ref="QDU481:QEB481"/>
    <mergeCell ref="QAK481:QAR481"/>
    <mergeCell ref="QAS481:QAZ481"/>
    <mergeCell ref="QBA481:QBH481"/>
    <mergeCell ref="QBI481:QBP481"/>
    <mergeCell ref="QBQ481:QBX481"/>
    <mergeCell ref="QBY481:QCF481"/>
    <mergeCell ref="PYO481:PYV481"/>
    <mergeCell ref="PYW481:PZD481"/>
    <mergeCell ref="PZE481:PZL481"/>
    <mergeCell ref="PZM481:PZT481"/>
    <mergeCell ref="PZU481:QAB481"/>
    <mergeCell ref="QAC481:QAJ481"/>
    <mergeCell ref="PWS481:PWZ481"/>
    <mergeCell ref="PXA481:PXH481"/>
    <mergeCell ref="PXI481:PXP481"/>
    <mergeCell ref="PXQ481:PXX481"/>
    <mergeCell ref="PXY481:PYF481"/>
    <mergeCell ref="PYG481:PYN481"/>
    <mergeCell ref="PUW481:PVD481"/>
    <mergeCell ref="PVE481:PVL481"/>
    <mergeCell ref="PVM481:PVT481"/>
    <mergeCell ref="PVU481:PWB481"/>
    <mergeCell ref="PWC481:PWJ481"/>
    <mergeCell ref="PWK481:PWR481"/>
    <mergeCell ref="PTA481:PTH481"/>
    <mergeCell ref="PTI481:PTP481"/>
    <mergeCell ref="PTQ481:PTX481"/>
    <mergeCell ref="PTY481:PUF481"/>
    <mergeCell ref="PUG481:PUN481"/>
    <mergeCell ref="PUO481:PUV481"/>
    <mergeCell ref="PRE481:PRL481"/>
    <mergeCell ref="PRM481:PRT481"/>
    <mergeCell ref="PRU481:PSB481"/>
    <mergeCell ref="PSC481:PSJ481"/>
    <mergeCell ref="PSK481:PSR481"/>
    <mergeCell ref="PSS481:PSZ481"/>
    <mergeCell ref="PPI481:PPP481"/>
    <mergeCell ref="PPQ481:PPX481"/>
    <mergeCell ref="PPY481:PQF481"/>
    <mergeCell ref="PQG481:PQN481"/>
    <mergeCell ref="PQO481:PQV481"/>
    <mergeCell ref="PQW481:PRD481"/>
    <mergeCell ref="PNM481:PNT481"/>
    <mergeCell ref="PNU481:POB481"/>
    <mergeCell ref="POC481:POJ481"/>
    <mergeCell ref="POK481:POR481"/>
    <mergeCell ref="POS481:POZ481"/>
    <mergeCell ref="PPA481:PPH481"/>
    <mergeCell ref="PLQ481:PLX481"/>
    <mergeCell ref="PLY481:PMF481"/>
    <mergeCell ref="PMG481:PMN481"/>
    <mergeCell ref="PMO481:PMV481"/>
    <mergeCell ref="PMW481:PND481"/>
    <mergeCell ref="PNE481:PNL481"/>
    <mergeCell ref="PJU481:PKB481"/>
    <mergeCell ref="PKC481:PKJ481"/>
    <mergeCell ref="PKK481:PKR481"/>
    <mergeCell ref="PKS481:PKZ481"/>
    <mergeCell ref="PLA481:PLH481"/>
    <mergeCell ref="PLI481:PLP481"/>
    <mergeCell ref="PHY481:PIF481"/>
    <mergeCell ref="PIG481:PIN481"/>
    <mergeCell ref="PIO481:PIV481"/>
    <mergeCell ref="PIW481:PJD481"/>
    <mergeCell ref="PJE481:PJL481"/>
    <mergeCell ref="PJM481:PJT481"/>
    <mergeCell ref="PGC481:PGJ481"/>
    <mergeCell ref="PGK481:PGR481"/>
    <mergeCell ref="PGS481:PGZ481"/>
    <mergeCell ref="PHA481:PHH481"/>
    <mergeCell ref="PHI481:PHP481"/>
    <mergeCell ref="PHQ481:PHX481"/>
    <mergeCell ref="PEG481:PEN481"/>
    <mergeCell ref="PEO481:PEV481"/>
    <mergeCell ref="PEW481:PFD481"/>
    <mergeCell ref="PFE481:PFL481"/>
    <mergeCell ref="PFM481:PFT481"/>
    <mergeCell ref="PFU481:PGB481"/>
    <mergeCell ref="PCK481:PCR481"/>
    <mergeCell ref="PCS481:PCZ481"/>
    <mergeCell ref="PDA481:PDH481"/>
    <mergeCell ref="PDI481:PDP481"/>
    <mergeCell ref="PDQ481:PDX481"/>
    <mergeCell ref="PDY481:PEF481"/>
    <mergeCell ref="PAO481:PAV481"/>
    <mergeCell ref="PAW481:PBD481"/>
    <mergeCell ref="PBE481:PBL481"/>
    <mergeCell ref="PBM481:PBT481"/>
    <mergeCell ref="PBU481:PCB481"/>
    <mergeCell ref="PCC481:PCJ481"/>
    <mergeCell ref="OYS481:OYZ481"/>
    <mergeCell ref="OZA481:OZH481"/>
    <mergeCell ref="OZI481:OZP481"/>
    <mergeCell ref="OZQ481:OZX481"/>
    <mergeCell ref="OZY481:PAF481"/>
    <mergeCell ref="PAG481:PAN481"/>
    <mergeCell ref="OWW481:OXD481"/>
    <mergeCell ref="OXE481:OXL481"/>
    <mergeCell ref="OXM481:OXT481"/>
    <mergeCell ref="OXU481:OYB481"/>
    <mergeCell ref="OYC481:OYJ481"/>
    <mergeCell ref="OYK481:OYR481"/>
    <mergeCell ref="OVA481:OVH481"/>
    <mergeCell ref="OVI481:OVP481"/>
    <mergeCell ref="OVQ481:OVX481"/>
    <mergeCell ref="OVY481:OWF481"/>
    <mergeCell ref="OWG481:OWN481"/>
    <mergeCell ref="OWO481:OWV481"/>
    <mergeCell ref="OTE481:OTL481"/>
    <mergeCell ref="OTM481:OTT481"/>
    <mergeCell ref="OTU481:OUB481"/>
    <mergeCell ref="OUC481:OUJ481"/>
    <mergeCell ref="OUK481:OUR481"/>
    <mergeCell ref="OUS481:OUZ481"/>
    <mergeCell ref="ORI481:ORP481"/>
    <mergeCell ref="ORQ481:ORX481"/>
    <mergeCell ref="ORY481:OSF481"/>
    <mergeCell ref="OSG481:OSN481"/>
    <mergeCell ref="OSO481:OSV481"/>
    <mergeCell ref="OSW481:OTD481"/>
    <mergeCell ref="OPM481:OPT481"/>
    <mergeCell ref="OPU481:OQB481"/>
    <mergeCell ref="OQC481:OQJ481"/>
    <mergeCell ref="OQK481:OQR481"/>
    <mergeCell ref="OQS481:OQZ481"/>
    <mergeCell ref="ORA481:ORH481"/>
    <mergeCell ref="ONQ481:ONX481"/>
    <mergeCell ref="ONY481:OOF481"/>
    <mergeCell ref="OOG481:OON481"/>
    <mergeCell ref="OOO481:OOV481"/>
    <mergeCell ref="OOW481:OPD481"/>
    <mergeCell ref="OPE481:OPL481"/>
    <mergeCell ref="OLU481:OMB481"/>
    <mergeCell ref="OMC481:OMJ481"/>
    <mergeCell ref="OMK481:OMR481"/>
    <mergeCell ref="OMS481:OMZ481"/>
    <mergeCell ref="ONA481:ONH481"/>
    <mergeCell ref="ONI481:ONP481"/>
    <mergeCell ref="OJY481:OKF481"/>
    <mergeCell ref="OKG481:OKN481"/>
    <mergeCell ref="OKO481:OKV481"/>
    <mergeCell ref="OKW481:OLD481"/>
    <mergeCell ref="OLE481:OLL481"/>
    <mergeCell ref="OLM481:OLT481"/>
    <mergeCell ref="OIC481:OIJ481"/>
    <mergeCell ref="OIK481:OIR481"/>
    <mergeCell ref="OIS481:OIZ481"/>
    <mergeCell ref="OJA481:OJH481"/>
    <mergeCell ref="OJI481:OJP481"/>
    <mergeCell ref="OJQ481:OJX481"/>
    <mergeCell ref="OGG481:OGN481"/>
    <mergeCell ref="OGO481:OGV481"/>
    <mergeCell ref="OGW481:OHD481"/>
    <mergeCell ref="OHE481:OHL481"/>
    <mergeCell ref="OHM481:OHT481"/>
    <mergeCell ref="OHU481:OIB481"/>
    <mergeCell ref="OEK481:OER481"/>
    <mergeCell ref="OES481:OEZ481"/>
    <mergeCell ref="OFA481:OFH481"/>
    <mergeCell ref="OFI481:OFP481"/>
    <mergeCell ref="OFQ481:OFX481"/>
    <mergeCell ref="OFY481:OGF481"/>
    <mergeCell ref="OCO481:OCV481"/>
    <mergeCell ref="OCW481:ODD481"/>
    <mergeCell ref="ODE481:ODL481"/>
    <mergeCell ref="ODM481:ODT481"/>
    <mergeCell ref="ODU481:OEB481"/>
    <mergeCell ref="OEC481:OEJ481"/>
    <mergeCell ref="OAS481:OAZ481"/>
    <mergeCell ref="OBA481:OBH481"/>
    <mergeCell ref="OBI481:OBP481"/>
    <mergeCell ref="OBQ481:OBX481"/>
    <mergeCell ref="OBY481:OCF481"/>
    <mergeCell ref="OCG481:OCN481"/>
    <mergeCell ref="NYW481:NZD481"/>
    <mergeCell ref="NZE481:NZL481"/>
    <mergeCell ref="NZM481:NZT481"/>
    <mergeCell ref="NZU481:OAB481"/>
    <mergeCell ref="OAC481:OAJ481"/>
    <mergeCell ref="OAK481:OAR481"/>
    <mergeCell ref="NXA481:NXH481"/>
    <mergeCell ref="NXI481:NXP481"/>
    <mergeCell ref="NXQ481:NXX481"/>
    <mergeCell ref="NXY481:NYF481"/>
    <mergeCell ref="NYG481:NYN481"/>
    <mergeCell ref="NYO481:NYV481"/>
    <mergeCell ref="NVE481:NVL481"/>
    <mergeCell ref="NVM481:NVT481"/>
    <mergeCell ref="NVU481:NWB481"/>
    <mergeCell ref="NWC481:NWJ481"/>
    <mergeCell ref="NWK481:NWR481"/>
    <mergeCell ref="NWS481:NWZ481"/>
    <mergeCell ref="NTI481:NTP481"/>
    <mergeCell ref="NTQ481:NTX481"/>
    <mergeCell ref="NTY481:NUF481"/>
    <mergeCell ref="NUG481:NUN481"/>
    <mergeCell ref="NUO481:NUV481"/>
    <mergeCell ref="NUW481:NVD481"/>
    <mergeCell ref="NRM481:NRT481"/>
    <mergeCell ref="NRU481:NSB481"/>
    <mergeCell ref="NSC481:NSJ481"/>
    <mergeCell ref="NSK481:NSR481"/>
    <mergeCell ref="NSS481:NSZ481"/>
    <mergeCell ref="NTA481:NTH481"/>
    <mergeCell ref="NPQ481:NPX481"/>
    <mergeCell ref="NPY481:NQF481"/>
    <mergeCell ref="NQG481:NQN481"/>
    <mergeCell ref="NQO481:NQV481"/>
    <mergeCell ref="NQW481:NRD481"/>
    <mergeCell ref="NRE481:NRL481"/>
    <mergeCell ref="NNU481:NOB481"/>
    <mergeCell ref="NOC481:NOJ481"/>
    <mergeCell ref="NOK481:NOR481"/>
    <mergeCell ref="NOS481:NOZ481"/>
    <mergeCell ref="NPA481:NPH481"/>
    <mergeCell ref="NPI481:NPP481"/>
    <mergeCell ref="NLY481:NMF481"/>
    <mergeCell ref="NMG481:NMN481"/>
    <mergeCell ref="NMO481:NMV481"/>
    <mergeCell ref="NMW481:NND481"/>
    <mergeCell ref="NNE481:NNL481"/>
    <mergeCell ref="NNM481:NNT481"/>
    <mergeCell ref="NKC481:NKJ481"/>
    <mergeCell ref="NKK481:NKR481"/>
    <mergeCell ref="NKS481:NKZ481"/>
    <mergeCell ref="NLA481:NLH481"/>
    <mergeCell ref="NLI481:NLP481"/>
    <mergeCell ref="NLQ481:NLX481"/>
    <mergeCell ref="NIG481:NIN481"/>
    <mergeCell ref="NIO481:NIV481"/>
    <mergeCell ref="NIW481:NJD481"/>
    <mergeCell ref="NJE481:NJL481"/>
    <mergeCell ref="NJM481:NJT481"/>
    <mergeCell ref="NJU481:NKB481"/>
    <mergeCell ref="NGK481:NGR481"/>
    <mergeCell ref="NGS481:NGZ481"/>
    <mergeCell ref="NHA481:NHH481"/>
    <mergeCell ref="NHI481:NHP481"/>
    <mergeCell ref="NHQ481:NHX481"/>
    <mergeCell ref="NHY481:NIF481"/>
    <mergeCell ref="NEO481:NEV481"/>
    <mergeCell ref="NEW481:NFD481"/>
    <mergeCell ref="NFE481:NFL481"/>
    <mergeCell ref="NFM481:NFT481"/>
    <mergeCell ref="NFU481:NGB481"/>
    <mergeCell ref="NGC481:NGJ481"/>
    <mergeCell ref="NCS481:NCZ481"/>
    <mergeCell ref="NDA481:NDH481"/>
    <mergeCell ref="NDI481:NDP481"/>
    <mergeCell ref="NDQ481:NDX481"/>
    <mergeCell ref="NDY481:NEF481"/>
    <mergeCell ref="NEG481:NEN481"/>
    <mergeCell ref="NAW481:NBD481"/>
    <mergeCell ref="NBE481:NBL481"/>
    <mergeCell ref="NBM481:NBT481"/>
    <mergeCell ref="NBU481:NCB481"/>
    <mergeCell ref="NCC481:NCJ481"/>
    <mergeCell ref="NCK481:NCR481"/>
    <mergeCell ref="MZA481:MZH481"/>
    <mergeCell ref="MZI481:MZP481"/>
    <mergeCell ref="MZQ481:MZX481"/>
    <mergeCell ref="MZY481:NAF481"/>
    <mergeCell ref="NAG481:NAN481"/>
    <mergeCell ref="NAO481:NAV481"/>
    <mergeCell ref="MXE481:MXL481"/>
    <mergeCell ref="MXM481:MXT481"/>
    <mergeCell ref="MXU481:MYB481"/>
    <mergeCell ref="MYC481:MYJ481"/>
    <mergeCell ref="MYK481:MYR481"/>
    <mergeCell ref="MYS481:MYZ481"/>
    <mergeCell ref="MVI481:MVP481"/>
    <mergeCell ref="MVQ481:MVX481"/>
    <mergeCell ref="MVY481:MWF481"/>
    <mergeCell ref="MWG481:MWN481"/>
    <mergeCell ref="MWO481:MWV481"/>
    <mergeCell ref="MWW481:MXD481"/>
    <mergeCell ref="MTM481:MTT481"/>
    <mergeCell ref="MTU481:MUB481"/>
    <mergeCell ref="MUC481:MUJ481"/>
    <mergeCell ref="MUK481:MUR481"/>
    <mergeCell ref="MUS481:MUZ481"/>
    <mergeCell ref="MVA481:MVH481"/>
    <mergeCell ref="MRQ481:MRX481"/>
    <mergeCell ref="MRY481:MSF481"/>
    <mergeCell ref="MSG481:MSN481"/>
    <mergeCell ref="MSO481:MSV481"/>
    <mergeCell ref="MSW481:MTD481"/>
    <mergeCell ref="MTE481:MTL481"/>
    <mergeCell ref="MPU481:MQB481"/>
    <mergeCell ref="MQC481:MQJ481"/>
    <mergeCell ref="MQK481:MQR481"/>
    <mergeCell ref="MQS481:MQZ481"/>
    <mergeCell ref="MRA481:MRH481"/>
    <mergeCell ref="MRI481:MRP481"/>
    <mergeCell ref="MNY481:MOF481"/>
    <mergeCell ref="MOG481:MON481"/>
    <mergeCell ref="MOO481:MOV481"/>
    <mergeCell ref="MOW481:MPD481"/>
    <mergeCell ref="MPE481:MPL481"/>
    <mergeCell ref="MPM481:MPT481"/>
    <mergeCell ref="MMC481:MMJ481"/>
    <mergeCell ref="MMK481:MMR481"/>
    <mergeCell ref="MMS481:MMZ481"/>
    <mergeCell ref="MNA481:MNH481"/>
    <mergeCell ref="MNI481:MNP481"/>
    <mergeCell ref="MNQ481:MNX481"/>
    <mergeCell ref="MKG481:MKN481"/>
    <mergeCell ref="MKO481:MKV481"/>
    <mergeCell ref="MKW481:MLD481"/>
    <mergeCell ref="MLE481:MLL481"/>
    <mergeCell ref="MLM481:MLT481"/>
    <mergeCell ref="MLU481:MMB481"/>
    <mergeCell ref="MIK481:MIR481"/>
    <mergeCell ref="MIS481:MIZ481"/>
    <mergeCell ref="MJA481:MJH481"/>
    <mergeCell ref="MJI481:MJP481"/>
    <mergeCell ref="MJQ481:MJX481"/>
    <mergeCell ref="MJY481:MKF481"/>
    <mergeCell ref="MGO481:MGV481"/>
    <mergeCell ref="MGW481:MHD481"/>
    <mergeCell ref="MHE481:MHL481"/>
    <mergeCell ref="MHM481:MHT481"/>
    <mergeCell ref="MHU481:MIB481"/>
    <mergeCell ref="MIC481:MIJ481"/>
    <mergeCell ref="MES481:MEZ481"/>
    <mergeCell ref="MFA481:MFH481"/>
    <mergeCell ref="MFI481:MFP481"/>
    <mergeCell ref="MFQ481:MFX481"/>
    <mergeCell ref="MFY481:MGF481"/>
    <mergeCell ref="MGG481:MGN481"/>
    <mergeCell ref="MCW481:MDD481"/>
    <mergeCell ref="MDE481:MDL481"/>
    <mergeCell ref="MDM481:MDT481"/>
    <mergeCell ref="MDU481:MEB481"/>
    <mergeCell ref="MEC481:MEJ481"/>
    <mergeCell ref="MEK481:MER481"/>
    <mergeCell ref="MBA481:MBH481"/>
    <mergeCell ref="MBI481:MBP481"/>
    <mergeCell ref="MBQ481:MBX481"/>
    <mergeCell ref="MBY481:MCF481"/>
    <mergeCell ref="MCG481:MCN481"/>
    <mergeCell ref="MCO481:MCV481"/>
    <mergeCell ref="LZE481:LZL481"/>
    <mergeCell ref="LZM481:LZT481"/>
    <mergeCell ref="LZU481:MAB481"/>
    <mergeCell ref="MAC481:MAJ481"/>
    <mergeCell ref="MAK481:MAR481"/>
    <mergeCell ref="MAS481:MAZ481"/>
    <mergeCell ref="LXI481:LXP481"/>
    <mergeCell ref="LXQ481:LXX481"/>
    <mergeCell ref="LXY481:LYF481"/>
    <mergeCell ref="LYG481:LYN481"/>
    <mergeCell ref="LYO481:LYV481"/>
    <mergeCell ref="LYW481:LZD481"/>
    <mergeCell ref="LVM481:LVT481"/>
    <mergeCell ref="LVU481:LWB481"/>
    <mergeCell ref="LWC481:LWJ481"/>
    <mergeCell ref="LWK481:LWR481"/>
    <mergeCell ref="LWS481:LWZ481"/>
    <mergeCell ref="LXA481:LXH481"/>
    <mergeCell ref="LTQ481:LTX481"/>
    <mergeCell ref="LTY481:LUF481"/>
    <mergeCell ref="LUG481:LUN481"/>
    <mergeCell ref="LUO481:LUV481"/>
    <mergeCell ref="LUW481:LVD481"/>
    <mergeCell ref="LVE481:LVL481"/>
    <mergeCell ref="LRU481:LSB481"/>
    <mergeCell ref="LSC481:LSJ481"/>
    <mergeCell ref="LSK481:LSR481"/>
    <mergeCell ref="LSS481:LSZ481"/>
    <mergeCell ref="LTA481:LTH481"/>
    <mergeCell ref="LTI481:LTP481"/>
    <mergeCell ref="LPY481:LQF481"/>
    <mergeCell ref="LQG481:LQN481"/>
    <mergeCell ref="LQO481:LQV481"/>
    <mergeCell ref="LQW481:LRD481"/>
    <mergeCell ref="LRE481:LRL481"/>
    <mergeCell ref="LRM481:LRT481"/>
    <mergeCell ref="LOC481:LOJ481"/>
    <mergeCell ref="LOK481:LOR481"/>
    <mergeCell ref="LOS481:LOZ481"/>
    <mergeCell ref="LPA481:LPH481"/>
    <mergeCell ref="LPI481:LPP481"/>
    <mergeCell ref="LPQ481:LPX481"/>
    <mergeCell ref="LMG481:LMN481"/>
    <mergeCell ref="LMO481:LMV481"/>
    <mergeCell ref="LMW481:LND481"/>
    <mergeCell ref="LNE481:LNL481"/>
    <mergeCell ref="LNM481:LNT481"/>
    <mergeCell ref="LNU481:LOB481"/>
    <mergeCell ref="LKK481:LKR481"/>
    <mergeCell ref="LKS481:LKZ481"/>
    <mergeCell ref="LLA481:LLH481"/>
    <mergeCell ref="LLI481:LLP481"/>
    <mergeCell ref="LLQ481:LLX481"/>
    <mergeCell ref="LLY481:LMF481"/>
    <mergeCell ref="LIO481:LIV481"/>
    <mergeCell ref="LIW481:LJD481"/>
    <mergeCell ref="LJE481:LJL481"/>
    <mergeCell ref="LJM481:LJT481"/>
    <mergeCell ref="LJU481:LKB481"/>
    <mergeCell ref="LKC481:LKJ481"/>
    <mergeCell ref="LGS481:LGZ481"/>
    <mergeCell ref="LHA481:LHH481"/>
    <mergeCell ref="LHI481:LHP481"/>
    <mergeCell ref="LHQ481:LHX481"/>
    <mergeCell ref="LHY481:LIF481"/>
    <mergeCell ref="LIG481:LIN481"/>
    <mergeCell ref="LEW481:LFD481"/>
    <mergeCell ref="LFE481:LFL481"/>
    <mergeCell ref="LFM481:LFT481"/>
    <mergeCell ref="LFU481:LGB481"/>
    <mergeCell ref="LGC481:LGJ481"/>
    <mergeCell ref="LGK481:LGR481"/>
    <mergeCell ref="LDA481:LDH481"/>
    <mergeCell ref="LDI481:LDP481"/>
    <mergeCell ref="LDQ481:LDX481"/>
    <mergeCell ref="LDY481:LEF481"/>
    <mergeCell ref="LEG481:LEN481"/>
    <mergeCell ref="LEO481:LEV481"/>
    <mergeCell ref="LBE481:LBL481"/>
    <mergeCell ref="LBM481:LBT481"/>
    <mergeCell ref="LBU481:LCB481"/>
    <mergeCell ref="LCC481:LCJ481"/>
    <mergeCell ref="LCK481:LCR481"/>
    <mergeCell ref="LCS481:LCZ481"/>
    <mergeCell ref="KZI481:KZP481"/>
    <mergeCell ref="KZQ481:KZX481"/>
    <mergeCell ref="KZY481:LAF481"/>
    <mergeCell ref="LAG481:LAN481"/>
    <mergeCell ref="LAO481:LAV481"/>
    <mergeCell ref="LAW481:LBD481"/>
    <mergeCell ref="KXM481:KXT481"/>
    <mergeCell ref="KXU481:KYB481"/>
    <mergeCell ref="KYC481:KYJ481"/>
    <mergeCell ref="KYK481:KYR481"/>
    <mergeCell ref="KYS481:KYZ481"/>
    <mergeCell ref="KZA481:KZH481"/>
    <mergeCell ref="KVQ481:KVX481"/>
    <mergeCell ref="KVY481:KWF481"/>
    <mergeCell ref="KWG481:KWN481"/>
    <mergeCell ref="KWO481:KWV481"/>
    <mergeCell ref="KWW481:KXD481"/>
    <mergeCell ref="KXE481:KXL481"/>
    <mergeCell ref="KTU481:KUB481"/>
    <mergeCell ref="KUC481:KUJ481"/>
    <mergeCell ref="KUK481:KUR481"/>
    <mergeCell ref="KUS481:KUZ481"/>
    <mergeCell ref="KVA481:KVH481"/>
    <mergeCell ref="KVI481:KVP481"/>
    <mergeCell ref="KRY481:KSF481"/>
    <mergeCell ref="KSG481:KSN481"/>
    <mergeCell ref="KSO481:KSV481"/>
    <mergeCell ref="KSW481:KTD481"/>
    <mergeCell ref="KTE481:KTL481"/>
    <mergeCell ref="KTM481:KTT481"/>
    <mergeCell ref="KQC481:KQJ481"/>
    <mergeCell ref="KQK481:KQR481"/>
    <mergeCell ref="KQS481:KQZ481"/>
    <mergeCell ref="KRA481:KRH481"/>
    <mergeCell ref="KRI481:KRP481"/>
    <mergeCell ref="KRQ481:KRX481"/>
    <mergeCell ref="KOG481:KON481"/>
    <mergeCell ref="KOO481:KOV481"/>
    <mergeCell ref="KOW481:KPD481"/>
    <mergeCell ref="KPE481:KPL481"/>
    <mergeCell ref="KPM481:KPT481"/>
    <mergeCell ref="KPU481:KQB481"/>
    <mergeCell ref="KMK481:KMR481"/>
    <mergeCell ref="KMS481:KMZ481"/>
    <mergeCell ref="KNA481:KNH481"/>
    <mergeCell ref="KNI481:KNP481"/>
    <mergeCell ref="KNQ481:KNX481"/>
    <mergeCell ref="KNY481:KOF481"/>
    <mergeCell ref="KKO481:KKV481"/>
    <mergeCell ref="KKW481:KLD481"/>
    <mergeCell ref="KLE481:KLL481"/>
    <mergeCell ref="KLM481:KLT481"/>
    <mergeCell ref="KLU481:KMB481"/>
    <mergeCell ref="KMC481:KMJ481"/>
    <mergeCell ref="KIS481:KIZ481"/>
    <mergeCell ref="KJA481:KJH481"/>
    <mergeCell ref="KJI481:KJP481"/>
    <mergeCell ref="KJQ481:KJX481"/>
    <mergeCell ref="KJY481:KKF481"/>
    <mergeCell ref="KKG481:KKN481"/>
    <mergeCell ref="KGW481:KHD481"/>
    <mergeCell ref="KHE481:KHL481"/>
    <mergeCell ref="KHM481:KHT481"/>
    <mergeCell ref="KHU481:KIB481"/>
    <mergeCell ref="KIC481:KIJ481"/>
    <mergeCell ref="KIK481:KIR481"/>
    <mergeCell ref="KFA481:KFH481"/>
    <mergeCell ref="KFI481:KFP481"/>
    <mergeCell ref="KFQ481:KFX481"/>
    <mergeCell ref="KFY481:KGF481"/>
    <mergeCell ref="KGG481:KGN481"/>
    <mergeCell ref="KGO481:KGV481"/>
    <mergeCell ref="KDE481:KDL481"/>
    <mergeCell ref="KDM481:KDT481"/>
    <mergeCell ref="KDU481:KEB481"/>
    <mergeCell ref="KEC481:KEJ481"/>
    <mergeCell ref="KEK481:KER481"/>
    <mergeCell ref="KES481:KEZ481"/>
    <mergeCell ref="KBI481:KBP481"/>
    <mergeCell ref="KBQ481:KBX481"/>
    <mergeCell ref="KBY481:KCF481"/>
    <mergeCell ref="KCG481:KCN481"/>
    <mergeCell ref="KCO481:KCV481"/>
    <mergeCell ref="KCW481:KDD481"/>
    <mergeCell ref="JZM481:JZT481"/>
    <mergeCell ref="JZU481:KAB481"/>
    <mergeCell ref="KAC481:KAJ481"/>
    <mergeCell ref="KAK481:KAR481"/>
    <mergeCell ref="KAS481:KAZ481"/>
    <mergeCell ref="KBA481:KBH481"/>
    <mergeCell ref="JXQ481:JXX481"/>
    <mergeCell ref="JXY481:JYF481"/>
    <mergeCell ref="JYG481:JYN481"/>
    <mergeCell ref="JYO481:JYV481"/>
    <mergeCell ref="JYW481:JZD481"/>
    <mergeCell ref="JZE481:JZL481"/>
    <mergeCell ref="JVU481:JWB481"/>
    <mergeCell ref="JWC481:JWJ481"/>
    <mergeCell ref="JWK481:JWR481"/>
    <mergeCell ref="JWS481:JWZ481"/>
    <mergeCell ref="JXA481:JXH481"/>
    <mergeCell ref="JXI481:JXP481"/>
    <mergeCell ref="JTY481:JUF481"/>
    <mergeCell ref="JUG481:JUN481"/>
    <mergeCell ref="JUO481:JUV481"/>
    <mergeCell ref="JUW481:JVD481"/>
    <mergeCell ref="JVE481:JVL481"/>
    <mergeCell ref="JVM481:JVT481"/>
    <mergeCell ref="JSC481:JSJ481"/>
    <mergeCell ref="JSK481:JSR481"/>
    <mergeCell ref="JSS481:JSZ481"/>
    <mergeCell ref="JTA481:JTH481"/>
    <mergeCell ref="JTI481:JTP481"/>
    <mergeCell ref="JTQ481:JTX481"/>
    <mergeCell ref="JQG481:JQN481"/>
    <mergeCell ref="JQO481:JQV481"/>
    <mergeCell ref="JQW481:JRD481"/>
    <mergeCell ref="JRE481:JRL481"/>
    <mergeCell ref="JRM481:JRT481"/>
    <mergeCell ref="JRU481:JSB481"/>
    <mergeCell ref="JOK481:JOR481"/>
    <mergeCell ref="JOS481:JOZ481"/>
    <mergeCell ref="JPA481:JPH481"/>
    <mergeCell ref="JPI481:JPP481"/>
    <mergeCell ref="JPQ481:JPX481"/>
    <mergeCell ref="JPY481:JQF481"/>
    <mergeCell ref="JMO481:JMV481"/>
    <mergeCell ref="JMW481:JND481"/>
    <mergeCell ref="JNE481:JNL481"/>
    <mergeCell ref="JNM481:JNT481"/>
    <mergeCell ref="JNU481:JOB481"/>
    <mergeCell ref="JOC481:JOJ481"/>
    <mergeCell ref="JKS481:JKZ481"/>
    <mergeCell ref="JLA481:JLH481"/>
    <mergeCell ref="JLI481:JLP481"/>
    <mergeCell ref="JLQ481:JLX481"/>
    <mergeCell ref="JLY481:JMF481"/>
    <mergeCell ref="JMG481:JMN481"/>
    <mergeCell ref="JIW481:JJD481"/>
    <mergeCell ref="JJE481:JJL481"/>
    <mergeCell ref="JJM481:JJT481"/>
    <mergeCell ref="JJU481:JKB481"/>
    <mergeCell ref="JKC481:JKJ481"/>
    <mergeCell ref="JKK481:JKR481"/>
    <mergeCell ref="JHA481:JHH481"/>
    <mergeCell ref="JHI481:JHP481"/>
    <mergeCell ref="JHQ481:JHX481"/>
    <mergeCell ref="JHY481:JIF481"/>
    <mergeCell ref="JIG481:JIN481"/>
    <mergeCell ref="JIO481:JIV481"/>
    <mergeCell ref="JFE481:JFL481"/>
    <mergeCell ref="JFM481:JFT481"/>
    <mergeCell ref="JFU481:JGB481"/>
    <mergeCell ref="JGC481:JGJ481"/>
    <mergeCell ref="JGK481:JGR481"/>
    <mergeCell ref="JGS481:JGZ481"/>
    <mergeCell ref="JDI481:JDP481"/>
    <mergeCell ref="JDQ481:JDX481"/>
    <mergeCell ref="JDY481:JEF481"/>
    <mergeCell ref="JEG481:JEN481"/>
    <mergeCell ref="JEO481:JEV481"/>
    <mergeCell ref="JEW481:JFD481"/>
    <mergeCell ref="JBM481:JBT481"/>
    <mergeCell ref="JBU481:JCB481"/>
    <mergeCell ref="JCC481:JCJ481"/>
    <mergeCell ref="JCK481:JCR481"/>
    <mergeCell ref="JCS481:JCZ481"/>
    <mergeCell ref="JDA481:JDH481"/>
    <mergeCell ref="IZQ481:IZX481"/>
    <mergeCell ref="IZY481:JAF481"/>
    <mergeCell ref="JAG481:JAN481"/>
    <mergeCell ref="JAO481:JAV481"/>
    <mergeCell ref="JAW481:JBD481"/>
    <mergeCell ref="JBE481:JBL481"/>
    <mergeCell ref="IXU481:IYB481"/>
    <mergeCell ref="IYC481:IYJ481"/>
    <mergeCell ref="IYK481:IYR481"/>
    <mergeCell ref="IYS481:IYZ481"/>
    <mergeCell ref="IZA481:IZH481"/>
    <mergeCell ref="IZI481:IZP481"/>
    <mergeCell ref="IVY481:IWF481"/>
    <mergeCell ref="IWG481:IWN481"/>
    <mergeCell ref="IWO481:IWV481"/>
    <mergeCell ref="IWW481:IXD481"/>
    <mergeCell ref="IXE481:IXL481"/>
    <mergeCell ref="IXM481:IXT481"/>
    <mergeCell ref="IUC481:IUJ481"/>
    <mergeCell ref="IUK481:IUR481"/>
    <mergeCell ref="IUS481:IUZ481"/>
    <mergeCell ref="IVA481:IVH481"/>
    <mergeCell ref="IVI481:IVP481"/>
    <mergeCell ref="IVQ481:IVX481"/>
    <mergeCell ref="ISG481:ISN481"/>
    <mergeCell ref="ISO481:ISV481"/>
    <mergeCell ref="ISW481:ITD481"/>
    <mergeCell ref="ITE481:ITL481"/>
    <mergeCell ref="ITM481:ITT481"/>
    <mergeCell ref="ITU481:IUB481"/>
    <mergeCell ref="IQK481:IQR481"/>
    <mergeCell ref="IQS481:IQZ481"/>
    <mergeCell ref="IRA481:IRH481"/>
    <mergeCell ref="IRI481:IRP481"/>
    <mergeCell ref="IRQ481:IRX481"/>
    <mergeCell ref="IRY481:ISF481"/>
    <mergeCell ref="IOO481:IOV481"/>
    <mergeCell ref="IOW481:IPD481"/>
    <mergeCell ref="IPE481:IPL481"/>
    <mergeCell ref="IPM481:IPT481"/>
    <mergeCell ref="IPU481:IQB481"/>
    <mergeCell ref="IQC481:IQJ481"/>
    <mergeCell ref="IMS481:IMZ481"/>
    <mergeCell ref="INA481:INH481"/>
    <mergeCell ref="INI481:INP481"/>
    <mergeCell ref="INQ481:INX481"/>
    <mergeCell ref="INY481:IOF481"/>
    <mergeCell ref="IOG481:ION481"/>
    <mergeCell ref="IKW481:ILD481"/>
    <mergeCell ref="ILE481:ILL481"/>
    <mergeCell ref="ILM481:ILT481"/>
    <mergeCell ref="ILU481:IMB481"/>
    <mergeCell ref="IMC481:IMJ481"/>
    <mergeCell ref="IMK481:IMR481"/>
    <mergeCell ref="IJA481:IJH481"/>
    <mergeCell ref="IJI481:IJP481"/>
    <mergeCell ref="IJQ481:IJX481"/>
    <mergeCell ref="IJY481:IKF481"/>
    <mergeCell ref="IKG481:IKN481"/>
    <mergeCell ref="IKO481:IKV481"/>
    <mergeCell ref="IHE481:IHL481"/>
    <mergeCell ref="IHM481:IHT481"/>
    <mergeCell ref="IHU481:IIB481"/>
    <mergeCell ref="IIC481:IIJ481"/>
    <mergeCell ref="IIK481:IIR481"/>
    <mergeCell ref="IIS481:IIZ481"/>
    <mergeCell ref="IFI481:IFP481"/>
    <mergeCell ref="IFQ481:IFX481"/>
    <mergeCell ref="IFY481:IGF481"/>
    <mergeCell ref="IGG481:IGN481"/>
    <mergeCell ref="IGO481:IGV481"/>
    <mergeCell ref="IGW481:IHD481"/>
    <mergeCell ref="IDM481:IDT481"/>
    <mergeCell ref="IDU481:IEB481"/>
    <mergeCell ref="IEC481:IEJ481"/>
    <mergeCell ref="IEK481:IER481"/>
    <mergeCell ref="IES481:IEZ481"/>
    <mergeCell ref="IFA481:IFH481"/>
    <mergeCell ref="IBQ481:IBX481"/>
    <mergeCell ref="IBY481:ICF481"/>
    <mergeCell ref="ICG481:ICN481"/>
    <mergeCell ref="ICO481:ICV481"/>
    <mergeCell ref="ICW481:IDD481"/>
    <mergeCell ref="IDE481:IDL481"/>
    <mergeCell ref="HZU481:IAB481"/>
    <mergeCell ref="IAC481:IAJ481"/>
    <mergeCell ref="IAK481:IAR481"/>
    <mergeCell ref="IAS481:IAZ481"/>
    <mergeCell ref="IBA481:IBH481"/>
    <mergeCell ref="IBI481:IBP481"/>
    <mergeCell ref="HXY481:HYF481"/>
    <mergeCell ref="HYG481:HYN481"/>
    <mergeCell ref="HYO481:HYV481"/>
    <mergeCell ref="HYW481:HZD481"/>
    <mergeCell ref="HZE481:HZL481"/>
    <mergeCell ref="HZM481:HZT481"/>
    <mergeCell ref="HWC481:HWJ481"/>
    <mergeCell ref="HWK481:HWR481"/>
    <mergeCell ref="HWS481:HWZ481"/>
    <mergeCell ref="HXA481:HXH481"/>
    <mergeCell ref="HXI481:HXP481"/>
    <mergeCell ref="HXQ481:HXX481"/>
    <mergeCell ref="HUG481:HUN481"/>
    <mergeCell ref="HUO481:HUV481"/>
    <mergeCell ref="HUW481:HVD481"/>
    <mergeCell ref="HVE481:HVL481"/>
    <mergeCell ref="HVM481:HVT481"/>
    <mergeCell ref="HVU481:HWB481"/>
    <mergeCell ref="HSK481:HSR481"/>
    <mergeCell ref="HSS481:HSZ481"/>
    <mergeCell ref="HTA481:HTH481"/>
    <mergeCell ref="HTI481:HTP481"/>
    <mergeCell ref="HTQ481:HTX481"/>
    <mergeCell ref="HTY481:HUF481"/>
    <mergeCell ref="HQO481:HQV481"/>
    <mergeCell ref="HQW481:HRD481"/>
    <mergeCell ref="HRE481:HRL481"/>
    <mergeCell ref="HRM481:HRT481"/>
    <mergeCell ref="HRU481:HSB481"/>
    <mergeCell ref="HSC481:HSJ481"/>
    <mergeCell ref="HOS481:HOZ481"/>
    <mergeCell ref="HPA481:HPH481"/>
    <mergeCell ref="HPI481:HPP481"/>
    <mergeCell ref="HPQ481:HPX481"/>
    <mergeCell ref="HPY481:HQF481"/>
    <mergeCell ref="HQG481:HQN481"/>
    <mergeCell ref="HMW481:HND481"/>
    <mergeCell ref="HNE481:HNL481"/>
    <mergeCell ref="HNM481:HNT481"/>
    <mergeCell ref="HNU481:HOB481"/>
    <mergeCell ref="HOC481:HOJ481"/>
    <mergeCell ref="HOK481:HOR481"/>
    <mergeCell ref="HLA481:HLH481"/>
    <mergeCell ref="HLI481:HLP481"/>
    <mergeCell ref="HLQ481:HLX481"/>
    <mergeCell ref="HLY481:HMF481"/>
    <mergeCell ref="HMG481:HMN481"/>
    <mergeCell ref="HMO481:HMV481"/>
    <mergeCell ref="HJE481:HJL481"/>
    <mergeCell ref="HJM481:HJT481"/>
    <mergeCell ref="HJU481:HKB481"/>
    <mergeCell ref="HKC481:HKJ481"/>
    <mergeCell ref="HKK481:HKR481"/>
    <mergeCell ref="HKS481:HKZ481"/>
    <mergeCell ref="HHI481:HHP481"/>
    <mergeCell ref="HHQ481:HHX481"/>
    <mergeCell ref="HHY481:HIF481"/>
    <mergeCell ref="HIG481:HIN481"/>
    <mergeCell ref="HIO481:HIV481"/>
    <mergeCell ref="HIW481:HJD481"/>
    <mergeCell ref="HFM481:HFT481"/>
    <mergeCell ref="HFU481:HGB481"/>
    <mergeCell ref="HGC481:HGJ481"/>
    <mergeCell ref="HGK481:HGR481"/>
    <mergeCell ref="HGS481:HGZ481"/>
    <mergeCell ref="HHA481:HHH481"/>
    <mergeCell ref="HDQ481:HDX481"/>
    <mergeCell ref="HDY481:HEF481"/>
    <mergeCell ref="HEG481:HEN481"/>
    <mergeCell ref="HEO481:HEV481"/>
    <mergeCell ref="HEW481:HFD481"/>
    <mergeCell ref="HFE481:HFL481"/>
    <mergeCell ref="HBU481:HCB481"/>
    <mergeCell ref="HCC481:HCJ481"/>
    <mergeCell ref="HCK481:HCR481"/>
    <mergeCell ref="HCS481:HCZ481"/>
    <mergeCell ref="HDA481:HDH481"/>
    <mergeCell ref="HDI481:HDP481"/>
    <mergeCell ref="GZY481:HAF481"/>
    <mergeCell ref="HAG481:HAN481"/>
    <mergeCell ref="HAO481:HAV481"/>
    <mergeCell ref="HAW481:HBD481"/>
    <mergeCell ref="HBE481:HBL481"/>
    <mergeCell ref="HBM481:HBT481"/>
    <mergeCell ref="GYC481:GYJ481"/>
    <mergeCell ref="GYK481:GYR481"/>
    <mergeCell ref="GYS481:GYZ481"/>
    <mergeCell ref="GZA481:GZH481"/>
    <mergeCell ref="GZI481:GZP481"/>
    <mergeCell ref="GZQ481:GZX481"/>
    <mergeCell ref="GWG481:GWN481"/>
    <mergeCell ref="GWO481:GWV481"/>
    <mergeCell ref="GWW481:GXD481"/>
    <mergeCell ref="GXE481:GXL481"/>
    <mergeCell ref="GXM481:GXT481"/>
    <mergeCell ref="GXU481:GYB481"/>
    <mergeCell ref="GUK481:GUR481"/>
    <mergeCell ref="GUS481:GUZ481"/>
    <mergeCell ref="GVA481:GVH481"/>
    <mergeCell ref="GVI481:GVP481"/>
    <mergeCell ref="GVQ481:GVX481"/>
    <mergeCell ref="GVY481:GWF481"/>
    <mergeCell ref="GSO481:GSV481"/>
    <mergeCell ref="GSW481:GTD481"/>
    <mergeCell ref="GTE481:GTL481"/>
    <mergeCell ref="GTM481:GTT481"/>
    <mergeCell ref="GTU481:GUB481"/>
    <mergeCell ref="GUC481:GUJ481"/>
    <mergeCell ref="GQS481:GQZ481"/>
    <mergeCell ref="GRA481:GRH481"/>
    <mergeCell ref="GRI481:GRP481"/>
    <mergeCell ref="GRQ481:GRX481"/>
    <mergeCell ref="GRY481:GSF481"/>
    <mergeCell ref="GSG481:GSN481"/>
    <mergeCell ref="GOW481:GPD481"/>
    <mergeCell ref="GPE481:GPL481"/>
    <mergeCell ref="GPM481:GPT481"/>
    <mergeCell ref="GPU481:GQB481"/>
    <mergeCell ref="GQC481:GQJ481"/>
    <mergeCell ref="GQK481:GQR481"/>
    <mergeCell ref="GNA481:GNH481"/>
    <mergeCell ref="GNI481:GNP481"/>
    <mergeCell ref="GNQ481:GNX481"/>
    <mergeCell ref="GNY481:GOF481"/>
    <mergeCell ref="GOG481:GON481"/>
    <mergeCell ref="GOO481:GOV481"/>
    <mergeCell ref="GLE481:GLL481"/>
    <mergeCell ref="GLM481:GLT481"/>
    <mergeCell ref="GLU481:GMB481"/>
    <mergeCell ref="GMC481:GMJ481"/>
    <mergeCell ref="GMK481:GMR481"/>
    <mergeCell ref="GMS481:GMZ481"/>
    <mergeCell ref="GJI481:GJP481"/>
    <mergeCell ref="GJQ481:GJX481"/>
    <mergeCell ref="GJY481:GKF481"/>
    <mergeCell ref="GKG481:GKN481"/>
    <mergeCell ref="GKO481:GKV481"/>
    <mergeCell ref="GKW481:GLD481"/>
    <mergeCell ref="GHM481:GHT481"/>
    <mergeCell ref="GHU481:GIB481"/>
    <mergeCell ref="GIC481:GIJ481"/>
    <mergeCell ref="GIK481:GIR481"/>
    <mergeCell ref="GIS481:GIZ481"/>
    <mergeCell ref="GJA481:GJH481"/>
    <mergeCell ref="GFQ481:GFX481"/>
    <mergeCell ref="GFY481:GGF481"/>
    <mergeCell ref="GGG481:GGN481"/>
    <mergeCell ref="GGO481:GGV481"/>
    <mergeCell ref="GGW481:GHD481"/>
    <mergeCell ref="GHE481:GHL481"/>
    <mergeCell ref="GDU481:GEB481"/>
    <mergeCell ref="GEC481:GEJ481"/>
    <mergeCell ref="GEK481:GER481"/>
    <mergeCell ref="GES481:GEZ481"/>
    <mergeCell ref="GFA481:GFH481"/>
    <mergeCell ref="GFI481:GFP481"/>
    <mergeCell ref="GBY481:GCF481"/>
    <mergeCell ref="GCG481:GCN481"/>
    <mergeCell ref="GCO481:GCV481"/>
    <mergeCell ref="GCW481:GDD481"/>
    <mergeCell ref="GDE481:GDL481"/>
    <mergeCell ref="GDM481:GDT481"/>
    <mergeCell ref="GAC481:GAJ481"/>
    <mergeCell ref="GAK481:GAR481"/>
    <mergeCell ref="GAS481:GAZ481"/>
    <mergeCell ref="GBA481:GBH481"/>
    <mergeCell ref="GBI481:GBP481"/>
    <mergeCell ref="GBQ481:GBX481"/>
    <mergeCell ref="FYG481:FYN481"/>
    <mergeCell ref="FYO481:FYV481"/>
    <mergeCell ref="FYW481:FZD481"/>
    <mergeCell ref="FZE481:FZL481"/>
    <mergeCell ref="FZM481:FZT481"/>
    <mergeCell ref="FZU481:GAB481"/>
    <mergeCell ref="FWK481:FWR481"/>
    <mergeCell ref="FWS481:FWZ481"/>
    <mergeCell ref="FXA481:FXH481"/>
    <mergeCell ref="FXI481:FXP481"/>
    <mergeCell ref="FXQ481:FXX481"/>
    <mergeCell ref="FXY481:FYF481"/>
    <mergeCell ref="FUO481:FUV481"/>
    <mergeCell ref="FUW481:FVD481"/>
    <mergeCell ref="FVE481:FVL481"/>
    <mergeCell ref="FVM481:FVT481"/>
    <mergeCell ref="FVU481:FWB481"/>
    <mergeCell ref="FWC481:FWJ481"/>
    <mergeCell ref="FSS481:FSZ481"/>
    <mergeCell ref="FTA481:FTH481"/>
    <mergeCell ref="FTI481:FTP481"/>
    <mergeCell ref="FTQ481:FTX481"/>
    <mergeCell ref="FTY481:FUF481"/>
    <mergeCell ref="FUG481:FUN481"/>
    <mergeCell ref="FQW481:FRD481"/>
    <mergeCell ref="FRE481:FRL481"/>
    <mergeCell ref="FRM481:FRT481"/>
    <mergeCell ref="FRU481:FSB481"/>
    <mergeCell ref="FSC481:FSJ481"/>
    <mergeCell ref="FSK481:FSR481"/>
    <mergeCell ref="FPA481:FPH481"/>
    <mergeCell ref="FPI481:FPP481"/>
    <mergeCell ref="FPQ481:FPX481"/>
    <mergeCell ref="FPY481:FQF481"/>
    <mergeCell ref="FQG481:FQN481"/>
    <mergeCell ref="FQO481:FQV481"/>
    <mergeCell ref="FNE481:FNL481"/>
    <mergeCell ref="FNM481:FNT481"/>
    <mergeCell ref="FNU481:FOB481"/>
    <mergeCell ref="FOC481:FOJ481"/>
    <mergeCell ref="FOK481:FOR481"/>
    <mergeCell ref="FOS481:FOZ481"/>
    <mergeCell ref="FLI481:FLP481"/>
    <mergeCell ref="FLQ481:FLX481"/>
    <mergeCell ref="FLY481:FMF481"/>
    <mergeCell ref="FMG481:FMN481"/>
    <mergeCell ref="FMO481:FMV481"/>
    <mergeCell ref="FMW481:FND481"/>
    <mergeCell ref="FJM481:FJT481"/>
    <mergeCell ref="FJU481:FKB481"/>
    <mergeCell ref="FKC481:FKJ481"/>
    <mergeCell ref="FKK481:FKR481"/>
    <mergeCell ref="FKS481:FKZ481"/>
    <mergeCell ref="FLA481:FLH481"/>
    <mergeCell ref="FHQ481:FHX481"/>
    <mergeCell ref="FHY481:FIF481"/>
    <mergeCell ref="FIG481:FIN481"/>
    <mergeCell ref="FIO481:FIV481"/>
    <mergeCell ref="FIW481:FJD481"/>
    <mergeCell ref="FJE481:FJL481"/>
    <mergeCell ref="FFU481:FGB481"/>
    <mergeCell ref="FGC481:FGJ481"/>
    <mergeCell ref="FGK481:FGR481"/>
    <mergeCell ref="FGS481:FGZ481"/>
    <mergeCell ref="FHA481:FHH481"/>
    <mergeCell ref="FHI481:FHP481"/>
    <mergeCell ref="FDY481:FEF481"/>
    <mergeCell ref="FEG481:FEN481"/>
    <mergeCell ref="FEO481:FEV481"/>
    <mergeCell ref="FEW481:FFD481"/>
    <mergeCell ref="FFE481:FFL481"/>
    <mergeCell ref="FFM481:FFT481"/>
    <mergeCell ref="FCC481:FCJ481"/>
    <mergeCell ref="FCK481:FCR481"/>
    <mergeCell ref="FCS481:FCZ481"/>
    <mergeCell ref="FDA481:FDH481"/>
    <mergeCell ref="FDI481:FDP481"/>
    <mergeCell ref="FDQ481:FDX481"/>
    <mergeCell ref="FAG481:FAN481"/>
    <mergeCell ref="FAO481:FAV481"/>
    <mergeCell ref="FAW481:FBD481"/>
    <mergeCell ref="FBE481:FBL481"/>
    <mergeCell ref="FBM481:FBT481"/>
    <mergeCell ref="FBU481:FCB481"/>
    <mergeCell ref="EYK481:EYR481"/>
    <mergeCell ref="EYS481:EYZ481"/>
    <mergeCell ref="EZA481:EZH481"/>
    <mergeCell ref="EZI481:EZP481"/>
    <mergeCell ref="EZQ481:EZX481"/>
    <mergeCell ref="EZY481:FAF481"/>
    <mergeCell ref="EWO481:EWV481"/>
    <mergeCell ref="EWW481:EXD481"/>
    <mergeCell ref="EXE481:EXL481"/>
    <mergeCell ref="EXM481:EXT481"/>
    <mergeCell ref="EXU481:EYB481"/>
    <mergeCell ref="EYC481:EYJ481"/>
    <mergeCell ref="EUS481:EUZ481"/>
    <mergeCell ref="EVA481:EVH481"/>
    <mergeCell ref="EVI481:EVP481"/>
    <mergeCell ref="EVQ481:EVX481"/>
    <mergeCell ref="EVY481:EWF481"/>
    <mergeCell ref="EWG481:EWN481"/>
    <mergeCell ref="ESW481:ETD481"/>
    <mergeCell ref="ETE481:ETL481"/>
    <mergeCell ref="ETM481:ETT481"/>
    <mergeCell ref="ETU481:EUB481"/>
    <mergeCell ref="EUC481:EUJ481"/>
    <mergeCell ref="EUK481:EUR481"/>
    <mergeCell ref="ERA481:ERH481"/>
    <mergeCell ref="ERI481:ERP481"/>
    <mergeCell ref="ERQ481:ERX481"/>
    <mergeCell ref="ERY481:ESF481"/>
    <mergeCell ref="ESG481:ESN481"/>
    <mergeCell ref="ESO481:ESV481"/>
    <mergeCell ref="EPE481:EPL481"/>
    <mergeCell ref="EPM481:EPT481"/>
    <mergeCell ref="EPU481:EQB481"/>
    <mergeCell ref="EQC481:EQJ481"/>
    <mergeCell ref="EQK481:EQR481"/>
    <mergeCell ref="EQS481:EQZ481"/>
    <mergeCell ref="ENI481:ENP481"/>
    <mergeCell ref="ENQ481:ENX481"/>
    <mergeCell ref="ENY481:EOF481"/>
    <mergeCell ref="EOG481:EON481"/>
    <mergeCell ref="EOO481:EOV481"/>
    <mergeCell ref="EOW481:EPD481"/>
    <mergeCell ref="ELM481:ELT481"/>
    <mergeCell ref="ELU481:EMB481"/>
    <mergeCell ref="EMC481:EMJ481"/>
    <mergeCell ref="EMK481:EMR481"/>
    <mergeCell ref="EMS481:EMZ481"/>
    <mergeCell ref="ENA481:ENH481"/>
    <mergeCell ref="EJQ481:EJX481"/>
    <mergeCell ref="EJY481:EKF481"/>
    <mergeCell ref="EKG481:EKN481"/>
    <mergeCell ref="EKO481:EKV481"/>
    <mergeCell ref="EKW481:ELD481"/>
    <mergeCell ref="ELE481:ELL481"/>
    <mergeCell ref="EHU481:EIB481"/>
    <mergeCell ref="EIC481:EIJ481"/>
    <mergeCell ref="EIK481:EIR481"/>
    <mergeCell ref="EIS481:EIZ481"/>
    <mergeCell ref="EJA481:EJH481"/>
    <mergeCell ref="EJI481:EJP481"/>
    <mergeCell ref="EFY481:EGF481"/>
    <mergeCell ref="EGG481:EGN481"/>
    <mergeCell ref="EGO481:EGV481"/>
    <mergeCell ref="EGW481:EHD481"/>
    <mergeCell ref="EHE481:EHL481"/>
    <mergeCell ref="EHM481:EHT481"/>
    <mergeCell ref="EEC481:EEJ481"/>
    <mergeCell ref="EEK481:EER481"/>
    <mergeCell ref="EES481:EEZ481"/>
    <mergeCell ref="EFA481:EFH481"/>
    <mergeCell ref="EFI481:EFP481"/>
    <mergeCell ref="EFQ481:EFX481"/>
    <mergeCell ref="ECG481:ECN481"/>
    <mergeCell ref="ECO481:ECV481"/>
    <mergeCell ref="ECW481:EDD481"/>
    <mergeCell ref="EDE481:EDL481"/>
    <mergeCell ref="EDM481:EDT481"/>
    <mergeCell ref="EDU481:EEB481"/>
    <mergeCell ref="EAK481:EAR481"/>
    <mergeCell ref="EAS481:EAZ481"/>
    <mergeCell ref="EBA481:EBH481"/>
    <mergeCell ref="EBI481:EBP481"/>
    <mergeCell ref="EBQ481:EBX481"/>
    <mergeCell ref="EBY481:ECF481"/>
    <mergeCell ref="DYO481:DYV481"/>
    <mergeCell ref="DYW481:DZD481"/>
    <mergeCell ref="DZE481:DZL481"/>
    <mergeCell ref="DZM481:DZT481"/>
    <mergeCell ref="DZU481:EAB481"/>
    <mergeCell ref="EAC481:EAJ481"/>
    <mergeCell ref="DWS481:DWZ481"/>
    <mergeCell ref="DXA481:DXH481"/>
    <mergeCell ref="DXI481:DXP481"/>
    <mergeCell ref="DXQ481:DXX481"/>
    <mergeCell ref="DXY481:DYF481"/>
    <mergeCell ref="DYG481:DYN481"/>
    <mergeCell ref="DUW481:DVD481"/>
    <mergeCell ref="DVE481:DVL481"/>
    <mergeCell ref="DVM481:DVT481"/>
    <mergeCell ref="DVU481:DWB481"/>
    <mergeCell ref="DWC481:DWJ481"/>
    <mergeCell ref="DWK481:DWR481"/>
    <mergeCell ref="DTA481:DTH481"/>
    <mergeCell ref="DTI481:DTP481"/>
    <mergeCell ref="DTQ481:DTX481"/>
    <mergeCell ref="DTY481:DUF481"/>
    <mergeCell ref="DUG481:DUN481"/>
    <mergeCell ref="DUO481:DUV481"/>
    <mergeCell ref="DRE481:DRL481"/>
    <mergeCell ref="DRM481:DRT481"/>
    <mergeCell ref="DRU481:DSB481"/>
    <mergeCell ref="DSC481:DSJ481"/>
    <mergeCell ref="DSK481:DSR481"/>
    <mergeCell ref="DSS481:DSZ481"/>
    <mergeCell ref="DPI481:DPP481"/>
    <mergeCell ref="DPQ481:DPX481"/>
    <mergeCell ref="DPY481:DQF481"/>
    <mergeCell ref="DQG481:DQN481"/>
    <mergeCell ref="DQO481:DQV481"/>
    <mergeCell ref="DQW481:DRD481"/>
    <mergeCell ref="DNM481:DNT481"/>
    <mergeCell ref="DNU481:DOB481"/>
    <mergeCell ref="DOC481:DOJ481"/>
    <mergeCell ref="DOK481:DOR481"/>
    <mergeCell ref="DOS481:DOZ481"/>
    <mergeCell ref="DPA481:DPH481"/>
    <mergeCell ref="DLQ481:DLX481"/>
    <mergeCell ref="DLY481:DMF481"/>
    <mergeCell ref="DMG481:DMN481"/>
    <mergeCell ref="DMO481:DMV481"/>
    <mergeCell ref="DMW481:DND481"/>
    <mergeCell ref="DNE481:DNL481"/>
    <mergeCell ref="DJU481:DKB481"/>
    <mergeCell ref="DKC481:DKJ481"/>
    <mergeCell ref="DKK481:DKR481"/>
    <mergeCell ref="DKS481:DKZ481"/>
    <mergeCell ref="DLA481:DLH481"/>
    <mergeCell ref="DLI481:DLP481"/>
    <mergeCell ref="DHY481:DIF481"/>
    <mergeCell ref="DIG481:DIN481"/>
    <mergeCell ref="DIO481:DIV481"/>
    <mergeCell ref="DIW481:DJD481"/>
    <mergeCell ref="DJE481:DJL481"/>
    <mergeCell ref="DJM481:DJT481"/>
    <mergeCell ref="DGC481:DGJ481"/>
    <mergeCell ref="DGK481:DGR481"/>
    <mergeCell ref="DGS481:DGZ481"/>
    <mergeCell ref="DHA481:DHH481"/>
    <mergeCell ref="DHI481:DHP481"/>
    <mergeCell ref="DHQ481:DHX481"/>
    <mergeCell ref="DEG481:DEN481"/>
    <mergeCell ref="DEO481:DEV481"/>
    <mergeCell ref="DEW481:DFD481"/>
    <mergeCell ref="DFE481:DFL481"/>
    <mergeCell ref="DFM481:DFT481"/>
    <mergeCell ref="DFU481:DGB481"/>
    <mergeCell ref="DCK481:DCR481"/>
    <mergeCell ref="DCS481:DCZ481"/>
    <mergeCell ref="DDA481:DDH481"/>
    <mergeCell ref="DDI481:DDP481"/>
    <mergeCell ref="DDQ481:DDX481"/>
    <mergeCell ref="DDY481:DEF481"/>
    <mergeCell ref="DAO481:DAV481"/>
    <mergeCell ref="DAW481:DBD481"/>
    <mergeCell ref="DBE481:DBL481"/>
    <mergeCell ref="DBM481:DBT481"/>
    <mergeCell ref="DBU481:DCB481"/>
    <mergeCell ref="DCC481:DCJ481"/>
    <mergeCell ref="CYS481:CYZ481"/>
    <mergeCell ref="CZA481:CZH481"/>
    <mergeCell ref="CZI481:CZP481"/>
    <mergeCell ref="CZQ481:CZX481"/>
    <mergeCell ref="CZY481:DAF481"/>
    <mergeCell ref="DAG481:DAN481"/>
    <mergeCell ref="CWW481:CXD481"/>
    <mergeCell ref="CXE481:CXL481"/>
    <mergeCell ref="CXM481:CXT481"/>
    <mergeCell ref="CXU481:CYB481"/>
    <mergeCell ref="CYC481:CYJ481"/>
    <mergeCell ref="CYK481:CYR481"/>
    <mergeCell ref="CVA481:CVH481"/>
    <mergeCell ref="CVI481:CVP481"/>
    <mergeCell ref="CVQ481:CVX481"/>
    <mergeCell ref="CVY481:CWF481"/>
    <mergeCell ref="CWG481:CWN481"/>
    <mergeCell ref="CWO481:CWV481"/>
    <mergeCell ref="CTE481:CTL481"/>
    <mergeCell ref="CTM481:CTT481"/>
    <mergeCell ref="CTU481:CUB481"/>
    <mergeCell ref="CUC481:CUJ481"/>
    <mergeCell ref="CUK481:CUR481"/>
    <mergeCell ref="CUS481:CUZ481"/>
    <mergeCell ref="CRI481:CRP481"/>
    <mergeCell ref="CRQ481:CRX481"/>
    <mergeCell ref="CRY481:CSF481"/>
    <mergeCell ref="CSG481:CSN481"/>
    <mergeCell ref="CSO481:CSV481"/>
    <mergeCell ref="CSW481:CTD481"/>
    <mergeCell ref="CPM481:CPT481"/>
    <mergeCell ref="CPU481:CQB481"/>
    <mergeCell ref="CQC481:CQJ481"/>
    <mergeCell ref="CQK481:CQR481"/>
    <mergeCell ref="CQS481:CQZ481"/>
    <mergeCell ref="CRA481:CRH481"/>
    <mergeCell ref="CNQ481:CNX481"/>
    <mergeCell ref="CNY481:COF481"/>
    <mergeCell ref="COG481:CON481"/>
    <mergeCell ref="COO481:COV481"/>
    <mergeCell ref="COW481:CPD481"/>
    <mergeCell ref="CPE481:CPL481"/>
    <mergeCell ref="CLU481:CMB481"/>
    <mergeCell ref="CMC481:CMJ481"/>
    <mergeCell ref="CMK481:CMR481"/>
    <mergeCell ref="CMS481:CMZ481"/>
    <mergeCell ref="CNA481:CNH481"/>
    <mergeCell ref="CNI481:CNP481"/>
    <mergeCell ref="CJY481:CKF481"/>
    <mergeCell ref="CKG481:CKN481"/>
    <mergeCell ref="CKO481:CKV481"/>
    <mergeCell ref="CKW481:CLD481"/>
    <mergeCell ref="CLE481:CLL481"/>
    <mergeCell ref="CLM481:CLT481"/>
    <mergeCell ref="CIC481:CIJ481"/>
    <mergeCell ref="CIK481:CIR481"/>
    <mergeCell ref="CIS481:CIZ481"/>
    <mergeCell ref="CJA481:CJH481"/>
    <mergeCell ref="CJI481:CJP481"/>
    <mergeCell ref="CJQ481:CJX481"/>
    <mergeCell ref="CGG481:CGN481"/>
    <mergeCell ref="CGO481:CGV481"/>
    <mergeCell ref="CGW481:CHD481"/>
    <mergeCell ref="CHE481:CHL481"/>
    <mergeCell ref="CHM481:CHT481"/>
    <mergeCell ref="CHU481:CIB481"/>
    <mergeCell ref="CEK481:CER481"/>
    <mergeCell ref="CES481:CEZ481"/>
    <mergeCell ref="CFA481:CFH481"/>
    <mergeCell ref="CFI481:CFP481"/>
    <mergeCell ref="CFQ481:CFX481"/>
    <mergeCell ref="CFY481:CGF481"/>
    <mergeCell ref="CCO481:CCV481"/>
    <mergeCell ref="CCW481:CDD481"/>
    <mergeCell ref="CDE481:CDL481"/>
    <mergeCell ref="CDM481:CDT481"/>
    <mergeCell ref="CDU481:CEB481"/>
    <mergeCell ref="CEC481:CEJ481"/>
    <mergeCell ref="CAS481:CAZ481"/>
    <mergeCell ref="CBA481:CBH481"/>
    <mergeCell ref="CBI481:CBP481"/>
    <mergeCell ref="CBQ481:CBX481"/>
    <mergeCell ref="CBY481:CCF481"/>
    <mergeCell ref="CCG481:CCN481"/>
    <mergeCell ref="BYW481:BZD481"/>
    <mergeCell ref="BZE481:BZL481"/>
    <mergeCell ref="BZM481:BZT481"/>
    <mergeCell ref="BZU481:CAB481"/>
    <mergeCell ref="CAC481:CAJ481"/>
    <mergeCell ref="CAK481:CAR481"/>
    <mergeCell ref="BXA481:BXH481"/>
    <mergeCell ref="BXI481:BXP481"/>
    <mergeCell ref="BXQ481:BXX481"/>
    <mergeCell ref="BXY481:BYF481"/>
    <mergeCell ref="BYG481:BYN481"/>
    <mergeCell ref="BYO481:BYV481"/>
    <mergeCell ref="BVE481:BVL481"/>
    <mergeCell ref="BVM481:BVT481"/>
    <mergeCell ref="BVU481:BWB481"/>
    <mergeCell ref="BWC481:BWJ481"/>
    <mergeCell ref="BWK481:BWR481"/>
    <mergeCell ref="BWS481:BWZ481"/>
    <mergeCell ref="BTI481:BTP481"/>
    <mergeCell ref="BTQ481:BTX481"/>
    <mergeCell ref="BTY481:BUF481"/>
    <mergeCell ref="BUG481:BUN481"/>
    <mergeCell ref="BUO481:BUV481"/>
    <mergeCell ref="BUW481:BVD481"/>
    <mergeCell ref="BRM481:BRT481"/>
    <mergeCell ref="BRU481:BSB481"/>
    <mergeCell ref="BSC481:BSJ481"/>
    <mergeCell ref="BSK481:BSR481"/>
    <mergeCell ref="BSS481:BSZ481"/>
    <mergeCell ref="BTA481:BTH481"/>
    <mergeCell ref="BPQ481:BPX481"/>
    <mergeCell ref="BPY481:BQF481"/>
    <mergeCell ref="BQG481:BQN481"/>
    <mergeCell ref="BQO481:BQV481"/>
    <mergeCell ref="BQW481:BRD481"/>
    <mergeCell ref="BRE481:BRL481"/>
    <mergeCell ref="BNU481:BOB481"/>
    <mergeCell ref="BOC481:BOJ481"/>
    <mergeCell ref="BOK481:BOR481"/>
    <mergeCell ref="BOS481:BOZ481"/>
    <mergeCell ref="BPA481:BPH481"/>
    <mergeCell ref="BPI481:BPP481"/>
    <mergeCell ref="BLY481:BMF481"/>
    <mergeCell ref="BMG481:BMN481"/>
    <mergeCell ref="BMO481:BMV481"/>
    <mergeCell ref="BMW481:BND481"/>
    <mergeCell ref="BNE481:BNL481"/>
    <mergeCell ref="BNM481:BNT481"/>
    <mergeCell ref="BKC481:BKJ481"/>
    <mergeCell ref="BKK481:BKR481"/>
    <mergeCell ref="BKS481:BKZ481"/>
    <mergeCell ref="BLA481:BLH481"/>
    <mergeCell ref="BLI481:BLP481"/>
    <mergeCell ref="BLQ481:BLX481"/>
    <mergeCell ref="BIG481:BIN481"/>
    <mergeCell ref="BIO481:BIV481"/>
    <mergeCell ref="BIW481:BJD481"/>
    <mergeCell ref="BJE481:BJL481"/>
    <mergeCell ref="BJM481:BJT481"/>
    <mergeCell ref="BJU481:BKB481"/>
    <mergeCell ref="BGK481:BGR481"/>
    <mergeCell ref="BGS481:BGZ481"/>
    <mergeCell ref="BHA481:BHH481"/>
    <mergeCell ref="BHI481:BHP481"/>
    <mergeCell ref="BHQ481:BHX481"/>
    <mergeCell ref="BHY481:BIF481"/>
    <mergeCell ref="BEO481:BEV481"/>
    <mergeCell ref="BEW481:BFD481"/>
    <mergeCell ref="BFE481:BFL481"/>
    <mergeCell ref="BFM481:BFT481"/>
    <mergeCell ref="BFU481:BGB481"/>
    <mergeCell ref="BGC481:BGJ481"/>
    <mergeCell ref="BCS481:BCZ481"/>
    <mergeCell ref="BDA481:BDH481"/>
    <mergeCell ref="BDI481:BDP481"/>
    <mergeCell ref="BDQ481:BDX481"/>
    <mergeCell ref="BDY481:BEF481"/>
    <mergeCell ref="BEG481:BEN481"/>
    <mergeCell ref="BAW481:BBD481"/>
    <mergeCell ref="BBE481:BBL481"/>
    <mergeCell ref="BBM481:BBT481"/>
    <mergeCell ref="BBU481:BCB481"/>
    <mergeCell ref="BCC481:BCJ481"/>
    <mergeCell ref="BCK481:BCR481"/>
    <mergeCell ref="AZA481:AZH481"/>
    <mergeCell ref="AZI481:AZP481"/>
    <mergeCell ref="AZQ481:AZX481"/>
    <mergeCell ref="AZY481:BAF481"/>
    <mergeCell ref="BAG481:BAN481"/>
    <mergeCell ref="BAO481:BAV481"/>
    <mergeCell ref="AXE481:AXL481"/>
    <mergeCell ref="AXM481:AXT481"/>
    <mergeCell ref="AXU481:AYB481"/>
    <mergeCell ref="AYC481:AYJ481"/>
    <mergeCell ref="AYK481:AYR481"/>
    <mergeCell ref="AYS481:AYZ481"/>
    <mergeCell ref="AVI481:AVP481"/>
    <mergeCell ref="AVQ481:AVX481"/>
    <mergeCell ref="AVY481:AWF481"/>
    <mergeCell ref="AWG481:AWN481"/>
    <mergeCell ref="AWO481:AWV481"/>
    <mergeCell ref="AWW481:AXD481"/>
    <mergeCell ref="ATM481:ATT481"/>
    <mergeCell ref="ATU481:AUB481"/>
    <mergeCell ref="AUC481:AUJ481"/>
    <mergeCell ref="AUK481:AUR481"/>
    <mergeCell ref="AUS481:AUZ481"/>
    <mergeCell ref="AVA481:AVH481"/>
    <mergeCell ref="ARQ481:ARX481"/>
    <mergeCell ref="ARY481:ASF481"/>
    <mergeCell ref="ASG481:ASN481"/>
    <mergeCell ref="ASO481:ASV481"/>
    <mergeCell ref="ASW481:ATD481"/>
    <mergeCell ref="ATE481:ATL481"/>
    <mergeCell ref="APU481:AQB481"/>
    <mergeCell ref="AQC481:AQJ481"/>
    <mergeCell ref="AQK481:AQR481"/>
    <mergeCell ref="AQS481:AQZ481"/>
    <mergeCell ref="ARA481:ARH481"/>
    <mergeCell ref="ARI481:ARP481"/>
    <mergeCell ref="ANY481:AOF481"/>
    <mergeCell ref="AOG481:AON481"/>
    <mergeCell ref="AOO481:AOV481"/>
    <mergeCell ref="AOW481:APD481"/>
    <mergeCell ref="APE481:APL481"/>
    <mergeCell ref="APM481:APT481"/>
    <mergeCell ref="AMC481:AMJ481"/>
    <mergeCell ref="AMK481:AMR481"/>
    <mergeCell ref="AMS481:AMZ481"/>
    <mergeCell ref="ANA481:ANH481"/>
    <mergeCell ref="ANI481:ANP481"/>
    <mergeCell ref="ANQ481:ANX481"/>
    <mergeCell ref="AKG481:AKN481"/>
    <mergeCell ref="AKO481:AKV481"/>
    <mergeCell ref="AKW481:ALD481"/>
    <mergeCell ref="ALE481:ALL481"/>
    <mergeCell ref="ALM481:ALT481"/>
    <mergeCell ref="ALU481:AMB481"/>
    <mergeCell ref="AIK481:AIR481"/>
    <mergeCell ref="AIS481:AIZ481"/>
    <mergeCell ref="AJA481:AJH481"/>
    <mergeCell ref="AJI481:AJP481"/>
    <mergeCell ref="AJQ481:AJX481"/>
    <mergeCell ref="AJY481:AKF481"/>
    <mergeCell ref="AGO481:AGV481"/>
    <mergeCell ref="AGW481:AHD481"/>
    <mergeCell ref="AHE481:AHL481"/>
    <mergeCell ref="AHM481:AHT481"/>
    <mergeCell ref="AHU481:AIB481"/>
    <mergeCell ref="AIC481:AIJ481"/>
    <mergeCell ref="AES481:AEZ481"/>
    <mergeCell ref="AFA481:AFH481"/>
    <mergeCell ref="AFI481:AFP481"/>
    <mergeCell ref="AFQ481:AFX481"/>
    <mergeCell ref="AFY481:AGF481"/>
    <mergeCell ref="AGG481:AGN481"/>
    <mergeCell ref="ACW481:ADD481"/>
    <mergeCell ref="ADE481:ADL481"/>
    <mergeCell ref="ADM481:ADT481"/>
    <mergeCell ref="ADU481:AEB481"/>
    <mergeCell ref="AEC481:AEJ481"/>
    <mergeCell ref="AEK481:AER481"/>
    <mergeCell ref="ABA481:ABH481"/>
    <mergeCell ref="ABI481:ABP481"/>
    <mergeCell ref="ABQ481:ABX481"/>
    <mergeCell ref="ABY481:ACF481"/>
    <mergeCell ref="ACG481:ACN481"/>
    <mergeCell ref="ACO481:ACV481"/>
    <mergeCell ref="ZE481:ZL481"/>
    <mergeCell ref="ZM481:ZT481"/>
    <mergeCell ref="ZU481:AAB481"/>
    <mergeCell ref="AAC481:AAJ481"/>
    <mergeCell ref="AAK481:AAR481"/>
    <mergeCell ref="AAS481:AAZ481"/>
    <mergeCell ref="XI481:XP481"/>
    <mergeCell ref="XQ481:XX481"/>
    <mergeCell ref="XY481:YF481"/>
    <mergeCell ref="YG481:YN481"/>
    <mergeCell ref="YO481:YV481"/>
    <mergeCell ref="YW481:ZD481"/>
    <mergeCell ref="VM481:VT481"/>
    <mergeCell ref="VU481:WB481"/>
    <mergeCell ref="WC481:WJ481"/>
    <mergeCell ref="WK481:WR481"/>
    <mergeCell ref="WS481:WZ481"/>
    <mergeCell ref="XA481:XH481"/>
    <mergeCell ref="TQ481:TX481"/>
    <mergeCell ref="TY481:UF481"/>
    <mergeCell ref="UG481:UN481"/>
    <mergeCell ref="UO481:UV481"/>
    <mergeCell ref="UW481:VD481"/>
    <mergeCell ref="VE481:VL481"/>
    <mergeCell ref="RU481:SB481"/>
    <mergeCell ref="SC481:SJ481"/>
    <mergeCell ref="SK481:SR481"/>
    <mergeCell ref="SS481:SZ481"/>
    <mergeCell ref="TA481:TH481"/>
    <mergeCell ref="TI481:TP481"/>
    <mergeCell ref="PY481:QF481"/>
    <mergeCell ref="QG481:QN481"/>
    <mergeCell ref="QO481:QV481"/>
    <mergeCell ref="QW481:RD481"/>
    <mergeCell ref="RE481:RL481"/>
    <mergeCell ref="RM481:RT481"/>
    <mergeCell ref="OC481:OJ481"/>
    <mergeCell ref="OK481:OR481"/>
    <mergeCell ref="OS481:OZ481"/>
    <mergeCell ref="PA481:PH481"/>
    <mergeCell ref="PI481:PP481"/>
    <mergeCell ref="PQ481:PX481"/>
    <mergeCell ref="MG481:MN481"/>
    <mergeCell ref="MO481:MV481"/>
    <mergeCell ref="MW481:ND481"/>
    <mergeCell ref="NE481:NL481"/>
    <mergeCell ref="NM481:NT481"/>
    <mergeCell ref="NU481:OB481"/>
    <mergeCell ref="KK481:KR481"/>
    <mergeCell ref="KS481:KZ481"/>
    <mergeCell ref="LA481:LH481"/>
    <mergeCell ref="LI481:LP481"/>
    <mergeCell ref="LQ481:LX481"/>
    <mergeCell ref="LY481:MF481"/>
    <mergeCell ref="IO481:IV481"/>
    <mergeCell ref="IW481:JD481"/>
    <mergeCell ref="JE481:JL481"/>
    <mergeCell ref="JM481:JT481"/>
    <mergeCell ref="JU481:KB481"/>
    <mergeCell ref="KC481:KJ481"/>
    <mergeCell ref="GS481:GZ481"/>
    <mergeCell ref="HA481:HH481"/>
    <mergeCell ref="HI481:HP481"/>
    <mergeCell ref="HQ481:HX481"/>
    <mergeCell ref="HY481:IF481"/>
    <mergeCell ref="IG481:IN481"/>
    <mergeCell ref="EW481:FD481"/>
    <mergeCell ref="FE481:FL481"/>
    <mergeCell ref="FM481:FT481"/>
    <mergeCell ref="FU481:GB481"/>
    <mergeCell ref="GC481:GJ481"/>
    <mergeCell ref="GK481:GR481"/>
    <mergeCell ref="DA481:DH481"/>
    <mergeCell ref="DI481:DP481"/>
    <mergeCell ref="DQ481:DX481"/>
    <mergeCell ref="DY481:EF481"/>
    <mergeCell ref="EG481:EN481"/>
    <mergeCell ref="EO481:EV481"/>
    <mergeCell ref="BE481:BL481"/>
    <mergeCell ref="BM481:BT481"/>
    <mergeCell ref="BU481:CB481"/>
    <mergeCell ref="CC481:CJ481"/>
    <mergeCell ref="CK481:CR481"/>
    <mergeCell ref="CS481:CZ481"/>
    <mergeCell ref="XEG480:XEN480"/>
    <mergeCell ref="XEO480:XEV480"/>
    <mergeCell ref="XEW480:XFD480"/>
    <mergeCell ref="A481:H481"/>
    <mergeCell ref="I481:P481"/>
    <mergeCell ref="Q481:X481"/>
    <mergeCell ref="Y481:AF481"/>
    <mergeCell ref="AG481:AN481"/>
    <mergeCell ref="AO481:AV481"/>
    <mergeCell ref="AW481:BD481"/>
    <mergeCell ref="XCK480:XCR480"/>
    <mergeCell ref="XCS480:XCZ480"/>
    <mergeCell ref="XDA480:XDH480"/>
    <mergeCell ref="XDI480:XDP480"/>
    <mergeCell ref="XDQ480:XDX480"/>
    <mergeCell ref="XDY480:XEF480"/>
    <mergeCell ref="XAO480:XAV480"/>
    <mergeCell ref="XAW480:XBD480"/>
    <mergeCell ref="XBE480:XBL480"/>
    <mergeCell ref="XBM480:XBT480"/>
    <mergeCell ref="XBU480:XCB480"/>
    <mergeCell ref="XCC480:XCJ480"/>
    <mergeCell ref="WYS480:WYZ480"/>
    <mergeCell ref="WZA480:WZH480"/>
    <mergeCell ref="WZI480:WZP480"/>
    <mergeCell ref="WZQ480:WZX480"/>
    <mergeCell ref="WZY480:XAF480"/>
    <mergeCell ref="XAG480:XAN480"/>
    <mergeCell ref="WWW480:WXD480"/>
    <mergeCell ref="WXE480:WXL480"/>
    <mergeCell ref="WXM480:WXT480"/>
    <mergeCell ref="WXU480:WYB480"/>
    <mergeCell ref="WYC480:WYJ480"/>
    <mergeCell ref="WYK480:WYR480"/>
    <mergeCell ref="WVA480:WVH480"/>
    <mergeCell ref="WVI480:WVP480"/>
    <mergeCell ref="WVQ480:WVX480"/>
    <mergeCell ref="WVY480:WWF480"/>
    <mergeCell ref="WWG480:WWN480"/>
    <mergeCell ref="WWO480:WWV480"/>
    <mergeCell ref="WTE480:WTL480"/>
    <mergeCell ref="WTM480:WTT480"/>
    <mergeCell ref="WTU480:WUB480"/>
    <mergeCell ref="WUC480:WUJ480"/>
    <mergeCell ref="WUK480:WUR480"/>
    <mergeCell ref="WUS480:WUZ480"/>
    <mergeCell ref="WRI480:WRP480"/>
    <mergeCell ref="WRQ480:WRX480"/>
    <mergeCell ref="WRY480:WSF480"/>
    <mergeCell ref="WSG480:WSN480"/>
    <mergeCell ref="WSO480:WSV480"/>
    <mergeCell ref="WSW480:WTD480"/>
    <mergeCell ref="WPM480:WPT480"/>
    <mergeCell ref="WPU480:WQB480"/>
    <mergeCell ref="WQC480:WQJ480"/>
    <mergeCell ref="WQK480:WQR480"/>
    <mergeCell ref="WQS480:WQZ480"/>
    <mergeCell ref="WRA480:WRH480"/>
    <mergeCell ref="WNQ480:WNX480"/>
    <mergeCell ref="WNY480:WOF480"/>
    <mergeCell ref="WOG480:WON480"/>
    <mergeCell ref="WOO480:WOV480"/>
    <mergeCell ref="WOW480:WPD480"/>
    <mergeCell ref="WPE480:WPL480"/>
    <mergeCell ref="WLU480:WMB480"/>
    <mergeCell ref="WMC480:WMJ480"/>
    <mergeCell ref="WMK480:WMR480"/>
    <mergeCell ref="WMS480:WMZ480"/>
    <mergeCell ref="WNA480:WNH480"/>
    <mergeCell ref="WNI480:WNP480"/>
    <mergeCell ref="WJY480:WKF480"/>
    <mergeCell ref="WKG480:WKN480"/>
    <mergeCell ref="WKO480:WKV480"/>
    <mergeCell ref="WKW480:WLD480"/>
    <mergeCell ref="WLE480:WLL480"/>
    <mergeCell ref="WLM480:WLT480"/>
    <mergeCell ref="WIC480:WIJ480"/>
    <mergeCell ref="WIK480:WIR480"/>
    <mergeCell ref="WIS480:WIZ480"/>
    <mergeCell ref="WJA480:WJH480"/>
    <mergeCell ref="WJI480:WJP480"/>
    <mergeCell ref="WJQ480:WJX480"/>
    <mergeCell ref="WGG480:WGN480"/>
    <mergeCell ref="WGO480:WGV480"/>
    <mergeCell ref="WGW480:WHD480"/>
    <mergeCell ref="WHE480:WHL480"/>
    <mergeCell ref="WHM480:WHT480"/>
    <mergeCell ref="WHU480:WIB480"/>
    <mergeCell ref="WEK480:WER480"/>
    <mergeCell ref="WES480:WEZ480"/>
    <mergeCell ref="WFA480:WFH480"/>
    <mergeCell ref="WFI480:WFP480"/>
    <mergeCell ref="WFQ480:WFX480"/>
    <mergeCell ref="WFY480:WGF480"/>
    <mergeCell ref="WCO480:WCV480"/>
    <mergeCell ref="WCW480:WDD480"/>
    <mergeCell ref="WDE480:WDL480"/>
    <mergeCell ref="WDM480:WDT480"/>
    <mergeCell ref="WDU480:WEB480"/>
    <mergeCell ref="WEC480:WEJ480"/>
    <mergeCell ref="WAS480:WAZ480"/>
    <mergeCell ref="WBA480:WBH480"/>
    <mergeCell ref="WBI480:WBP480"/>
    <mergeCell ref="WBQ480:WBX480"/>
    <mergeCell ref="WBY480:WCF480"/>
    <mergeCell ref="WCG480:WCN480"/>
    <mergeCell ref="VYW480:VZD480"/>
    <mergeCell ref="VZE480:VZL480"/>
    <mergeCell ref="VZM480:VZT480"/>
    <mergeCell ref="VZU480:WAB480"/>
    <mergeCell ref="WAC480:WAJ480"/>
    <mergeCell ref="WAK480:WAR480"/>
    <mergeCell ref="VXA480:VXH480"/>
    <mergeCell ref="VXI480:VXP480"/>
    <mergeCell ref="VXQ480:VXX480"/>
    <mergeCell ref="VXY480:VYF480"/>
    <mergeCell ref="VYG480:VYN480"/>
    <mergeCell ref="VYO480:VYV480"/>
    <mergeCell ref="VVE480:VVL480"/>
    <mergeCell ref="VVM480:VVT480"/>
    <mergeCell ref="VVU480:VWB480"/>
    <mergeCell ref="VWC480:VWJ480"/>
    <mergeCell ref="VWK480:VWR480"/>
    <mergeCell ref="VWS480:VWZ480"/>
    <mergeCell ref="VTI480:VTP480"/>
    <mergeCell ref="VTQ480:VTX480"/>
    <mergeCell ref="VTY480:VUF480"/>
    <mergeCell ref="VUG480:VUN480"/>
    <mergeCell ref="VUO480:VUV480"/>
    <mergeCell ref="VUW480:VVD480"/>
    <mergeCell ref="VRM480:VRT480"/>
    <mergeCell ref="VRU480:VSB480"/>
    <mergeCell ref="VSC480:VSJ480"/>
    <mergeCell ref="VSK480:VSR480"/>
    <mergeCell ref="VSS480:VSZ480"/>
    <mergeCell ref="VTA480:VTH480"/>
    <mergeCell ref="VPQ480:VPX480"/>
    <mergeCell ref="VPY480:VQF480"/>
    <mergeCell ref="VQG480:VQN480"/>
    <mergeCell ref="VQO480:VQV480"/>
    <mergeCell ref="VQW480:VRD480"/>
    <mergeCell ref="VRE480:VRL480"/>
    <mergeCell ref="VNU480:VOB480"/>
    <mergeCell ref="VOC480:VOJ480"/>
    <mergeCell ref="VOK480:VOR480"/>
    <mergeCell ref="VOS480:VOZ480"/>
    <mergeCell ref="VPA480:VPH480"/>
    <mergeCell ref="VPI480:VPP480"/>
    <mergeCell ref="VLY480:VMF480"/>
    <mergeCell ref="VMG480:VMN480"/>
    <mergeCell ref="VMO480:VMV480"/>
    <mergeCell ref="VMW480:VND480"/>
    <mergeCell ref="VNE480:VNL480"/>
    <mergeCell ref="VNM480:VNT480"/>
    <mergeCell ref="VKC480:VKJ480"/>
    <mergeCell ref="VKK480:VKR480"/>
    <mergeCell ref="VKS480:VKZ480"/>
    <mergeCell ref="VLA480:VLH480"/>
    <mergeCell ref="VLI480:VLP480"/>
    <mergeCell ref="VLQ480:VLX480"/>
    <mergeCell ref="VIG480:VIN480"/>
    <mergeCell ref="VIO480:VIV480"/>
    <mergeCell ref="VIW480:VJD480"/>
    <mergeCell ref="VJE480:VJL480"/>
    <mergeCell ref="VJM480:VJT480"/>
    <mergeCell ref="VJU480:VKB480"/>
    <mergeCell ref="VGK480:VGR480"/>
    <mergeCell ref="VGS480:VGZ480"/>
    <mergeCell ref="VHA480:VHH480"/>
    <mergeCell ref="VHI480:VHP480"/>
    <mergeCell ref="VHQ480:VHX480"/>
    <mergeCell ref="VHY480:VIF480"/>
    <mergeCell ref="VEO480:VEV480"/>
    <mergeCell ref="VEW480:VFD480"/>
    <mergeCell ref="VFE480:VFL480"/>
    <mergeCell ref="VFM480:VFT480"/>
    <mergeCell ref="VFU480:VGB480"/>
    <mergeCell ref="VGC480:VGJ480"/>
    <mergeCell ref="VCS480:VCZ480"/>
    <mergeCell ref="VDA480:VDH480"/>
    <mergeCell ref="VDI480:VDP480"/>
    <mergeCell ref="VDQ480:VDX480"/>
    <mergeCell ref="VDY480:VEF480"/>
    <mergeCell ref="VEG480:VEN480"/>
    <mergeCell ref="VAW480:VBD480"/>
    <mergeCell ref="VBE480:VBL480"/>
    <mergeCell ref="VBM480:VBT480"/>
    <mergeCell ref="VBU480:VCB480"/>
    <mergeCell ref="VCC480:VCJ480"/>
    <mergeCell ref="VCK480:VCR480"/>
    <mergeCell ref="UZA480:UZH480"/>
    <mergeCell ref="UZI480:UZP480"/>
    <mergeCell ref="UZQ480:UZX480"/>
    <mergeCell ref="UZY480:VAF480"/>
    <mergeCell ref="VAG480:VAN480"/>
    <mergeCell ref="VAO480:VAV480"/>
    <mergeCell ref="UXE480:UXL480"/>
    <mergeCell ref="UXM480:UXT480"/>
    <mergeCell ref="UXU480:UYB480"/>
    <mergeCell ref="UYC480:UYJ480"/>
    <mergeCell ref="UYK480:UYR480"/>
    <mergeCell ref="UYS480:UYZ480"/>
    <mergeCell ref="UVI480:UVP480"/>
    <mergeCell ref="UVQ480:UVX480"/>
    <mergeCell ref="UVY480:UWF480"/>
    <mergeCell ref="UWG480:UWN480"/>
    <mergeCell ref="UWO480:UWV480"/>
    <mergeCell ref="UWW480:UXD480"/>
    <mergeCell ref="UTM480:UTT480"/>
    <mergeCell ref="UTU480:UUB480"/>
    <mergeCell ref="UUC480:UUJ480"/>
    <mergeCell ref="UUK480:UUR480"/>
    <mergeCell ref="UUS480:UUZ480"/>
    <mergeCell ref="UVA480:UVH480"/>
    <mergeCell ref="URQ480:URX480"/>
    <mergeCell ref="URY480:USF480"/>
    <mergeCell ref="USG480:USN480"/>
    <mergeCell ref="USO480:USV480"/>
    <mergeCell ref="USW480:UTD480"/>
    <mergeCell ref="UTE480:UTL480"/>
    <mergeCell ref="UPU480:UQB480"/>
    <mergeCell ref="UQC480:UQJ480"/>
    <mergeCell ref="UQK480:UQR480"/>
    <mergeCell ref="UQS480:UQZ480"/>
    <mergeCell ref="URA480:URH480"/>
    <mergeCell ref="URI480:URP480"/>
    <mergeCell ref="UNY480:UOF480"/>
    <mergeCell ref="UOG480:UON480"/>
    <mergeCell ref="UOO480:UOV480"/>
    <mergeCell ref="UOW480:UPD480"/>
    <mergeCell ref="UPE480:UPL480"/>
    <mergeCell ref="UPM480:UPT480"/>
    <mergeCell ref="UMC480:UMJ480"/>
    <mergeCell ref="UMK480:UMR480"/>
    <mergeCell ref="UMS480:UMZ480"/>
    <mergeCell ref="UNA480:UNH480"/>
    <mergeCell ref="UNI480:UNP480"/>
    <mergeCell ref="UNQ480:UNX480"/>
    <mergeCell ref="UKG480:UKN480"/>
    <mergeCell ref="UKO480:UKV480"/>
    <mergeCell ref="UKW480:ULD480"/>
    <mergeCell ref="ULE480:ULL480"/>
    <mergeCell ref="ULM480:ULT480"/>
    <mergeCell ref="ULU480:UMB480"/>
    <mergeCell ref="UIK480:UIR480"/>
    <mergeCell ref="UIS480:UIZ480"/>
    <mergeCell ref="UJA480:UJH480"/>
    <mergeCell ref="UJI480:UJP480"/>
    <mergeCell ref="UJQ480:UJX480"/>
    <mergeCell ref="UJY480:UKF480"/>
    <mergeCell ref="UGO480:UGV480"/>
    <mergeCell ref="UGW480:UHD480"/>
    <mergeCell ref="UHE480:UHL480"/>
    <mergeCell ref="UHM480:UHT480"/>
    <mergeCell ref="UHU480:UIB480"/>
    <mergeCell ref="UIC480:UIJ480"/>
    <mergeCell ref="UES480:UEZ480"/>
    <mergeCell ref="UFA480:UFH480"/>
    <mergeCell ref="UFI480:UFP480"/>
    <mergeCell ref="UFQ480:UFX480"/>
    <mergeCell ref="UFY480:UGF480"/>
    <mergeCell ref="UGG480:UGN480"/>
    <mergeCell ref="UCW480:UDD480"/>
    <mergeCell ref="UDE480:UDL480"/>
    <mergeCell ref="UDM480:UDT480"/>
    <mergeCell ref="UDU480:UEB480"/>
    <mergeCell ref="UEC480:UEJ480"/>
    <mergeCell ref="UEK480:UER480"/>
    <mergeCell ref="UBA480:UBH480"/>
    <mergeCell ref="UBI480:UBP480"/>
    <mergeCell ref="UBQ480:UBX480"/>
    <mergeCell ref="UBY480:UCF480"/>
    <mergeCell ref="UCG480:UCN480"/>
    <mergeCell ref="UCO480:UCV480"/>
    <mergeCell ref="TZE480:TZL480"/>
    <mergeCell ref="TZM480:TZT480"/>
    <mergeCell ref="TZU480:UAB480"/>
    <mergeCell ref="UAC480:UAJ480"/>
    <mergeCell ref="UAK480:UAR480"/>
    <mergeCell ref="UAS480:UAZ480"/>
    <mergeCell ref="TXI480:TXP480"/>
    <mergeCell ref="TXQ480:TXX480"/>
    <mergeCell ref="TXY480:TYF480"/>
    <mergeCell ref="TYG480:TYN480"/>
    <mergeCell ref="TYO480:TYV480"/>
    <mergeCell ref="TYW480:TZD480"/>
    <mergeCell ref="TVM480:TVT480"/>
    <mergeCell ref="TVU480:TWB480"/>
    <mergeCell ref="TWC480:TWJ480"/>
    <mergeCell ref="TWK480:TWR480"/>
    <mergeCell ref="TWS480:TWZ480"/>
    <mergeCell ref="TXA480:TXH480"/>
    <mergeCell ref="TTQ480:TTX480"/>
    <mergeCell ref="TTY480:TUF480"/>
    <mergeCell ref="TUG480:TUN480"/>
    <mergeCell ref="TUO480:TUV480"/>
    <mergeCell ref="TUW480:TVD480"/>
    <mergeCell ref="TVE480:TVL480"/>
    <mergeCell ref="TRU480:TSB480"/>
    <mergeCell ref="TSC480:TSJ480"/>
    <mergeCell ref="TSK480:TSR480"/>
    <mergeCell ref="TSS480:TSZ480"/>
    <mergeCell ref="TTA480:TTH480"/>
    <mergeCell ref="TTI480:TTP480"/>
    <mergeCell ref="TPY480:TQF480"/>
    <mergeCell ref="TQG480:TQN480"/>
    <mergeCell ref="TQO480:TQV480"/>
    <mergeCell ref="TQW480:TRD480"/>
    <mergeCell ref="TRE480:TRL480"/>
    <mergeCell ref="TRM480:TRT480"/>
    <mergeCell ref="TOC480:TOJ480"/>
    <mergeCell ref="TOK480:TOR480"/>
    <mergeCell ref="TOS480:TOZ480"/>
    <mergeCell ref="TPA480:TPH480"/>
    <mergeCell ref="TPI480:TPP480"/>
    <mergeCell ref="TPQ480:TPX480"/>
    <mergeCell ref="TMG480:TMN480"/>
    <mergeCell ref="TMO480:TMV480"/>
    <mergeCell ref="TMW480:TND480"/>
    <mergeCell ref="TNE480:TNL480"/>
    <mergeCell ref="TNM480:TNT480"/>
    <mergeCell ref="TNU480:TOB480"/>
    <mergeCell ref="TKK480:TKR480"/>
    <mergeCell ref="TKS480:TKZ480"/>
    <mergeCell ref="TLA480:TLH480"/>
    <mergeCell ref="TLI480:TLP480"/>
    <mergeCell ref="TLQ480:TLX480"/>
    <mergeCell ref="TLY480:TMF480"/>
    <mergeCell ref="TIO480:TIV480"/>
    <mergeCell ref="TIW480:TJD480"/>
    <mergeCell ref="TJE480:TJL480"/>
    <mergeCell ref="TJM480:TJT480"/>
    <mergeCell ref="TJU480:TKB480"/>
    <mergeCell ref="TKC480:TKJ480"/>
    <mergeCell ref="TGS480:TGZ480"/>
    <mergeCell ref="THA480:THH480"/>
    <mergeCell ref="THI480:THP480"/>
    <mergeCell ref="THQ480:THX480"/>
    <mergeCell ref="THY480:TIF480"/>
    <mergeCell ref="TIG480:TIN480"/>
    <mergeCell ref="TEW480:TFD480"/>
    <mergeCell ref="TFE480:TFL480"/>
    <mergeCell ref="TFM480:TFT480"/>
    <mergeCell ref="TFU480:TGB480"/>
    <mergeCell ref="TGC480:TGJ480"/>
    <mergeCell ref="TGK480:TGR480"/>
    <mergeCell ref="TDA480:TDH480"/>
    <mergeCell ref="TDI480:TDP480"/>
    <mergeCell ref="TDQ480:TDX480"/>
    <mergeCell ref="TDY480:TEF480"/>
    <mergeCell ref="TEG480:TEN480"/>
    <mergeCell ref="TEO480:TEV480"/>
    <mergeCell ref="TBE480:TBL480"/>
    <mergeCell ref="TBM480:TBT480"/>
    <mergeCell ref="TBU480:TCB480"/>
    <mergeCell ref="TCC480:TCJ480"/>
    <mergeCell ref="TCK480:TCR480"/>
    <mergeCell ref="TCS480:TCZ480"/>
    <mergeCell ref="SZI480:SZP480"/>
    <mergeCell ref="SZQ480:SZX480"/>
    <mergeCell ref="SZY480:TAF480"/>
    <mergeCell ref="TAG480:TAN480"/>
    <mergeCell ref="TAO480:TAV480"/>
    <mergeCell ref="TAW480:TBD480"/>
    <mergeCell ref="SXM480:SXT480"/>
    <mergeCell ref="SXU480:SYB480"/>
    <mergeCell ref="SYC480:SYJ480"/>
    <mergeCell ref="SYK480:SYR480"/>
    <mergeCell ref="SYS480:SYZ480"/>
    <mergeCell ref="SZA480:SZH480"/>
    <mergeCell ref="SVQ480:SVX480"/>
    <mergeCell ref="SVY480:SWF480"/>
    <mergeCell ref="SWG480:SWN480"/>
    <mergeCell ref="SWO480:SWV480"/>
    <mergeCell ref="SWW480:SXD480"/>
    <mergeCell ref="SXE480:SXL480"/>
    <mergeCell ref="STU480:SUB480"/>
    <mergeCell ref="SUC480:SUJ480"/>
    <mergeCell ref="SUK480:SUR480"/>
    <mergeCell ref="SUS480:SUZ480"/>
    <mergeCell ref="SVA480:SVH480"/>
    <mergeCell ref="SVI480:SVP480"/>
    <mergeCell ref="SRY480:SSF480"/>
    <mergeCell ref="SSG480:SSN480"/>
    <mergeCell ref="SSO480:SSV480"/>
    <mergeCell ref="SSW480:STD480"/>
    <mergeCell ref="STE480:STL480"/>
    <mergeCell ref="STM480:STT480"/>
    <mergeCell ref="SQC480:SQJ480"/>
    <mergeCell ref="SQK480:SQR480"/>
    <mergeCell ref="SQS480:SQZ480"/>
    <mergeCell ref="SRA480:SRH480"/>
    <mergeCell ref="SRI480:SRP480"/>
    <mergeCell ref="SRQ480:SRX480"/>
    <mergeCell ref="SOG480:SON480"/>
    <mergeCell ref="SOO480:SOV480"/>
    <mergeCell ref="SOW480:SPD480"/>
    <mergeCell ref="SPE480:SPL480"/>
    <mergeCell ref="SPM480:SPT480"/>
    <mergeCell ref="SPU480:SQB480"/>
    <mergeCell ref="SMK480:SMR480"/>
    <mergeCell ref="SMS480:SMZ480"/>
    <mergeCell ref="SNA480:SNH480"/>
    <mergeCell ref="SNI480:SNP480"/>
    <mergeCell ref="SNQ480:SNX480"/>
    <mergeCell ref="SNY480:SOF480"/>
    <mergeCell ref="SKO480:SKV480"/>
    <mergeCell ref="SKW480:SLD480"/>
    <mergeCell ref="SLE480:SLL480"/>
    <mergeCell ref="SLM480:SLT480"/>
    <mergeCell ref="SLU480:SMB480"/>
    <mergeCell ref="SMC480:SMJ480"/>
    <mergeCell ref="SIS480:SIZ480"/>
    <mergeCell ref="SJA480:SJH480"/>
    <mergeCell ref="SJI480:SJP480"/>
    <mergeCell ref="SJQ480:SJX480"/>
    <mergeCell ref="SJY480:SKF480"/>
    <mergeCell ref="SKG480:SKN480"/>
    <mergeCell ref="SGW480:SHD480"/>
    <mergeCell ref="SHE480:SHL480"/>
    <mergeCell ref="SHM480:SHT480"/>
    <mergeCell ref="SHU480:SIB480"/>
    <mergeCell ref="SIC480:SIJ480"/>
    <mergeCell ref="SIK480:SIR480"/>
    <mergeCell ref="SFA480:SFH480"/>
    <mergeCell ref="SFI480:SFP480"/>
    <mergeCell ref="SFQ480:SFX480"/>
    <mergeCell ref="SFY480:SGF480"/>
    <mergeCell ref="SGG480:SGN480"/>
    <mergeCell ref="SGO480:SGV480"/>
    <mergeCell ref="SDE480:SDL480"/>
    <mergeCell ref="SDM480:SDT480"/>
    <mergeCell ref="SDU480:SEB480"/>
    <mergeCell ref="SEC480:SEJ480"/>
    <mergeCell ref="SEK480:SER480"/>
    <mergeCell ref="SES480:SEZ480"/>
    <mergeCell ref="SBI480:SBP480"/>
    <mergeCell ref="SBQ480:SBX480"/>
    <mergeCell ref="SBY480:SCF480"/>
    <mergeCell ref="SCG480:SCN480"/>
    <mergeCell ref="SCO480:SCV480"/>
    <mergeCell ref="SCW480:SDD480"/>
    <mergeCell ref="RZM480:RZT480"/>
    <mergeCell ref="RZU480:SAB480"/>
    <mergeCell ref="SAC480:SAJ480"/>
    <mergeCell ref="SAK480:SAR480"/>
    <mergeCell ref="SAS480:SAZ480"/>
    <mergeCell ref="SBA480:SBH480"/>
    <mergeCell ref="RXQ480:RXX480"/>
    <mergeCell ref="RXY480:RYF480"/>
    <mergeCell ref="RYG480:RYN480"/>
    <mergeCell ref="RYO480:RYV480"/>
    <mergeCell ref="RYW480:RZD480"/>
    <mergeCell ref="RZE480:RZL480"/>
    <mergeCell ref="RVU480:RWB480"/>
    <mergeCell ref="RWC480:RWJ480"/>
    <mergeCell ref="RWK480:RWR480"/>
    <mergeCell ref="RWS480:RWZ480"/>
    <mergeCell ref="RXA480:RXH480"/>
    <mergeCell ref="RXI480:RXP480"/>
    <mergeCell ref="RTY480:RUF480"/>
    <mergeCell ref="RUG480:RUN480"/>
    <mergeCell ref="RUO480:RUV480"/>
    <mergeCell ref="RUW480:RVD480"/>
    <mergeCell ref="RVE480:RVL480"/>
    <mergeCell ref="RVM480:RVT480"/>
    <mergeCell ref="RSC480:RSJ480"/>
    <mergeCell ref="RSK480:RSR480"/>
    <mergeCell ref="RSS480:RSZ480"/>
    <mergeCell ref="RTA480:RTH480"/>
    <mergeCell ref="RTI480:RTP480"/>
    <mergeCell ref="RTQ480:RTX480"/>
    <mergeCell ref="RQG480:RQN480"/>
    <mergeCell ref="RQO480:RQV480"/>
    <mergeCell ref="RQW480:RRD480"/>
    <mergeCell ref="RRE480:RRL480"/>
    <mergeCell ref="RRM480:RRT480"/>
    <mergeCell ref="RRU480:RSB480"/>
    <mergeCell ref="ROK480:ROR480"/>
    <mergeCell ref="ROS480:ROZ480"/>
    <mergeCell ref="RPA480:RPH480"/>
    <mergeCell ref="RPI480:RPP480"/>
    <mergeCell ref="RPQ480:RPX480"/>
    <mergeCell ref="RPY480:RQF480"/>
    <mergeCell ref="RMO480:RMV480"/>
    <mergeCell ref="RMW480:RND480"/>
    <mergeCell ref="RNE480:RNL480"/>
    <mergeCell ref="RNM480:RNT480"/>
    <mergeCell ref="RNU480:ROB480"/>
    <mergeCell ref="ROC480:ROJ480"/>
    <mergeCell ref="RKS480:RKZ480"/>
    <mergeCell ref="RLA480:RLH480"/>
    <mergeCell ref="RLI480:RLP480"/>
    <mergeCell ref="RLQ480:RLX480"/>
    <mergeCell ref="RLY480:RMF480"/>
    <mergeCell ref="RMG480:RMN480"/>
    <mergeCell ref="RIW480:RJD480"/>
    <mergeCell ref="RJE480:RJL480"/>
    <mergeCell ref="RJM480:RJT480"/>
    <mergeCell ref="RJU480:RKB480"/>
    <mergeCell ref="RKC480:RKJ480"/>
    <mergeCell ref="RKK480:RKR480"/>
    <mergeCell ref="RHA480:RHH480"/>
    <mergeCell ref="RHI480:RHP480"/>
    <mergeCell ref="RHQ480:RHX480"/>
    <mergeCell ref="RHY480:RIF480"/>
    <mergeCell ref="RIG480:RIN480"/>
    <mergeCell ref="RIO480:RIV480"/>
    <mergeCell ref="RFE480:RFL480"/>
    <mergeCell ref="RFM480:RFT480"/>
    <mergeCell ref="RFU480:RGB480"/>
    <mergeCell ref="RGC480:RGJ480"/>
    <mergeCell ref="RGK480:RGR480"/>
    <mergeCell ref="RGS480:RGZ480"/>
    <mergeCell ref="RDI480:RDP480"/>
    <mergeCell ref="RDQ480:RDX480"/>
    <mergeCell ref="RDY480:REF480"/>
    <mergeCell ref="REG480:REN480"/>
    <mergeCell ref="REO480:REV480"/>
    <mergeCell ref="REW480:RFD480"/>
    <mergeCell ref="RBM480:RBT480"/>
    <mergeCell ref="RBU480:RCB480"/>
    <mergeCell ref="RCC480:RCJ480"/>
    <mergeCell ref="RCK480:RCR480"/>
    <mergeCell ref="RCS480:RCZ480"/>
    <mergeCell ref="RDA480:RDH480"/>
    <mergeCell ref="QZQ480:QZX480"/>
    <mergeCell ref="QZY480:RAF480"/>
    <mergeCell ref="RAG480:RAN480"/>
    <mergeCell ref="RAO480:RAV480"/>
    <mergeCell ref="RAW480:RBD480"/>
    <mergeCell ref="RBE480:RBL480"/>
    <mergeCell ref="QXU480:QYB480"/>
    <mergeCell ref="QYC480:QYJ480"/>
    <mergeCell ref="QYK480:QYR480"/>
    <mergeCell ref="QYS480:QYZ480"/>
    <mergeCell ref="QZA480:QZH480"/>
    <mergeCell ref="QZI480:QZP480"/>
    <mergeCell ref="QVY480:QWF480"/>
    <mergeCell ref="QWG480:QWN480"/>
    <mergeCell ref="QWO480:QWV480"/>
    <mergeCell ref="QWW480:QXD480"/>
    <mergeCell ref="QXE480:QXL480"/>
    <mergeCell ref="QXM480:QXT480"/>
    <mergeCell ref="QUC480:QUJ480"/>
    <mergeCell ref="QUK480:QUR480"/>
    <mergeCell ref="QUS480:QUZ480"/>
    <mergeCell ref="QVA480:QVH480"/>
    <mergeCell ref="QVI480:QVP480"/>
    <mergeCell ref="QVQ480:QVX480"/>
    <mergeCell ref="QSG480:QSN480"/>
    <mergeCell ref="QSO480:QSV480"/>
    <mergeCell ref="QSW480:QTD480"/>
    <mergeCell ref="QTE480:QTL480"/>
    <mergeCell ref="QTM480:QTT480"/>
    <mergeCell ref="QTU480:QUB480"/>
    <mergeCell ref="QQK480:QQR480"/>
    <mergeCell ref="QQS480:QQZ480"/>
    <mergeCell ref="QRA480:QRH480"/>
    <mergeCell ref="QRI480:QRP480"/>
    <mergeCell ref="QRQ480:QRX480"/>
    <mergeCell ref="QRY480:QSF480"/>
    <mergeCell ref="QOO480:QOV480"/>
    <mergeCell ref="QOW480:QPD480"/>
    <mergeCell ref="QPE480:QPL480"/>
    <mergeCell ref="QPM480:QPT480"/>
    <mergeCell ref="QPU480:QQB480"/>
    <mergeCell ref="QQC480:QQJ480"/>
    <mergeCell ref="QMS480:QMZ480"/>
    <mergeCell ref="QNA480:QNH480"/>
    <mergeCell ref="QNI480:QNP480"/>
    <mergeCell ref="QNQ480:QNX480"/>
    <mergeCell ref="QNY480:QOF480"/>
    <mergeCell ref="QOG480:QON480"/>
    <mergeCell ref="QKW480:QLD480"/>
    <mergeCell ref="QLE480:QLL480"/>
    <mergeCell ref="QLM480:QLT480"/>
    <mergeCell ref="QLU480:QMB480"/>
    <mergeCell ref="QMC480:QMJ480"/>
    <mergeCell ref="QMK480:QMR480"/>
    <mergeCell ref="QJA480:QJH480"/>
    <mergeCell ref="QJI480:QJP480"/>
    <mergeCell ref="QJQ480:QJX480"/>
    <mergeCell ref="QJY480:QKF480"/>
    <mergeCell ref="QKG480:QKN480"/>
    <mergeCell ref="QKO480:QKV480"/>
    <mergeCell ref="QHE480:QHL480"/>
    <mergeCell ref="QHM480:QHT480"/>
    <mergeCell ref="QHU480:QIB480"/>
    <mergeCell ref="QIC480:QIJ480"/>
    <mergeCell ref="QIK480:QIR480"/>
    <mergeCell ref="QIS480:QIZ480"/>
    <mergeCell ref="QFI480:QFP480"/>
    <mergeCell ref="QFQ480:QFX480"/>
    <mergeCell ref="QFY480:QGF480"/>
    <mergeCell ref="QGG480:QGN480"/>
    <mergeCell ref="QGO480:QGV480"/>
    <mergeCell ref="QGW480:QHD480"/>
    <mergeCell ref="QDM480:QDT480"/>
    <mergeCell ref="QDU480:QEB480"/>
    <mergeCell ref="QEC480:QEJ480"/>
    <mergeCell ref="QEK480:QER480"/>
    <mergeCell ref="QES480:QEZ480"/>
    <mergeCell ref="QFA480:QFH480"/>
    <mergeCell ref="QBQ480:QBX480"/>
    <mergeCell ref="QBY480:QCF480"/>
    <mergeCell ref="QCG480:QCN480"/>
    <mergeCell ref="QCO480:QCV480"/>
    <mergeCell ref="QCW480:QDD480"/>
    <mergeCell ref="QDE480:QDL480"/>
    <mergeCell ref="PZU480:QAB480"/>
    <mergeCell ref="QAC480:QAJ480"/>
    <mergeCell ref="QAK480:QAR480"/>
    <mergeCell ref="QAS480:QAZ480"/>
    <mergeCell ref="QBA480:QBH480"/>
    <mergeCell ref="QBI480:QBP480"/>
    <mergeCell ref="PXY480:PYF480"/>
    <mergeCell ref="PYG480:PYN480"/>
    <mergeCell ref="PYO480:PYV480"/>
    <mergeCell ref="PYW480:PZD480"/>
    <mergeCell ref="PZE480:PZL480"/>
    <mergeCell ref="PZM480:PZT480"/>
    <mergeCell ref="PWC480:PWJ480"/>
    <mergeCell ref="PWK480:PWR480"/>
    <mergeCell ref="PWS480:PWZ480"/>
    <mergeCell ref="PXA480:PXH480"/>
    <mergeCell ref="PXI480:PXP480"/>
    <mergeCell ref="PXQ480:PXX480"/>
    <mergeCell ref="PUG480:PUN480"/>
    <mergeCell ref="PUO480:PUV480"/>
    <mergeCell ref="PUW480:PVD480"/>
    <mergeCell ref="PVE480:PVL480"/>
    <mergeCell ref="PVM480:PVT480"/>
    <mergeCell ref="PVU480:PWB480"/>
    <mergeCell ref="PSK480:PSR480"/>
    <mergeCell ref="PSS480:PSZ480"/>
    <mergeCell ref="PTA480:PTH480"/>
    <mergeCell ref="PTI480:PTP480"/>
    <mergeCell ref="PTQ480:PTX480"/>
    <mergeCell ref="PTY480:PUF480"/>
    <mergeCell ref="PQO480:PQV480"/>
    <mergeCell ref="PQW480:PRD480"/>
    <mergeCell ref="PRE480:PRL480"/>
    <mergeCell ref="PRM480:PRT480"/>
    <mergeCell ref="PRU480:PSB480"/>
    <mergeCell ref="PSC480:PSJ480"/>
    <mergeCell ref="POS480:POZ480"/>
    <mergeCell ref="PPA480:PPH480"/>
    <mergeCell ref="PPI480:PPP480"/>
    <mergeCell ref="PPQ480:PPX480"/>
    <mergeCell ref="PPY480:PQF480"/>
    <mergeCell ref="PQG480:PQN480"/>
    <mergeCell ref="PMW480:PND480"/>
    <mergeCell ref="PNE480:PNL480"/>
    <mergeCell ref="PNM480:PNT480"/>
    <mergeCell ref="PNU480:POB480"/>
    <mergeCell ref="POC480:POJ480"/>
    <mergeCell ref="POK480:POR480"/>
    <mergeCell ref="PLA480:PLH480"/>
    <mergeCell ref="PLI480:PLP480"/>
    <mergeCell ref="PLQ480:PLX480"/>
    <mergeCell ref="PLY480:PMF480"/>
    <mergeCell ref="PMG480:PMN480"/>
    <mergeCell ref="PMO480:PMV480"/>
    <mergeCell ref="PJE480:PJL480"/>
    <mergeCell ref="PJM480:PJT480"/>
    <mergeCell ref="PJU480:PKB480"/>
    <mergeCell ref="PKC480:PKJ480"/>
    <mergeCell ref="PKK480:PKR480"/>
    <mergeCell ref="PKS480:PKZ480"/>
    <mergeCell ref="PHI480:PHP480"/>
    <mergeCell ref="PHQ480:PHX480"/>
    <mergeCell ref="PHY480:PIF480"/>
    <mergeCell ref="PIG480:PIN480"/>
    <mergeCell ref="PIO480:PIV480"/>
    <mergeCell ref="PIW480:PJD480"/>
    <mergeCell ref="PFM480:PFT480"/>
    <mergeCell ref="PFU480:PGB480"/>
    <mergeCell ref="PGC480:PGJ480"/>
    <mergeCell ref="PGK480:PGR480"/>
    <mergeCell ref="PGS480:PGZ480"/>
    <mergeCell ref="PHA480:PHH480"/>
    <mergeCell ref="PDQ480:PDX480"/>
    <mergeCell ref="PDY480:PEF480"/>
    <mergeCell ref="PEG480:PEN480"/>
    <mergeCell ref="PEO480:PEV480"/>
    <mergeCell ref="PEW480:PFD480"/>
    <mergeCell ref="PFE480:PFL480"/>
    <mergeCell ref="PBU480:PCB480"/>
    <mergeCell ref="PCC480:PCJ480"/>
    <mergeCell ref="PCK480:PCR480"/>
    <mergeCell ref="PCS480:PCZ480"/>
    <mergeCell ref="PDA480:PDH480"/>
    <mergeCell ref="PDI480:PDP480"/>
    <mergeCell ref="OZY480:PAF480"/>
    <mergeCell ref="PAG480:PAN480"/>
    <mergeCell ref="PAO480:PAV480"/>
    <mergeCell ref="PAW480:PBD480"/>
    <mergeCell ref="PBE480:PBL480"/>
    <mergeCell ref="PBM480:PBT480"/>
    <mergeCell ref="OYC480:OYJ480"/>
    <mergeCell ref="OYK480:OYR480"/>
    <mergeCell ref="OYS480:OYZ480"/>
    <mergeCell ref="OZA480:OZH480"/>
    <mergeCell ref="OZI480:OZP480"/>
    <mergeCell ref="OZQ480:OZX480"/>
    <mergeCell ref="OWG480:OWN480"/>
    <mergeCell ref="OWO480:OWV480"/>
    <mergeCell ref="OWW480:OXD480"/>
    <mergeCell ref="OXE480:OXL480"/>
    <mergeCell ref="OXM480:OXT480"/>
    <mergeCell ref="OXU480:OYB480"/>
    <mergeCell ref="OUK480:OUR480"/>
    <mergeCell ref="OUS480:OUZ480"/>
    <mergeCell ref="OVA480:OVH480"/>
    <mergeCell ref="OVI480:OVP480"/>
    <mergeCell ref="OVQ480:OVX480"/>
    <mergeCell ref="OVY480:OWF480"/>
    <mergeCell ref="OSO480:OSV480"/>
    <mergeCell ref="OSW480:OTD480"/>
    <mergeCell ref="OTE480:OTL480"/>
    <mergeCell ref="OTM480:OTT480"/>
    <mergeCell ref="OTU480:OUB480"/>
    <mergeCell ref="OUC480:OUJ480"/>
    <mergeCell ref="OQS480:OQZ480"/>
    <mergeCell ref="ORA480:ORH480"/>
    <mergeCell ref="ORI480:ORP480"/>
    <mergeCell ref="ORQ480:ORX480"/>
    <mergeCell ref="ORY480:OSF480"/>
    <mergeCell ref="OSG480:OSN480"/>
    <mergeCell ref="OOW480:OPD480"/>
    <mergeCell ref="OPE480:OPL480"/>
    <mergeCell ref="OPM480:OPT480"/>
    <mergeCell ref="OPU480:OQB480"/>
    <mergeCell ref="OQC480:OQJ480"/>
    <mergeCell ref="OQK480:OQR480"/>
    <mergeCell ref="ONA480:ONH480"/>
    <mergeCell ref="ONI480:ONP480"/>
    <mergeCell ref="ONQ480:ONX480"/>
    <mergeCell ref="ONY480:OOF480"/>
    <mergeCell ref="OOG480:OON480"/>
    <mergeCell ref="OOO480:OOV480"/>
    <mergeCell ref="OLE480:OLL480"/>
    <mergeCell ref="OLM480:OLT480"/>
    <mergeCell ref="OLU480:OMB480"/>
    <mergeCell ref="OMC480:OMJ480"/>
    <mergeCell ref="OMK480:OMR480"/>
    <mergeCell ref="OMS480:OMZ480"/>
    <mergeCell ref="OJI480:OJP480"/>
    <mergeCell ref="OJQ480:OJX480"/>
    <mergeCell ref="OJY480:OKF480"/>
    <mergeCell ref="OKG480:OKN480"/>
    <mergeCell ref="OKO480:OKV480"/>
    <mergeCell ref="OKW480:OLD480"/>
    <mergeCell ref="OHM480:OHT480"/>
    <mergeCell ref="OHU480:OIB480"/>
    <mergeCell ref="OIC480:OIJ480"/>
    <mergeCell ref="OIK480:OIR480"/>
    <mergeCell ref="OIS480:OIZ480"/>
    <mergeCell ref="OJA480:OJH480"/>
    <mergeCell ref="OFQ480:OFX480"/>
    <mergeCell ref="OFY480:OGF480"/>
    <mergeCell ref="OGG480:OGN480"/>
    <mergeCell ref="OGO480:OGV480"/>
    <mergeCell ref="OGW480:OHD480"/>
    <mergeCell ref="OHE480:OHL480"/>
    <mergeCell ref="ODU480:OEB480"/>
    <mergeCell ref="OEC480:OEJ480"/>
    <mergeCell ref="OEK480:OER480"/>
    <mergeCell ref="OES480:OEZ480"/>
    <mergeCell ref="OFA480:OFH480"/>
    <mergeCell ref="OFI480:OFP480"/>
    <mergeCell ref="OBY480:OCF480"/>
    <mergeCell ref="OCG480:OCN480"/>
    <mergeCell ref="OCO480:OCV480"/>
    <mergeCell ref="OCW480:ODD480"/>
    <mergeCell ref="ODE480:ODL480"/>
    <mergeCell ref="ODM480:ODT480"/>
    <mergeCell ref="OAC480:OAJ480"/>
    <mergeCell ref="OAK480:OAR480"/>
    <mergeCell ref="OAS480:OAZ480"/>
    <mergeCell ref="OBA480:OBH480"/>
    <mergeCell ref="OBI480:OBP480"/>
    <mergeCell ref="OBQ480:OBX480"/>
    <mergeCell ref="NYG480:NYN480"/>
    <mergeCell ref="NYO480:NYV480"/>
    <mergeCell ref="NYW480:NZD480"/>
    <mergeCell ref="NZE480:NZL480"/>
    <mergeCell ref="NZM480:NZT480"/>
    <mergeCell ref="NZU480:OAB480"/>
    <mergeCell ref="NWK480:NWR480"/>
    <mergeCell ref="NWS480:NWZ480"/>
    <mergeCell ref="NXA480:NXH480"/>
    <mergeCell ref="NXI480:NXP480"/>
    <mergeCell ref="NXQ480:NXX480"/>
    <mergeCell ref="NXY480:NYF480"/>
    <mergeCell ref="NUO480:NUV480"/>
    <mergeCell ref="NUW480:NVD480"/>
    <mergeCell ref="NVE480:NVL480"/>
    <mergeCell ref="NVM480:NVT480"/>
    <mergeCell ref="NVU480:NWB480"/>
    <mergeCell ref="NWC480:NWJ480"/>
    <mergeCell ref="NSS480:NSZ480"/>
    <mergeCell ref="NTA480:NTH480"/>
    <mergeCell ref="NTI480:NTP480"/>
    <mergeCell ref="NTQ480:NTX480"/>
    <mergeCell ref="NTY480:NUF480"/>
    <mergeCell ref="NUG480:NUN480"/>
    <mergeCell ref="NQW480:NRD480"/>
    <mergeCell ref="NRE480:NRL480"/>
    <mergeCell ref="NRM480:NRT480"/>
    <mergeCell ref="NRU480:NSB480"/>
    <mergeCell ref="NSC480:NSJ480"/>
    <mergeCell ref="NSK480:NSR480"/>
    <mergeCell ref="NPA480:NPH480"/>
    <mergeCell ref="NPI480:NPP480"/>
    <mergeCell ref="NPQ480:NPX480"/>
    <mergeCell ref="NPY480:NQF480"/>
    <mergeCell ref="NQG480:NQN480"/>
    <mergeCell ref="NQO480:NQV480"/>
    <mergeCell ref="NNE480:NNL480"/>
    <mergeCell ref="NNM480:NNT480"/>
    <mergeCell ref="NNU480:NOB480"/>
    <mergeCell ref="NOC480:NOJ480"/>
    <mergeCell ref="NOK480:NOR480"/>
    <mergeCell ref="NOS480:NOZ480"/>
    <mergeCell ref="NLI480:NLP480"/>
    <mergeCell ref="NLQ480:NLX480"/>
    <mergeCell ref="NLY480:NMF480"/>
    <mergeCell ref="NMG480:NMN480"/>
    <mergeCell ref="NMO480:NMV480"/>
    <mergeCell ref="NMW480:NND480"/>
    <mergeCell ref="NJM480:NJT480"/>
    <mergeCell ref="NJU480:NKB480"/>
    <mergeCell ref="NKC480:NKJ480"/>
    <mergeCell ref="NKK480:NKR480"/>
    <mergeCell ref="NKS480:NKZ480"/>
    <mergeCell ref="NLA480:NLH480"/>
    <mergeCell ref="NHQ480:NHX480"/>
    <mergeCell ref="NHY480:NIF480"/>
    <mergeCell ref="NIG480:NIN480"/>
    <mergeCell ref="NIO480:NIV480"/>
    <mergeCell ref="NIW480:NJD480"/>
    <mergeCell ref="NJE480:NJL480"/>
    <mergeCell ref="NFU480:NGB480"/>
    <mergeCell ref="NGC480:NGJ480"/>
    <mergeCell ref="NGK480:NGR480"/>
    <mergeCell ref="NGS480:NGZ480"/>
    <mergeCell ref="NHA480:NHH480"/>
    <mergeCell ref="NHI480:NHP480"/>
    <mergeCell ref="NDY480:NEF480"/>
    <mergeCell ref="NEG480:NEN480"/>
    <mergeCell ref="NEO480:NEV480"/>
    <mergeCell ref="NEW480:NFD480"/>
    <mergeCell ref="NFE480:NFL480"/>
    <mergeCell ref="NFM480:NFT480"/>
    <mergeCell ref="NCC480:NCJ480"/>
    <mergeCell ref="NCK480:NCR480"/>
    <mergeCell ref="NCS480:NCZ480"/>
    <mergeCell ref="NDA480:NDH480"/>
    <mergeCell ref="NDI480:NDP480"/>
    <mergeCell ref="NDQ480:NDX480"/>
    <mergeCell ref="NAG480:NAN480"/>
    <mergeCell ref="NAO480:NAV480"/>
    <mergeCell ref="NAW480:NBD480"/>
    <mergeCell ref="NBE480:NBL480"/>
    <mergeCell ref="NBM480:NBT480"/>
    <mergeCell ref="NBU480:NCB480"/>
    <mergeCell ref="MYK480:MYR480"/>
    <mergeCell ref="MYS480:MYZ480"/>
    <mergeCell ref="MZA480:MZH480"/>
    <mergeCell ref="MZI480:MZP480"/>
    <mergeCell ref="MZQ480:MZX480"/>
    <mergeCell ref="MZY480:NAF480"/>
    <mergeCell ref="MWO480:MWV480"/>
    <mergeCell ref="MWW480:MXD480"/>
    <mergeCell ref="MXE480:MXL480"/>
    <mergeCell ref="MXM480:MXT480"/>
    <mergeCell ref="MXU480:MYB480"/>
    <mergeCell ref="MYC480:MYJ480"/>
    <mergeCell ref="MUS480:MUZ480"/>
    <mergeCell ref="MVA480:MVH480"/>
    <mergeCell ref="MVI480:MVP480"/>
    <mergeCell ref="MVQ480:MVX480"/>
    <mergeCell ref="MVY480:MWF480"/>
    <mergeCell ref="MWG480:MWN480"/>
    <mergeCell ref="MSW480:MTD480"/>
    <mergeCell ref="MTE480:MTL480"/>
    <mergeCell ref="MTM480:MTT480"/>
    <mergeCell ref="MTU480:MUB480"/>
    <mergeCell ref="MUC480:MUJ480"/>
    <mergeCell ref="MUK480:MUR480"/>
    <mergeCell ref="MRA480:MRH480"/>
    <mergeCell ref="MRI480:MRP480"/>
    <mergeCell ref="MRQ480:MRX480"/>
    <mergeCell ref="MRY480:MSF480"/>
    <mergeCell ref="MSG480:MSN480"/>
    <mergeCell ref="MSO480:MSV480"/>
    <mergeCell ref="MPE480:MPL480"/>
    <mergeCell ref="MPM480:MPT480"/>
    <mergeCell ref="MPU480:MQB480"/>
    <mergeCell ref="MQC480:MQJ480"/>
    <mergeCell ref="MQK480:MQR480"/>
    <mergeCell ref="MQS480:MQZ480"/>
    <mergeCell ref="MNI480:MNP480"/>
    <mergeCell ref="MNQ480:MNX480"/>
    <mergeCell ref="MNY480:MOF480"/>
    <mergeCell ref="MOG480:MON480"/>
    <mergeCell ref="MOO480:MOV480"/>
    <mergeCell ref="MOW480:MPD480"/>
    <mergeCell ref="MLM480:MLT480"/>
    <mergeCell ref="MLU480:MMB480"/>
    <mergeCell ref="MMC480:MMJ480"/>
    <mergeCell ref="MMK480:MMR480"/>
    <mergeCell ref="MMS480:MMZ480"/>
    <mergeCell ref="MNA480:MNH480"/>
    <mergeCell ref="MJQ480:MJX480"/>
    <mergeCell ref="MJY480:MKF480"/>
    <mergeCell ref="MKG480:MKN480"/>
    <mergeCell ref="MKO480:MKV480"/>
    <mergeCell ref="MKW480:MLD480"/>
    <mergeCell ref="MLE480:MLL480"/>
    <mergeCell ref="MHU480:MIB480"/>
    <mergeCell ref="MIC480:MIJ480"/>
    <mergeCell ref="MIK480:MIR480"/>
    <mergeCell ref="MIS480:MIZ480"/>
    <mergeCell ref="MJA480:MJH480"/>
    <mergeCell ref="MJI480:MJP480"/>
    <mergeCell ref="MFY480:MGF480"/>
    <mergeCell ref="MGG480:MGN480"/>
    <mergeCell ref="MGO480:MGV480"/>
    <mergeCell ref="MGW480:MHD480"/>
    <mergeCell ref="MHE480:MHL480"/>
    <mergeCell ref="MHM480:MHT480"/>
    <mergeCell ref="MEC480:MEJ480"/>
    <mergeCell ref="MEK480:MER480"/>
    <mergeCell ref="MES480:MEZ480"/>
    <mergeCell ref="MFA480:MFH480"/>
    <mergeCell ref="MFI480:MFP480"/>
    <mergeCell ref="MFQ480:MFX480"/>
    <mergeCell ref="MCG480:MCN480"/>
    <mergeCell ref="MCO480:MCV480"/>
    <mergeCell ref="MCW480:MDD480"/>
    <mergeCell ref="MDE480:MDL480"/>
    <mergeCell ref="MDM480:MDT480"/>
    <mergeCell ref="MDU480:MEB480"/>
    <mergeCell ref="MAK480:MAR480"/>
    <mergeCell ref="MAS480:MAZ480"/>
    <mergeCell ref="MBA480:MBH480"/>
    <mergeCell ref="MBI480:MBP480"/>
    <mergeCell ref="MBQ480:MBX480"/>
    <mergeCell ref="MBY480:MCF480"/>
    <mergeCell ref="LYO480:LYV480"/>
    <mergeCell ref="LYW480:LZD480"/>
    <mergeCell ref="LZE480:LZL480"/>
    <mergeCell ref="LZM480:LZT480"/>
    <mergeCell ref="LZU480:MAB480"/>
    <mergeCell ref="MAC480:MAJ480"/>
    <mergeCell ref="LWS480:LWZ480"/>
    <mergeCell ref="LXA480:LXH480"/>
    <mergeCell ref="LXI480:LXP480"/>
    <mergeCell ref="LXQ480:LXX480"/>
    <mergeCell ref="LXY480:LYF480"/>
    <mergeCell ref="LYG480:LYN480"/>
    <mergeCell ref="LUW480:LVD480"/>
    <mergeCell ref="LVE480:LVL480"/>
    <mergeCell ref="LVM480:LVT480"/>
    <mergeCell ref="LVU480:LWB480"/>
    <mergeCell ref="LWC480:LWJ480"/>
    <mergeCell ref="LWK480:LWR480"/>
    <mergeCell ref="LTA480:LTH480"/>
    <mergeCell ref="LTI480:LTP480"/>
    <mergeCell ref="LTQ480:LTX480"/>
    <mergeCell ref="LTY480:LUF480"/>
    <mergeCell ref="LUG480:LUN480"/>
    <mergeCell ref="LUO480:LUV480"/>
    <mergeCell ref="LRE480:LRL480"/>
    <mergeCell ref="LRM480:LRT480"/>
    <mergeCell ref="LRU480:LSB480"/>
    <mergeCell ref="LSC480:LSJ480"/>
    <mergeCell ref="LSK480:LSR480"/>
    <mergeCell ref="LSS480:LSZ480"/>
    <mergeCell ref="LPI480:LPP480"/>
    <mergeCell ref="LPQ480:LPX480"/>
    <mergeCell ref="LPY480:LQF480"/>
    <mergeCell ref="LQG480:LQN480"/>
    <mergeCell ref="LQO480:LQV480"/>
    <mergeCell ref="LQW480:LRD480"/>
    <mergeCell ref="LNM480:LNT480"/>
    <mergeCell ref="LNU480:LOB480"/>
    <mergeCell ref="LOC480:LOJ480"/>
    <mergeCell ref="LOK480:LOR480"/>
    <mergeCell ref="LOS480:LOZ480"/>
    <mergeCell ref="LPA480:LPH480"/>
    <mergeCell ref="LLQ480:LLX480"/>
    <mergeCell ref="LLY480:LMF480"/>
    <mergeCell ref="LMG480:LMN480"/>
    <mergeCell ref="LMO480:LMV480"/>
    <mergeCell ref="LMW480:LND480"/>
    <mergeCell ref="LNE480:LNL480"/>
    <mergeCell ref="LJU480:LKB480"/>
    <mergeCell ref="LKC480:LKJ480"/>
    <mergeCell ref="LKK480:LKR480"/>
    <mergeCell ref="LKS480:LKZ480"/>
    <mergeCell ref="LLA480:LLH480"/>
    <mergeCell ref="LLI480:LLP480"/>
    <mergeCell ref="LHY480:LIF480"/>
    <mergeCell ref="LIG480:LIN480"/>
    <mergeCell ref="LIO480:LIV480"/>
    <mergeCell ref="LIW480:LJD480"/>
    <mergeCell ref="LJE480:LJL480"/>
    <mergeCell ref="LJM480:LJT480"/>
    <mergeCell ref="LGC480:LGJ480"/>
    <mergeCell ref="LGK480:LGR480"/>
    <mergeCell ref="LGS480:LGZ480"/>
    <mergeCell ref="LHA480:LHH480"/>
    <mergeCell ref="LHI480:LHP480"/>
    <mergeCell ref="LHQ480:LHX480"/>
    <mergeCell ref="LEG480:LEN480"/>
    <mergeCell ref="LEO480:LEV480"/>
    <mergeCell ref="LEW480:LFD480"/>
    <mergeCell ref="LFE480:LFL480"/>
    <mergeCell ref="LFM480:LFT480"/>
    <mergeCell ref="LFU480:LGB480"/>
    <mergeCell ref="LCK480:LCR480"/>
    <mergeCell ref="LCS480:LCZ480"/>
    <mergeCell ref="LDA480:LDH480"/>
    <mergeCell ref="LDI480:LDP480"/>
    <mergeCell ref="LDQ480:LDX480"/>
    <mergeCell ref="LDY480:LEF480"/>
    <mergeCell ref="LAO480:LAV480"/>
    <mergeCell ref="LAW480:LBD480"/>
    <mergeCell ref="LBE480:LBL480"/>
    <mergeCell ref="LBM480:LBT480"/>
    <mergeCell ref="LBU480:LCB480"/>
    <mergeCell ref="LCC480:LCJ480"/>
    <mergeCell ref="KYS480:KYZ480"/>
    <mergeCell ref="KZA480:KZH480"/>
    <mergeCell ref="KZI480:KZP480"/>
    <mergeCell ref="KZQ480:KZX480"/>
    <mergeCell ref="KZY480:LAF480"/>
    <mergeCell ref="LAG480:LAN480"/>
    <mergeCell ref="KWW480:KXD480"/>
    <mergeCell ref="KXE480:KXL480"/>
    <mergeCell ref="KXM480:KXT480"/>
    <mergeCell ref="KXU480:KYB480"/>
    <mergeCell ref="KYC480:KYJ480"/>
    <mergeCell ref="KYK480:KYR480"/>
    <mergeCell ref="KVA480:KVH480"/>
    <mergeCell ref="KVI480:KVP480"/>
    <mergeCell ref="KVQ480:KVX480"/>
    <mergeCell ref="KVY480:KWF480"/>
    <mergeCell ref="KWG480:KWN480"/>
    <mergeCell ref="KWO480:KWV480"/>
    <mergeCell ref="KTE480:KTL480"/>
    <mergeCell ref="KTM480:KTT480"/>
    <mergeCell ref="KTU480:KUB480"/>
    <mergeCell ref="KUC480:KUJ480"/>
    <mergeCell ref="KUK480:KUR480"/>
    <mergeCell ref="KUS480:KUZ480"/>
    <mergeCell ref="KRI480:KRP480"/>
    <mergeCell ref="KRQ480:KRX480"/>
    <mergeCell ref="KRY480:KSF480"/>
    <mergeCell ref="KSG480:KSN480"/>
    <mergeCell ref="KSO480:KSV480"/>
    <mergeCell ref="KSW480:KTD480"/>
    <mergeCell ref="KPM480:KPT480"/>
    <mergeCell ref="KPU480:KQB480"/>
    <mergeCell ref="KQC480:KQJ480"/>
    <mergeCell ref="KQK480:KQR480"/>
    <mergeCell ref="KQS480:KQZ480"/>
    <mergeCell ref="KRA480:KRH480"/>
    <mergeCell ref="KNQ480:KNX480"/>
    <mergeCell ref="KNY480:KOF480"/>
    <mergeCell ref="KOG480:KON480"/>
    <mergeCell ref="KOO480:KOV480"/>
    <mergeCell ref="KOW480:KPD480"/>
    <mergeCell ref="KPE480:KPL480"/>
    <mergeCell ref="KLU480:KMB480"/>
    <mergeCell ref="KMC480:KMJ480"/>
    <mergeCell ref="KMK480:KMR480"/>
    <mergeCell ref="KMS480:KMZ480"/>
    <mergeCell ref="KNA480:KNH480"/>
    <mergeCell ref="KNI480:KNP480"/>
    <mergeCell ref="KJY480:KKF480"/>
    <mergeCell ref="KKG480:KKN480"/>
    <mergeCell ref="KKO480:KKV480"/>
    <mergeCell ref="KKW480:KLD480"/>
    <mergeCell ref="KLE480:KLL480"/>
    <mergeCell ref="KLM480:KLT480"/>
    <mergeCell ref="KIC480:KIJ480"/>
    <mergeCell ref="KIK480:KIR480"/>
    <mergeCell ref="KIS480:KIZ480"/>
    <mergeCell ref="KJA480:KJH480"/>
    <mergeCell ref="KJI480:KJP480"/>
    <mergeCell ref="KJQ480:KJX480"/>
    <mergeCell ref="KGG480:KGN480"/>
    <mergeCell ref="KGO480:KGV480"/>
    <mergeCell ref="KGW480:KHD480"/>
    <mergeCell ref="KHE480:KHL480"/>
    <mergeCell ref="KHM480:KHT480"/>
    <mergeCell ref="KHU480:KIB480"/>
    <mergeCell ref="KEK480:KER480"/>
    <mergeCell ref="KES480:KEZ480"/>
    <mergeCell ref="KFA480:KFH480"/>
    <mergeCell ref="KFI480:KFP480"/>
    <mergeCell ref="KFQ480:KFX480"/>
    <mergeCell ref="KFY480:KGF480"/>
    <mergeCell ref="KCO480:KCV480"/>
    <mergeCell ref="KCW480:KDD480"/>
    <mergeCell ref="KDE480:KDL480"/>
    <mergeCell ref="KDM480:KDT480"/>
    <mergeCell ref="KDU480:KEB480"/>
    <mergeCell ref="KEC480:KEJ480"/>
    <mergeCell ref="KAS480:KAZ480"/>
    <mergeCell ref="KBA480:KBH480"/>
    <mergeCell ref="KBI480:KBP480"/>
    <mergeCell ref="KBQ480:KBX480"/>
    <mergeCell ref="KBY480:KCF480"/>
    <mergeCell ref="KCG480:KCN480"/>
    <mergeCell ref="JYW480:JZD480"/>
    <mergeCell ref="JZE480:JZL480"/>
    <mergeCell ref="JZM480:JZT480"/>
    <mergeCell ref="JZU480:KAB480"/>
    <mergeCell ref="KAC480:KAJ480"/>
    <mergeCell ref="KAK480:KAR480"/>
    <mergeCell ref="JXA480:JXH480"/>
    <mergeCell ref="JXI480:JXP480"/>
    <mergeCell ref="JXQ480:JXX480"/>
    <mergeCell ref="JXY480:JYF480"/>
    <mergeCell ref="JYG480:JYN480"/>
    <mergeCell ref="JYO480:JYV480"/>
    <mergeCell ref="JVE480:JVL480"/>
    <mergeCell ref="JVM480:JVT480"/>
    <mergeCell ref="JVU480:JWB480"/>
    <mergeCell ref="JWC480:JWJ480"/>
    <mergeCell ref="JWK480:JWR480"/>
    <mergeCell ref="JWS480:JWZ480"/>
    <mergeCell ref="JTI480:JTP480"/>
    <mergeCell ref="JTQ480:JTX480"/>
    <mergeCell ref="JTY480:JUF480"/>
    <mergeCell ref="JUG480:JUN480"/>
    <mergeCell ref="JUO480:JUV480"/>
    <mergeCell ref="JUW480:JVD480"/>
    <mergeCell ref="JRM480:JRT480"/>
    <mergeCell ref="JRU480:JSB480"/>
    <mergeCell ref="JSC480:JSJ480"/>
    <mergeCell ref="JSK480:JSR480"/>
    <mergeCell ref="JSS480:JSZ480"/>
    <mergeCell ref="JTA480:JTH480"/>
    <mergeCell ref="JPQ480:JPX480"/>
    <mergeCell ref="JPY480:JQF480"/>
    <mergeCell ref="JQG480:JQN480"/>
    <mergeCell ref="JQO480:JQV480"/>
    <mergeCell ref="JQW480:JRD480"/>
    <mergeCell ref="JRE480:JRL480"/>
    <mergeCell ref="JNU480:JOB480"/>
    <mergeCell ref="JOC480:JOJ480"/>
    <mergeCell ref="JOK480:JOR480"/>
    <mergeCell ref="JOS480:JOZ480"/>
    <mergeCell ref="JPA480:JPH480"/>
    <mergeCell ref="JPI480:JPP480"/>
    <mergeCell ref="JLY480:JMF480"/>
    <mergeCell ref="JMG480:JMN480"/>
    <mergeCell ref="JMO480:JMV480"/>
    <mergeCell ref="JMW480:JND480"/>
    <mergeCell ref="JNE480:JNL480"/>
    <mergeCell ref="JNM480:JNT480"/>
    <mergeCell ref="JKC480:JKJ480"/>
    <mergeCell ref="JKK480:JKR480"/>
    <mergeCell ref="JKS480:JKZ480"/>
    <mergeCell ref="JLA480:JLH480"/>
    <mergeCell ref="JLI480:JLP480"/>
    <mergeCell ref="JLQ480:JLX480"/>
    <mergeCell ref="JIG480:JIN480"/>
    <mergeCell ref="JIO480:JIV480"/>
    <mergeCell ref="JIW480:JJD480"/>
    <mergeCell ref="JJE480:JJL480"/>
    <mergeCell ref="JJM480:JJT480"/>
    <mergeCell ref="JJU480:JKB480"/>
    <mergeCell ref="JGK480:JGR480"/>
    <mergeCell ref="JGS480:JGZ480"/>
    <mergeCell ref="JHA480:JHH480"/>
    <mergeCell ref="JHI480:JHP480"/>
    <mergeCell ref="JHQ480:JHX480"/>
    <mergeCell ref="JHY480:JIF480"/>
    <mergeCell ref="JEO480:JEV480"/>
    <mergeCell ref="JEW480:JFD480"/>
    <mergeCell ref="JFE480:JFL480"/>
    <mergeCell ref="JFM480:JFT480"/>
    <mergeCell ref="JFU480:JGB480"/>
    <mergeCell ref="JGC480:JGJ480"/>
    <mergeCell ref="JCS480:JCZ480"/>
    <mergeCell ref="JDA480:JDH480"/>
    <mergeCell ref="JDI480:JDP480"/>
    <mergeCell ref="JDQ480:JDX480"/>
    <mergeCell ref="JDY480:JEF480"/>
    <mergeCell ref="JEG480:JEN480"/>
    <mergeCell ref="JAW480:JBD480"/>
    <mergeCell ref="JBE480:JBL480"/>
    <mergeCell ref="JBM480:JBT480"/>
    <mergeCell ref="JBU480:JCB480"/>
    <mergeCell ref="JCC480:JCJ480"/>
    <mergeCell ref="JCK480:JCR480"/>
    <mergeCell ref="IZA480:IZH480"/>
    <mergeCell ref="IZI480:IZP480"/>
    <mergeCell ref="IZQ480:IZX480"/>
    <mergeCell ref="IZY480:JAF480"/>
    <mergeCell ref="JAG480:JAN480"/>
    <mergeCell ref="JAO480:JAV480"/>
    <mergeCell ref="IXE480:IXL480"/>
    <mergeCell ref="IXM480:IXT480"/>
    <mergeCell ref="IXU480:IYB480"/>
    <mergeCell ref="IYC480:IYJ480"/>
    <mergeCell ref="IYK480:IYR480"/>
    <mergeCell ref="IYS480:IYZ480"/>
    <mergeCell ref="IVI480:IVP480"/>
    <mergeCell ref="IVQ480:IVX480"/>
    <mergeCell ref="IVY480:IWF480"/>
    <mergeCell ref="IWG480:IWN480"/>
    <mergeCell ref="IWO480:IWV480"/>
    <mergeCell ref="IWW480:IXD480"/>
    <mergeCell ref="ITM480:ITT480"/>
    <mergeCell ref="ITU480:IUB480"/>
    <mergeCell ref="IUC480:IUJ480"/>
    <mergeCell ref="IUK480:IUR480"/>
    <mergeCell ref="IUS480:IUZ480"/>
    <mergeCell ref="IVA480:IVH480"/>
    <mergeCell ref="IRQ480:IRX480"/>
    <mergeCell ref="IRY480:ISF480"/>
    <mergeCell ref="ISG480:ISN480"/>
    <mergeCell ref="ISO480:ISV480"/>
    <mergeCell ref="ISW480:ITD480"/>
    <mergeCell ref="ITE480:ITL480"/>
    <mergeCell ref="IPU480:IQB480"/>
    <mergeCell ref="IQC480:IQJ480"/>
    <mergeCell ref="IQK480:IQR480"/>
    <mergeCell ref="IQS480:IQZ480"/>
    <mergeCell ref="IRA480:IRH480"/>
    <mergeCell ref="IRI480:IRP480"/>
    <mergeCell ref="INY480:IOF480"/>
    <mergeCell ref="IOG480:ION480"/>
    <mergeCell ref="IOO480:IOV480"/>
    <mergeCell ref="IOW480:IPD480"/>
    <mergeCell ref="IPE480:IPL480"/>
    <mergeCell ref="IPM480:IPT480"/>
    <mergeCell ref="IMC480:IMJ480"/>
    <mergeCell ref="IMK480:IMR480"/>
    <mergeCell ref="IMS480:IMZ480"/>
    <mergeCell ref="INA480:INH480"/>
    <mergeCell ref="INI480:INP480"/>
    <mergeCell ref="INQ480:INX480"/>
    <mergeCell ref="IKG480:IKN480"/>
    <mergeCell ref="IKO480:IKV480"/>
    <mergeCell ref="IKW480:ILD480"/>
    <mergeCell ref="ILE480:ILL480"/>
    <mergeCell ref="ILM480:ILT480"/>
    <mergeCell ref="ILU480:IMB480"/>
    <mergeCell ref="IIK480:IIR480"/>
    <mergeCell ref="IIS480:IIZ480"/>
    <mergeCell ref="IJA480:IJH480"/>
    <mergeCell ref="IJI480:IJP480"/>
    <mergeCell ref="IJQ480:IJX480"/>
    <mergeCell ref="IJY480:IKF480"/>
    <mergeCell ref="IGO480:IGV480"/>
    <mergeCell ref="IGW480:IHD480"/>
    <mergeCell ref="IHE480:IHL480"/>
    <mergeCell ref="IHM480:IHT480"/>
    <mergeCell ref="IHU480:IIB480"/>
    <mergeCell ref="IIC480:IIJ480"/>
    <mergeCell ref="IES480:IEZ480"/>
    <mergeCell ref="IFA480:IFH480"/>
    <mergeCell ref="IFI480:IFP480"/>
    <mergeCell ref="IFQ480:IFX480"/>
    <mergeCell ref="IFY480:IGF480"/>
    <mergeCell ref="IGG480:IGN480"/>
    <mergeCell ref="ICW480:IDD480"/>
    <mergeCell ref="IDE480:IDL480"/>
    <mergeCell ref="IDM480:IDT480"/>
    <mergeCell ref="IDU480:IEB480"/>
    <mergeCell ref="IEC480:IEJ480"/>
    <mergeCell ref="IEK480:IER480"/>
    <mergeCell ref="IBA480:IBH480"/>
    <mergeCell ref="IBI480:IBP480"/>
    <mergeCell ref="IBQ480:IBX480"/>
    <mergeCell ref="IBY480:ICF480"/>
    <mergeCell ref="ICG480:ICN480"/>
    <mergeCell ref="ICO480:ICV480"/>
    <mergeCell ref="HZE480:HZL480"/>
    <mergeCell ref="HZM480:HZT480"/>
    <mergeCell ref="HZU480:IAB480"/>
    <mergeCell ref="IAC480:IAJ480"/>
    <mergeCell ref="IAK480:IAR480"/>
    <mergeCell ref="IAS480:IAZ480"/>
    <mergeCell ref="HXI480:HXP480"/>
    <mergeCell ref="HXQ480:HXX480"/>
    <mergeCell ref="HXY480:HYF480"/>
    <mergeCell ref="HYG480:HYN480"/>
    <mergeCell ref="HYO480:HYV480"/>
    <mergeCell ref="HYW480:HZD480"/>
    <mergeCell ref="HVM480:HVT480"/>
    <mergeCell ref="HVU480:HWB480"/>
    <mergeCell ref="HWC480:HWJ480"/>
    <mergeCell ref="HWK480:HWR480"/>
    <mergeCell ref="HWS480:HWZ480"/>
    <mergeCell ref="HXA480:HXH480"/>
    <mergeCell ref="HTQ480:HTX480"/>
    <mergeCell ref="HTY480:HUF480"/>
    <mergeCell ref="HUG480:HUN480"/>
    <mergeCell ref="HUO480:HUV480"/>
    <mergeCell ref="HUW480:HVD480"/>
    <mergeCell ref="HVE480:HVL480"/>
    <mergeCell ref="HRU480:HSB480"/>
    <mergeCell ref="HSC480:HSJ480"/>
    <mergeCell ref="HSK480:HSR480"/>
    <mergeCell ref="HSS480:HSZ480"/>
    <mergeCell ref="HTA480:HTH480"/>
    <mergeCell ref="HTI480:HTP480"/>
    <mergeCell ref="HPY480:HQF480"/>
    <mergeCell ref="HQG480:HQN480"/>
    <mergeCell ref="HQO480:HQV480"/>
    <mergeCell ref="HQW480:HRD480"/>
    <mergeCell ref="HRE480:HRL480"/>
    <mergeCell ref="HRM480:HRT480"/>
    <mergeCell ref="HOC480:HOJ480"/>
    <mergeCell ref="HOK480:HOR480"/>
    <mergeCell ref="HOS480:HOZ480"/>
    <mergeCell ref="HPA480:HPH480"/>
    <mergeCell ref="HPI480:HPP480"/>
    <mergeCell ref="HPQ480:HPX480"/>
    <mergeCell ref="HMG480:HMN480"/>
    <mergeCell ref="HMO480:HMV480"/>
    <mergeCell ref="HMW480:HND480"/>
    <mergeCell ref="HNE480:HNL480"/>
    <mergeCell ref="HNM480:HNT480"/>
    <mergeCell ref="HNU480:HOB480"/>
    <mergeCell ref="HKK480:HKR480"/>
    <mergeCell ref="HKS480:HKZ480"/>
    <mergeCell ref="HLA480:HLH480"/>
    <mergeCell ref="HLI480:HLP480"/>
    <mergeCell ref="HLQ480:HLX480"/>
    <mergeCell ref="HLY480:HMF480"/>
    <mergeCell ref="HIO480:HIV480"/>
    <mergeCell ref="HIW480:HJD480"/>
    <mergeCell ref="HJE480:HJL480"/>
    <mergeCell ref="HJM480:HJT480"/>
    <mergeCell ref="HJU480:HKB480"/>
    <mergeCell ref="HKC480:HKJ480"/>
    <mergeCell ref="HGS480:HGZ480"/>
    <mergeCell ref="HHA480:HHH480"/>
    <mergeCell ref="HHI480:HHP480"/>
    <mergeCell ref="HHQ480:HHX480"/>
    <mergeCell ref="HHY480:HIF480"/>
    <mergeCell ref="HIG480:HIN480"/>
    <mergeCell ref="HEW480:HFD480"/>
    <mergeCell ref="HFE480:HFL480"/>
    <mergeCell ref="HFM480:HFT480"/>
    <mergeCell ref="HFU480:HGB480"/>
    <mergeCell ref="HGC480:HGJ480"/>
    <mergeCell ref="HGK480:HGR480"/>
    <mergeCell ref="HDA480:HDH480"/>
    <mergeCell ref="HDI480:HDP480"/>
    <mergeCell ref="HDQ480:HDX480"/>
    <mergeCell ref="HDY480:HEF480"/>
    <mergeCell ref="HEG480:HEN480"/>
    <mergeCell ref="HEO480:HEV480"/>
    <mergeCell ref="HBE480:HBL480"/>
    <mergeCell ref="HBM480:HBT480"/>
    <mergeCell ref="HBU480:HCB480"/>
    <mergeCell ref="HCC480:HCJ480"/>
    <mergeCell ref="HCK480:HCR480"/>
    <mergeCell ref="HCS480:HCZ480"/>
    <mergeCell ref="GZI480:GZP480"/>
    <mergeCell ref="GZQ480:GZX480"/>
    <mergeCell ref="GZY480:HAF480"/>
    <mergeCell ref="HAG480:HAN480"/>
    <mergeCell ref="HAO480:HAV480"/>
    <mergeCell ref="HAW480:HBD480"/>
    <mergeCell ref="GXM480:GXT480"/>
    <mergeCell ref="GXU480:GYB480"/>
    <mergeCell ref="GYC480:GYJ480"/>
    <mergeCell ref="GYK480:GYR480"/>
    <mergeCell ref="GYS480:GYZ480"/>
    <mergeCell ref="GZA480:GZH480"/>
    <mergeCell ref="GVQ480:GVX480"/>
    <mergeCell ref="GVY480:GWF480"/>
    <mergeCell ref="GWG480:GWN480"/>
    <mergeCell ref="GWO480:GWV480"/>
    <mergeCell ref="GWW480:GXD480"/>
    <mergeCell ref="GXE480:GXL480"/>
    <mergeCell ref="GTU480:GUB480"/>
    <mergeCell ref="GUC480:GUJ480"/>
    <mergeCell ref="GUK480:GUR480"/>
    <mergeCell ref="GUS480:GUZ480"/>
    <mergeCell ref="GVA480:GVH480"/>
    <mergeCell ref="GVI480:GVP480"/>
    <mergeCell ref="GRY480:GSF480"/>
    <mergeCell ref="GSG480:GSN480"/>
    <mergeCell ref="GSO480:GSV480"/>
    <mergeCell ref="GSW480:GTD480"/>
    <mergeCell ref="GTE480:GTL480"/>
    <mergeCell ref="GTM480:GTT480"/>
    <mergeCell ref="GQC480:GQJ480"/>
    <mergeCell ref="GQK480:GQR480"/>
    <mergeCell ref="GQS480:GQZ480"/>
    <mergeCell ref="GRA480:GRH480"/>
    <mergeCell ref="GRI480:GRP480"/>
    <mergeCell ref="GRQ480:GRX480"/>
    <mergeCell ref="GOG480:GON480"/>
    <mergeCell ref="GOO480:GOV480"/>
    <mergeCell ref="GOW480:GPD480"/>
    <mergeCell ref="GPE480:GPL480"/>
    <mergeCell ref="GPM480:GPT480"/>
    <mergeCell ref="GPU480:GQB480"/>
    <mergeCell ref="GMK480:GMR480"/>
    <mergeCell ref="GMS480:GMZ480"/>
    <mergeCell ref="GNA480:GNH480"/>
    <mergeCell ref="GNI480:GNP480"/>
    <mergeCell ref="GNQ480:GNX480"/>
    <mergeCell ref="GNY480:GOF480"/>
    <mergeCell ref="GKO480:GKV480"/>
    <mergeCell ref="GKW480:GLD480"/>
    <mergeCell ref="GLE480:GLL480"/>
    <mergeCell ref="GLM480:GLT480"/>
    <mergeCell ref="GLU480:GMB480"/>
    <mergeCell ref="GMC480:GMJ480"/>
    <mergeCell ref="GIS480:GIZ480"/>
    <mergeCell ref="GJA480:GJH480"/>
    <mergeCell ref="GJI480:GJP480"/>
    <mergeCell ref="GJQ480:GJX480"/>
    <mergeCell ref="GJY480:GKF480"/>
    <mergeCell ref="GKG480:GKN480"/>
    <mergeCell ref="GGW480:GHD480"/>
    <mergeCell ref="GHE480:GHL480"/>
    <mergeCell ref="GHM480:GHT480"/>
    <mergeCell ref="GHU480:GIB480"/>
    <mergeCell ref="GIC480:GIJ480"/>
    <mergeCell ref="GIK480:GIR480"/>
    <mergeCell ref="GFA480:GFH480"/>
    <mergeCell ref="GFI480:GFP480"/>
    <mergeCell ref="GFQ480:GFX480"/>
    <mergeCell ref="GFY480:GGF480"/>
    <mergeCell ref="GGG480:GGN480"/>
    <mergeCell ref="GGO480:GGV480"/>
    <mergeCell ref="GDE480:GDL480"/>
    <mergeCell ref="GDM480:GDT480"/>
    <mergeCell ref="GDU480:GEB480"/>
    <mergeCell ref="GEC480:GEJ480"/>
    <mergeCell ref="GEK480:GER480"/>
    <mergeCell ref="GES480:GEZ480"/>
    <mergeCell ref="GBI480:GBP480"/>
    <mergeCell ref="GBQ480:GBX480"/>
    <mergeCell ref="GBY480:GCF480"/>
    <mergeCell ref="GCG480:GCN480"/>
    <mergeCell ref="GCO480:GCV480"/>
    <mergeCell ref="GCW480:GDD480"/>
    <mergeCell ref="FZM480:FZT480"/>
    <mergeCell ref="FZU480:GAB480"/>
    <mergeCell ref="GAC480:GAJ480"/>
    <mergeCell ref="GAK480:GAR480"/>
    <mergeCell ref="GAS480:GAZ480"/>
    <mergeCell ref="GBA480:GBH480"/>
    <mergeCell ref="FXQ480:FXX480"/>
    <mergeCell ref="FXY480:FYF480"/>
    <mergeCell ref="FYG480:FYN480"/>
    <mergeCell ref="FYO480:FYV480"/>
    <mergeCell ref="FYW480:FZD480"/>
    <mergeCell ref="FZE480:FZL480"/>
    <mergeCell ref="FVU480:FWB480"/>
    <mergeCell ref="FWC480:FWJ480"/>
    <mergeCell ref="FWK480:FWR480"/>
    <mergeCell ref="FWS480:FWZ480"/>
    <mergeCell ref="FXA480:FXH480"/>
    <mergeCell ref="FXI480:FXP480"/>
    <mergeCell ref="FTY480:FUF480"/>
    <mergeCell ref="FUG480:FUN480"/>
    <mergeCell ref="FUO480:FUV480"/>
    <mergeCell ref="FUW480:FVD480"/>
    <mergeCell ref="FVE480:FVL480"/>
    <mergeCell ref="FVM480:FVT480"/>
    <mergeCell ref="FSC480:FSJ480"/>
    <mergeCell ref="FSK480:FSR480"/>
    <mergeCell ref="FSS480:FSZ480"/>
    <mergeCell ref="FTA480:FTH480"/>
    <mergeCell ref="FTI480:FTP480"/>
    <mergeCell ref="FTQ480:FTX480"/>
    <mergeCell ref="FQG480:FQN480"/>
    <mergeCell ref="FQO480:FQV480"/>
    <mergeCell ref="FQW480:FRD480"/>
    <mergeCell ref="FRE480:FRL480"/>
    <mergeCell ref="FRM480:FRT480"/>
    <mergeCell ref="FRU480:FSB480"/>
    <mergeCell ref="FOK480:FOR480"/>
    <mergeCell ref="FOS480:FOZ480"/>
    <mergeCell ref="FPA480:FPH480"/>
    <mergeCell ref="FPI480:FPP480"/>
    <mergeCell ref="FPQ480:FPX480"/>
    <mergeCell ref="FPY480:FQF480"/>
    <mergeCell ref="FMO480:FMV480"/>
    <mergeCell ref="FMW480:FND480"/>
    <mergeCell ref="FNE480:FNL480"/>
    <mergeCell ref="FNM480:FNT480"/>
    <mergeCell ref="FNU480:FOB480"/>
    <mergeCell ref="FOC480:FOJ480"/>
    <mergeCell ref="FKS480:FKZ480"/>
    <mergeCell ref="FLA480:FLH480"/>
    <mergeCell ref="FLI480:FLP480"/>
    <mergeCell ref="FLQ480:FLX480"/>
    <mergeCell ref="FLY480:FMF480"/>
    <mergeCell ref="FMG480:FMN480"/>
    <mergeCell ref="FIW480:FJD480"/>
    <mergeCell ref="FJE480:FJL480"/>
    <mergeCell ref="FJM480:FJT480"/>
    <mergeCell ref="FJU480:FKB480"/>
    <mergeCell ref="FKC480:FKJ480"/>
    <mergeCell ref="FKK480:FKR480"/>
    <mergeCell ref="FHA480:FHH480"/>
    <mergeCell ref="FHI480:FHP480"/>
    <mergeCell ref="FHQ480:FHX480"/>
    <mergeCell ref="FHY480:FIF480"/>
    <mergeCell ref="FIG480:FIN480"/>
    <mergeCell ref="FIO480:FIV480"/>
    <mergeCell ref="FFE480:FFL480"/>
    <mergeCell ref="FFM480:FFT480"/>
    <mergeCell ref="FFU480:FGB480"/>
    <mergeCell ref="FGC480:FGJ480"/>
    <mergeCell ref="FGK480:FGR480"/>
    <mergeCell ref="FGS480:FGZ480"/>
    <mergeCell ref="FDI480:FDP480"/>
    <mergeCell ref="FDQ480:FDX480"/>
    <mergeCell ref="FDY480:FEF480"/>
    <mergeCell ref="FEG480:FEN480"/>
    <mergeCell ref="FEO480:FEV480"/>
    <mergeCell ref="FEW480:FFD480"/>
    <mergeCell ref="FBM480:FBT480"/>
    <mergeCell ref="FBU480:FCB480"/>
    <mergeCell ref="FCC480:FCJ480"/>
    <mergeCell ref="FCK480:FCR480"/>
    <mergeCell ref="FCS480:FCZ480"/>
    <mergeCell ref="FDA480:FDH480"/>
    <mergeCell ref="EZQ480:EZX480"/>
    <mergeCell ref="EZY480:FAF480"/>
    <mergeCell ref="FAG480:FAN480"/>
    <mergeCell ref="FAO480:FAV480"/>
    <mergeCell ref="FAW480:FBD480"/>
    <mergeCell ref="FBE480:FBL480"/>
    <mergeCell ref="EXU480:EYB480"/>
    <mergeCell ref="EYC480:EYJ480"/>
    <mergeCell ref="EYK480:EYR480"/>
    <mergeCell ref="EYS480:EYZ480"/>
    <mergeCell ref="EZA480:EZH480"/>
    <mergeCell ref="EZI480:EZP480"/>
    <mergeCell ref="EVY480:EWF480"/>
    <mergeCell ref="EWG480:EWN480"/>
    <mergeCell ref="EWO480:EWV480"/>
    <mergeCell ref="EWW480:EXD480"/>
    <mergeCell ref="EXE480:EXL480"/>
    <mergeCell ref="EXM480:EXT480"/>
    <mergeCell ref="EUC480:EUJ480"/>
    <mergeCell ref="EUK480:EUR480"/>
    <mergeCell ref="EUS480:EUZ480"/>
    <mergeCell ref="EVA480:EVH480"/>
    <mergeCell ref="EVI480:EVP480"/>
    <mergeCell ref="EVQ480:EVX480"/>
    <mergeCell ref="ESG480:ESN480"/>
    <mergeCell ref="ESO480:ESV480"/>
    <mergeCell ref="ESW480:ETD480"/>
    <mergeCell ref="ETE480:ETL480"/>
    <mergeCell ref="ETM480:ETT480"/>
    <mergeCell ref="ETU480:EUB480"/>
    <mergeCell ref="EQK480:EQR480"/>
    <mergeCell ref="EQS480:EQZ480"/>
    <mergeCell ref="ERA480:ERH480"/>
    <mergeCell ref="ERI480:ERP480"/>
    <mergeCell ref="ERQ480:ERX480"/>
    <mergeCell ref="ERY480:ESF480"/>
    <mergeCell ref="EOO480:EOV480"/>
    <mergeCell ref="EOW480:EPD480"/>
    <mergeCell ref="EPE480:EPL480"/>
    <mergeCell ref="EPM480:EPT480"/>
    <mergeCell ref="EPU480:EQB480"/>
    <mergeCell ref="EQC480:EQJ480"/>
    <mergeCell ref="EMS480:EMZ480"/>
    <mergeCell ref="ENA480:ENH480"/>
    <mergeCell ref="ENI480:ENP480"/>
    <mergeCell ref="ENQ480:ENX480"/>
    <mergeCell ref="ENY480:EOF480"/>
    <mergeCell ref="EOG480:EON480"/>
    <mergeCell ref="EKW480:ELD480"/>
    <mergeCell ref="ELE480:ELL480"/>
    <mergeCell ref="ELM480:ELT480"/>
    <mergeCell ref="ELU480:EMB480"/>
    <mergeCell ref="EMC480:EMJ480"/>
    <mergeCell ref="EMK480:EMR480"/>
    <mergeCell ref="EJA480:EJH480"/>
    <mergeCell ref="EJI480:EJP480"/>
    <mergeCell ref="EJQ480:EJX480"/>
    <mergeCell ref="EJY480:EKF480"/>
    <mergeCell ref="EKG480:EKN480"/>
    <mergeCell ref="EKO480:EKV480"/>
    <mergeCell ref="EHE480:EHL480"/>
    <mergeCell ref="EHM480:EHT480"/>
    <mergeCell ref="EHU480:EIB480"/>
    <mergeCell ref="EIC480:EIJ480"/>
    <mergeCell ref="EIK480:EIR480"/>
    <mergeCell ref="EIS480:EIZ480"/>
    <mergeCell ref="EFI480:EFP480"/>
    <mergeCell ref="EFQ480:EFX480"/>
    <mergeCell ref="EFY480:EGF480"/>
    <mergeCell ref="EGG480:EGN480"/>
    <mergeCell ref="EGO480:EGV480"/>
    <mergeCell ref="EGW480:EHD480"/>
    <mergeCell ref="EDM480:EDT480"/>
    <mergeCell ref="EDU480:EEB480"/>
    <mergeCell ref="EEC480:EEJ480"/>
    <mergeCell ref="EEK480:EER480"/>
    <mergeCell ref="EES480:EEZ480"/>
    <mergeCell ref="EFA480:EFH480"/>
    <mergeCell ref="EBQ480:EBX480"/>
    <mergeCell ref="EBY480:ECF480"/>
    <mergeCell ref="ECG480:ECN480"/>
    <mergeCell ref="ECO480:ECV480"/>
    <mergeCell ref="ECW480:EDD480"/>
    <mergeCell ref="EDE480:EDL480"/>
    <mergeCell ref="DZU480:EAB480"/>
    <mergeCell ref="EAC480:EAJ480"/>
    <mergeCell ref="EAK480:EAR480"/>
    <mergeCell ref="EAS480:EAZ480"/>
    <mergeCell ref="EBA480:EBH480"/>
    <mergeCell ref="EBI480:EBP480"/>
    <mergeCell ref="DXY480:DYF480"/>
    <mergeCell ref="DYG480:DYN480"/>
    <mergeCell ref="DYO480:DYV480"/>
    <mergeCell ref="DYW480:DZD480"/>
    <mergeCell ref="DZE480:DZL480"/>
    <mergeCell ref="DZM480:DZT480"/>
    <mergeCell ref="DWC480:DWJ480"/>
    <mergeCell ref="DWK480:DWR480"/>
    <mergeCell ref="DWS480:DWZ480"/>
    <mergeCell ref="DXA480:DXH480"/>
    <mergeCell ref="DXI480:DXP480"/>
    <mergeCell ref="DXQ480:DXX480"/>
    <mergeCell ref="DUG480:DUN480"/>
    <mergeCell ref="DUO480:DUV480"/>
    <mergeCell ref="DUW480:DVD480"/>
    <mergeCell ref="DVE480:DVL480"/>
    <mergeCell ref="DVM480:DVT480"/>
    <mergeCell ref="DVU480:DWB480"/>
    <mergeCell ref="DSK480:DSR480"/>
    <mergeCell ref="DSS480:DSZ480"/>
    <mergeCell ref="DTA480:DTH480"/>
    <mergeCell ref="DTI480:DTP480"/>
    <mergeCell ref="DTQ480:DTX480"/>
    <mergeCell ref="DTY480:DUF480"/>
    <mergeCell ref="DQO480:DQV480"/>
    <mergeCell ref="DQW480:DRD480"/>
    <mergeCell ref="DRE480:DRL480"/>
    <mergeCell ref="DRM480:DRT480"/>
    <mergeCell ref="DRU480:DSB480"/>
    <mergeCell ref="DSC480:DSJ480"/>
    <mergeCell ref="DOS480:DOZ480"/>
    <mergeCell ref="DPA480:DPH480"/>
    <mergeCell ref="DPI480:DPP480"/>
    <mergeCell ref="DPQ480:DPX480"/>
    <mergeCell ref="DPY480:DQF480"/>
    <mergeCell ref="DQG480:DQN480"/>
    <mergeCell ref="DMW480:DND480"/>
    <mergeCell ref="DNE480:DNL480"/>
    <mergeCell ref="DNM480:DNT480"/>
    <mergeCell ref="DNU480:DOB480"/>
    <mergeCell ref="DOC480:DOJ480"/>
    <mergeCell ref="DOK480:DOR480"/>
    <mergeCell ref="DLA480:DLH480"/>
    <mergeCell ref="DLI480:DLP480"/>
    <mergeCell ref="DLQ480:DLX480"/>
    <mergeCell ref="DLY480:DMF480"/>
    <mergeCell ref="DMG480:DMN480"/>
    <mergeCell ref="DMO480:DMV480"/>
    <mergeCell ref="DJE480:DJL480"/>
    <mergeCell ref="DJM480:DJT480"/>
    <mergeCell ref="DJU480:DKB480"/>
    <mergeCell ref="DKC480:DKJ480"/>
    <mergeCell ref="DKK480:DKR480"/>
    <mergeCell ref="DKS480:DKZ480"/>
    <mergeCell ref="DHI480:DHP480"/>
    <mergeCell ref="DHQ480:DHX480"/>
    <mergeCell ref="DHY480:DIF480"/>
    <mergeCell ref="DIG480:DIN480"/>
    <mergeCell ref="DIO480:DIV480"/>
    <mergeCell ref="DIW480:DJD480"/>
    <mergeCell ref="DFM480:DFT480"/>
    <mergeCell ref="DFU480:DGB480"/>
    <mergeCell ref="DGC480:DGJ480"/>
    <mergeCell ref="DGK480:DGR480"/>
    <mergeCell ref="DGS480:DGZ480"/>
    <mergeCell ref="DHA480:DHH480"/>
    <mergeCell ref="DDQ480:DDX480"/>
    <mergeCell ref="DDY480:DEF480"/>
    <mergeCell ref="DEG480:DEN480"/>
    <mergeCell ref="DEO480:DEV480"/>
    <mergeCell ref="DEW480:DFD480"/>
    <mergeCell ref="DFE480:DFL480"/>
    <mergeCell ref="DBU480:DCB480"/>
    <mergeCell ref="DCC480:DCJ480"/>
    <mergeCell ref="DCK480:DCR480"/>
    <mergeCell ref="DCS480:DCZ480"/>
    <mergeCell ref="DDA480:DDH480"/>
    <mergeCell ref="DDI480:DDP480"/>
    <mergeCell ref="CZY480:DAF480"/>
    <mergeCell ref="DAG480:DAN480"/>
    <mergeCell ref="DAO480:DAV480"/>
    <mergeCell ref="DAW480:DBD480"/>
    <mergeCell ref="DBE480:DBL480"/>
    <mergeCell ref="DBM480:DBT480"/>
    <mergeCell ref="CYC480:CYJ480"/>
    <mergeCell ref="CYK480:CYR480"/>
    <mergeCell ref="CYS480:CYZ480"/>
    <mergeCell ref="CZA480:CZH480"/>
    <mergeCell ref="CZI480:CZP480"/>
    <mergeCell ref="CZQ480:CZX480"/>
    <mergeCell ref="CWG480:CWN480"/>
    <mergeCell ref="CWO480:CWV480"/>
    <mergeCell ref="CWW480:CXD480"/>
    <mergeCell ref="CXE480:CXL480"/>
    <mergeCell ref="CXM480:CXT480"/>
    <mergeCell ref="CXU480:CYB480"/>
    <mergeCell ref="CUK480:CUR480"/>
    <mergeCell ref="CUS480:CUZ480"/>
    <mergeCell ref="CVA480:CVH480"/>
    <mergeCell ref="CVI480:CVP480"/>
    <mergeCell ref="CVQ480:CVX480"/>
    <mergeCell ref="CVY480:CWF480"/>
    <mergeCell ref="CSO480:CSV480"/>
    <mergeCell ref="CSW480:CTD480"/>
    <mergeCell ref="CTE480:CTL480"/>
    <mergeCell ref="CTM480:CTT480"/>
    <mergeCell ref="CTU480:CUB480"/>
    <mergeCell ref="CUC480:CUJ480"/>
    <mergeCell ref="CQS480:CQZ480"/>
    <mergeCell ref="CRA480:CRH480"/>
    <mergeCell ref="CRI480:CRP480"/>
    <mergeCell ref="CRQ480:CRX480"/>
    <mergeCell ref="CRY480:CSF480"/>
    <mergeCell ref="CSG480:CSN480"/>
    <mergeCell ref="COW480:CPD480"/>
    <mergeCell ref="CPE480:CPL480"/>
    <mergeCell ref="CPM480:CPT480"/>
    <mergeCell ref="CPU480:CQB480"/>
    <mergeCell ref="CQC480:CQJ480"/>
    <mergeCell ref="CQK480:CQR480"/>
    <mergeCell ref="CNA480:CNH480"/>
    <mergeCell ref="CNI480:CNP480"/>
    <mergeCell ref="CNQ480:CNX480"/>
    <mergeCell ref="CNY480:COF480"/>
    <mergeCell ref="COG480:CON480"/>
    <mergeCell ref="COO480:COV480"/>
    <mergeCell ref="CLE480:CLL480"/>
    <mergeCell ref="CLM480:CLT480"/>
    <mergeCell ref="CLU480:CMB480"/>
    <mergeCell ref="CMC480:CMJ480"/>
    <mergeCell ref="CMK480:CMR480"/>
    <mergeCell ref="CMS480:CMZ480"/>
    <mergeCell ref="CJI480:CJP480"/>
    <mergeCell ref="CJQ480:CJX480"/>
    <mergeCell ref="CJY480:CKF480"/>
    <mergeCell ref="CKG480:CKN480"/>
    <mergeCell ref="CKO480:CKV480"/>
    <mergeCell ref="CKW480:CLD480"/>
    <mergeCell ref="CHM480:CHT480"/>
    <mergeCell ref="CHU480:CIB480"/>
    <mergeCell ref="CIC480:CIJ480"/>
    <mergeCell ref="CIK480:CIR480"/>
    <mergeCell ref="CIS480:CIZ480"/>
    <mergeCell ref="CJA480:CJH480"/>
    <mergeCell ref="CFQ480:CFX480"/>
    <mergeCell ref="CFY480:CGF480"/>
    <mergeCell ref="CGG480:CGN480"/>
    <mergeCell ref="CGO480:CGV480"/>
    <mergeCell ref="CGW480:CHD480"/>
    <mergeCell ref="CHE480:CHL480"/>
    <mergeCell ref="CDU480:CEB480"/>
    <mergeCell ref="CEC480:CEJ480"/>
    <mergeCell ref="CEK480:CER480"/>
    <mergeCell ref="CES480:CEZ480"/>
    <mergeCell ref="CFA480:CFH480"/>
    <mergeCell ref="CFI480:CFP480"/>
    <mergeCell ref="CBY480:CCF480"/>
    <mergeCell ref="CCG480:CCN480"/>
    <mergeCell ref="CCO480:CCV480"/>
    <mergeCell ref="CCW480:CDD480"/>
    <mergeCell ref="CDE480:CDL480"/>
    <mergeCell ref="CDM480:CDT480"/>
    <mergeCell ref="CAC480:CAJ480"/>
    <mergeCell ref="CAK480:CAR480"/>
    <mergeCell ref="CAS480:CAZ480"/>
    <mergeCell ref="CBA480:CBH480"/>
    <mergeCell ref="CBI480:CBP480"/>
    <mergeCell ref="CBQ480:CBX480"/>
    <mergeCell ref="BYG480:BYN480"/>
    <mergeCell ref="BYO480:BYV480"/>
    <mergeCell ref="BYW480:BZD480"/>
    <mergeCell ref="BZE480:BZL480"/>
    <mergeCell ref="BZM480:BZT480"/>
    <mergeCell ref="BZU480:CAB480"/>
    <mergeCell ref="BWK480:BWR480"/>
    <mergeCell ref="BWS480:BWZ480"/>
    <mergeCell ref="BXA480:BXH480"/>
    <mergeCell ref="BXI480:BXP480"/>
    <mergeCell ref="BXQ480:BXX480"/>
    <mergeCell ref="BXY480:BYF480"/>
    <mergeCell ref="BUO480:BUV480"/>
    <mergeCell ref="BUW480:BVD480"/>
    <mergeCell ref="BVE480:BVL480"/>
    <mergeCell ref="BVM480:BVT480"/>
    <mergeCell ref="BVU480:BWB480"/>
    <mergeCell ref="BWC480:BWJ480"/>
    <mergeCell ref="BSS480:BSZ480"/>
    <mergeCell ref="BTA480:BTH480"/>
    <mergeCell ref="BTI480:BTP480"/>
    <mergeCell ref="BTQ480:BTX480"/>
    <mergeCell ref="BTY480:BUF480"/>
    <mergeCell ref="BUG480:BUN480"/>
    <mergeCell ref="BQW480:BRD480"/>
    <mergeCell ref="BRE480:BRL480"/>
    <mergeCell ref="BRM480:BRT480"/>
    <mergeCell ref="BRU480:BSB480"/>
    <mergeCell ref="BSC480:BSJ480"/>
    <mergeCell ref="BSK480:BSR480"/>
    <mergeCell ref="BPA480:BPH480"/>
    <mergeCell ref="BPI480:BPP480"/>
    <mergeCell ref="BPQ480:BPX480"/>
    <mergeCell ref="BPY480:BQF480"/>
    <mergeCell ref="BQG480:BQN480"/>
    <mergeCell ref="BQO480:BQV480"/>
    <mergeCell ref="BNE480:BNL480"/>
    <mergeCell ref="BNM480:BNT480"/>
    <mergeCell ref="BNU480:BOB480"/>
    <mergeCell ref="BOC480:BOJ480"/>
    <mergeCell ref="BOK480:BOR480"/>
    <mergeCell ref="BOS480:BOZ480"/>
    <mergeCell ref="BLI480:BLP480"/>
    <mergeCell ref="BLQ480:BLX480"/>
    <mergeCell ref="BLY480:BMF480"/>
    <mergeCell ref="BMG480:BMN480"/>
    <mergeCell ref="BMO480:BMV480"/>
    <mergeCell ref="BMW480:BND480"/>
    <mergeCell ref="BJM480:BJT480"/>
    <mergeCell ref="BJU480:BKB480"/>
    <mergeCell ref="BKC480:BKJ480"/>
    <mergeCell ref="BKK480:BKR480"/>
    <mergeCell ref="BKS480:BKZ480"/>
    <mergeCell ref="BLA480:BLH480"/>
    <mergeCell ref="BHQ480:BHX480"/>
    <mergeCell ref="BHY480:BIF480"/>
    <mergeCell ref="BIG480:BIN480"/>
    <mergeCell ref="BIO480:BIV480"/>
    <mergeCell ref="BIW480:BJD480"/>
    <mergeCell ref="BJE480:BJL480"/>
    <mergeCell ref="BFU480:BGB480"/>
    <mergeCell ref="BGC480:BGJ480"/>
    <mergeCell ref="BGK480:BGR480"/>
    <mergeCell ref="BGS480:BGZ480"/>
    <mergeCell ref="BHA480:BHH480"/>
    <mergeCell ref="BHI480:BHP480"/>
    <mergeCell ref="BDY480:BEF480"/>
    <mergeCell ref="BEG480:BEN480"/>
    <mergeCell ref="BEO480:BEV480"/>
    <mergeCell ref="BEW480:BFD480"/>
    <mergeCell ref="BFE480:BFL480"/>
    <mergeCell ref="BFM480:BFT480"/>
    <mergeCell ref="BCC480:BCJ480"/>
    <mergeCell ref="BCK480:BCR480"/>
    <mergeCell ref="BCS480:BCZ480"/>
    <mergeCell ref="BDA480:BDH480"/>
    <mergeCell ref="BDI480:BDP480"/>
    <mergeCell ref="BDQ480:BDX480"/>
    <mergeCell ref="BAG480:BAN480"/>
    <mergeCell ref="BAO480:BAV480"/>
    <mergeCell ref="BAW480:BBD480"/>
    <mergeCell ref="BBE480:BBL480"/>
    <mergeCell ref="BBM480:BBT480"/>
    <mergeCell ref="BBU480:BCB480"/>
    <mergeCell ref="AYK480:AYR480"/>
    <mergeCell ref="AYS480:AYZ480"/>
    <mergeCell ref="AZA480:AZH480"/>
    <mergeCell ref="AZI480:AZP480"/>
    <mergeCell ref="AZQ480:AZX480"/>
    <mergeCell ref="AZY480:BAF480"/>
    <mergeCell ref="AWO480:AWV480"/>
    <mergeCell ref="AWW480:AXD480"/>
    <mergeCell ref="AXE480:AXL480"/>
    <mergeCell ref="AXM480:AXT480"/>
    <mergeCell ref="AXU480:AYB480"/>
    <mergeCell ref="AYC480:AYJ480"/>
    <mergeCell ref="AUS480:AUZ480"/>
    <mergeCell ref="AVA480:AVH480"/>
    <mergeCell ref="AVI480:AVP480"/>
    <mergeCell ref="AVQ480:AVX480"/>
    <mergeCell ref="AVY480:AWF480"/>
    <mergeCell ref="AWG480:AWN480"/>
    <mergeCell ref="ASW480:ATD480"/>
    <mergeCell ref="ATE480:ATL480"/>
    <mergeCell ref="ATM480:ATT480"/>
    <mergeCell ref="ATU480:AUB480"/>
    <mergeCell ref="AUC480:AUJ480"/>
    <mergeCell ref="AUK480:AUR480"/>
    <mergeCell ref="ARA480:ARH480"/>
    <mergeCell ref="ARI480:ARP480"/>
    <mergeCell ref="ARQ480:ARX480"/>
    <mergeCell ref="ARY480:ASF480"/>
    <mergeCell ref="ASG480:ASN480"/>
    <mergeCell ref="ASO480:ASV480"/>
    <mergeCell ref="APE480:APL480"/>
    <mergeCell ref="APM480:APT480"/>
    <mergeCell ref="APU480:AQB480"/>
    <mergeCell ref="AQC480:AQJ480"/>
    <mergeCell ref="AQK480:AQR480"/>
    <mergeCell ref="AQS480:AQZ480"/>
    <mergeCell ref="ANI480:ANP480"/>
    <mergeCell ref="ANQ480:ANX480"/>
    <mergeCell ref="ANY480:AOF480"/>
    <mergeCell ref="AOG480:AON480"/>
    <mergeCell ref="AOO480:AOV480"/>
    <mergeCell ref="AOW480:APD480"/>
    <mergeCell ref="ALM480:ALT480"/>
    <mergeCell ref="ALU480:AMB480"/>
    <mergeCell ref="AMC480:AMJ480"/>
    <mergeCell ref="AMK480:AMR480"/>
    <mergeCell ref="AMS480:AMZ480"/>
    <mergeCell ref="ANA480:ANH480"/>
    <mergeCell ref="AJQ480:AJX480"/>
    <mergeCell ref="AJY480:AKF480"/>
    <mergeCell ref="AKG480:AKN480"/>
    <mergeCell ref="AKO480:AKV480"/>
    <mergeCell ref="AKW480:ALD480"/>
    <mergeCell ref="ALE480:ALL480"/>
    <mergeCell ref="AHU480:AIB480"/>
    <mergeCell ref="AIC480:AIJ480"/>
    <mergeCell ref="AIK480:AIR480"/>
    <mergeCell ref="AIS480:AIZ480"/>
    <mergeCell ref="AJA480:AJH480"/>
    <mergeCell ref="AJI480:AJP480"/>
    <mergeCell ref="AFY480:AGF480"/>
    <mergeCell ref="AGG480:AGN480"/>
    <mergeCell ref="AGO480:AGV480"/>
    <mergeCell ref="AGW480:AHD480"/>
    <mergeCell ref="AHE480:AHL480"/>
    <mergeCell ref="AHM480:AHT480"/>
    <mergeCell ref="AEC480:AEJ480"/>
    <mergeCell ref="AEK480:AER480"/>
    <mergeCell ref="AES480:AEZ480"/>
    <mergeCell ref="AFA480:AFH480"/>
    <mergeCell ref="AFI480:AFP480"/>
    <mergeCell ref="AFQ480:AFX480"/>
    <mergeCell ref="ACG480:ACN480"/>
    <mergeCell ref="ACO480:ACV480"/>
    <mergeCell ref="ACW480:ADD480"/>
    <mergeCell ref="ADE480:ADL480"/>
    <mergeCell ref="ADM480:ADT480"/>
    <mergeCell ref="ADU480:AEB480"/>
    <mergeCell ref="AAK480:AAR480"/>
    <mergeCell ref="AAS480:AAZ480"/>
    <mergeCell ref="ABA480:ABH480"/>
    <mergeCell ref="ABI480:ABP480"/>
    <mergeCell ref="ABQ480:ABX480"/>
    <mergeCell ref="ABY480:ACF480"/>
    <mergeCell ref="YO480:YV480"/>
    <mergeCell ref="YW480:ZD480"/>
    <mergeCell ref="ZE480:ZL480"/>
    <mergeCell ref="ZM480:ZT480"/>
    <mergeCell ref="ZU480:AAB480"/>
    <mergeCell ref="AAC480:AAJ480"/>
    <mergeCell ref="WS480:WZ480"/>
    <mergeCell ref="XA480:XH480"/>
    <mergeCell ref="XI480:XP480"/>
    <mergeCell ref="XQ480:XX480"/>
    <mergeCell ref="XY480:YF480"/>
    <mergeCell ref="YG480:YN480"/>
    <mergeCell ref="UW480:VD480"/>
    <mergeCell ref="VE480:VL480"/>
    <mergeCell ref="VM480:VT480"/>
    <mergeCell ref="VU480:WB480"/>
    <mergeCell ref="WC480:WJ480"/>
    <mergeCell ref="WK480:WR480"/>
    <mergeCell ref="TA480:TH480"/>
    <mergeCell ref="TI480:TP480"/>
    <mergeCell ref="TQ480:TX480"/>
    <mergeCell ref="TY480:UF480"/>
    <mergeCell ref="UG480:UN480"/>
    <mergeCell ref="UO480:UV480"/>
    <mergeCell ref="RE480:RL480"/>
    <mergeCell ref="RM480:RT480"/>
    <mergeCell ref="RU480:SB480"/>
    <mergeCell ref="SC480:SJ480"/>
    <mergeCell ref="SK480:SR480"/>
    <mergeCell ref="SS480:SZ480"/>
    <mergeCell ref="PI480:PP480"/>
    <mergeCell ref="PQ480:PX480"/>
    <mergeCell ref="PY480:QF480"/>
    <mergeCell ref="QG480:QN480"/>
    <mergeCell ref="QO480:QV480"/>
    <mergeCell ref="QW480:RD480"/>
    <mergeCell ref="NM480:NT480"/>
    <mergeCell ref="NU480:OB480"/>
    <mergeCell ref="OC480:OJ480"/>
    <mergeCell ref="OK480:OR480"/>
    <mergeCell ref="OS480:OZ480"/>
    <mergeCell ref="PA480:PH480"/>
    <mergeCell ref="LQ480:LX480"/>
    <mergeCell ref="LY480:MF480"/>
    <mergeCell ref="MG480:MN480"/>
    <mergeCell ref="MO480:MV480"/>
    <mergeCell ref="MW480:ND480"/>
    <mergeCell ref="NE480:NL480"/>
    <mergeCell ref="JU480:KB480"/>
    <mergeCell ref="KC480:KJ480"/>
    <mergeCell ref="KK480:KR480"/>
    <mergeCell ref="KS480:KZ480"/>
    <mergeCell ref="LA480:LH480"/>
    <mergeCell ref="LI480:LP480"/>
    <mergeCell ref="HY480:IF480"/>
    <mergeCell ref="IG480:IN480"/>
    <mergeCell ref="IO480:IV480"/>
    <mergeCell ref="IW480:JD480"/>
    <mergeCell ref="JE480:JL480"/>
    <mergeCell ref="JM480:JT480"/>
    <mergeCell ref="GC480:GJ480"/>
    <mergeCell ref="GK480:GR480"/>
    <mergeCell ref="GS480:GZ480"/>
    <mergeCell ref="HA480:HH480"/>
    <mergeCell ref="HI480:HP480"/>
    <mergeCell ref="HQ480:HX480"/>
    <mergeCell ref="EG480:EN480"/>
    <mergeCell ref="EO480:EV480"/>
    <mergeCell ref="EW480:FD480"/>
    <mergeCell ref="FE480:FL480"/>
    <mergeCell ref="FM480:FT480"/>
    <mergeCell ref="FU480:GB480"/>
    <mergeCell ref="CK480:CR480"/>
    <mergeCell ref="CS480:CZ480"/>
    <mergeCell ref="DA480:DH480"/>
    <mergeCell ref="DI480:DP480"/>
    <mergeCell ref="DQ480:DX480"/>
    <mergeCell ref="DY480:EF480"/>
    <mergeCell ref="AO480:AV480"/>
    <mergeCell ref="AW480:BD480"/>
    <mergeCell ref="BE480:BL480"/>
    <mergeCell ref="BM480:BT480"/>
    <mergeCell ref="BU480:CB480"/>
    <mergeCell ref="CC480:CJ480"/>
    <mergeCell ref="A460:H460"/>
    <mergeCell ref="A480:H480"/>
    <mergeCell ref="I480:P480"/>
    <mergeCell ref="Q480:X480"/>
    <mergeCell ref="Y480:AF480"/>
    <mergeCell ref="AG480:AN480"/>
    <mergeCell ref="A428:H428"/>
    <mergeCell ref="A441:H441"/>
    <mergeCell ref="A442:H442"/>
    <mergeCell ref="A445:H445"/>
    <mergeCell ref="A446:H446"/>
    <mergeCell ref="A459:H459"/>
    <mergeCell ref="A267:H267"/>
    <mergeCell ref="A270:H270"/>
    <mergeCell ref="A271:H271"/>
    <mergeCell ref="A272:H272"/>
    <mergeCell ref="A282:H282"/>
    <mergeCell ref="A420:H420"/>
    <mergeCell ref="XEH141:XEP141"/>
    <mergeCell ref="XEQ141:XEY141"/>
    <mergeCell ref="XEZ141:XFC141"/>
    <mergeCell ref="A194:H194"/>
    <mergeCell ref="A256:H256"/>
    <mergeCell ref="A257:H257"/>
    <mergeCell ref="XCF141:XCN141"/>
    <mergeCell ref="XCO141:XCW141"/>
    <mergeCell ref="XCX141:XDF141"/>
    <mergeCell ref="XDG141:XDO141"/>
    <mergeCell ref="XDP141:XDX141"/>
    <mergeCell ref="XDY141:XEG141"/>
    <mergeCell ref="XAD141:XAL141"/>
    <mergeCell ref="XAM141:XAU141"/>
    <mergeCell ref="XAV141:XBD141"/>
    <mergeCell ref="XBE141:XBM141"/>
    <mergeCell ref="XBN141:XBV141"/>
    <mergeCell ref="XBW141:XCE141"/>
    <mergeCell ref="WYB141:WYJ141"/>
    <mergeCell ref="WYK141:WYS141"/>
    <mergeCell ref="WYT141:WZB141"/>
    <mergeCell ref="WZC141:WZK141"/>
    <mergeCell ref="WZL141:WZT141"/>
    <mergeCell ref="WZU141:XAC141"/>
    <mergeCell ref="WVZ141:WWH141"/>
    <mergeCell ref="WWI141:WWQ141"/>
    <mergeCell ref="WWR141:WWZ141"/>
    <mergeCell ref="WXA141:WXI141"/>
    <mergeCell ref="WXJ141:WXR141"/>
    <mergeCell ref="WXS141:WYA141"/>
    <mergeCell ref="WTX141:WUF141"/>
    <mergeCell ref="WUG141:WUO141"/>
    <mergeCell ref="WUP141:WUX141"/>
    <mergeCell ref="WUY141:WVG141"/>
    <mergeCell ref="WVH141:WVP141"/>
    <mergeCell ref="WVQ141:WVY141"/>
    <mergeCell ref="WRV141:WSD141"/>
    <mergeCell ref="WSE141:WSM141"/>
    <mergeCell ref="WSN141:WSV141"/>
    <mergeCell ref="WSW141:WTE141"/>
    <mergeCell ref="WTF141:WTN141"/>
    <mergeCell ref="WTO141:WTW141"/>
    <mergeCell ref="WPT141:WQB141"/>
    <mergeCell ref="WQC141:WQK141"/>
    <mergeCell ref="WQL141:WQT141"/>
    <mergeCell ref="WQU141:WRC141"/>
    <mergeCell ref="WRD141:WRL141"/>
    <mergeCell ref="WRM141:WRU141"/>
    <mergeCell ref="WNR141:WNZ141"/>
    <mergeCell ref="WOA141:WOI141"/>
    <mergeCell ref="WOJ141:WOR141"/>
    <mergeCell ref="WOS141:WPA141"/>
    <mergeCell ref="WPB141:WPJ141"/>
    <mergeCell ref="WPK141:WPS141"/>
    <mergeCell ref="WLP141:WLX141"/>
    <mergeCell ref="WLY141:WMG141"/>
    <mergeCell ref="WMH141:WMP141"/>
    <mergeCell ref="WMQ141:WMY141"/>
    <mergeCell ref="WMZ141:WNH141"/>
    <mergeCell ref="WNI141:WNQ141"/>
    <mergeCell ref="WJN141:WJV141"/>
    <mergeCell ref="WJW141:WKE141"/>
    <mergeCell ref="WKF141:WKN141"/>
    <mergeCell ref="WKO141:WKW141"/>
    <mergeCell ref="WKX141:WLF141"/>
    <mergeCell ref="WLG141:WLO141"/>
    <mergeCell ref="WHL141:WHT141"/>
    <mergeCell ref="WHU141:WIC141"/>
    <mergeCell ref="WID141:WIL141"/>
    <mergeCell ref="WIM141:WIU141"/>
    <mergeCell ref="WIV141:WJD141"/>
    <mergeCell ref="WJE141:WJM141"/>
    <mergeCell ref="WFJ141:WFR141"/>
    <mergeCell ref="WFS141:WGA141"/>
    <mergeCell ref="WGB141:WGJ141"/>
    <mergeCell ref="WGK141:WGS141"/>
    <mergeCell ref="WGT141:WHB141"/>
    <mergeCell ref="WHC141:WHK141"/>
    <mergeCell ref="WDH141:WDP141"/>
    <mergeCell ref="WDQ141:WDY141"/>
    <mergeCell ref="WDZ141:WEH141"/>
    <mergeCell ref="WEI141:WEQ141"/>
    <mergeCell ref="WER141:WEZ141"/>
    <mergeCell ref="WFA141:WFI141"/>
    <mergeCell ref="WBF141:WBN141"/>
    <mergeCell ref="WBO141:WBW141"/>
    <mergeCell ref="WBX141:WCF141"/>
    <mergeCell ref="WCG141:WCO141"/>
    <mergeCell ref="WCP141:WCX141"/>
    <mergeCell ref="WCY141:WDG141"/>
    <mergeCell ref="VZD141:VZL141"/>
    <mergeCell ref="VZM141:VZU141"/>
    <mergeCell ref="VZV141:WAD141"/>
    <mergeCell ref="WAE141:WAM141"/>
    <mergeCell ref="WAN141:WAV141"/>
    <mergeCell ref="WAW141:WBE141"/>
    <mergeCell ref="VXB141:VXJ141"/>
    <mergeCell ref="VXK141:VXS141"/>
    <mergeCell ref="VXT141:VYB141"/>
    <mergeCell ref="VYC141:VYK141"/>
    <mergeCell ref="VYL141:VYT141"/>
    <mergeCell ref="VYU141:VZC141"/>
    <mergeCell ref="VUZ141:VVH141"/>
    <mergeCell ref="VVI141:VVQ141"/>
    <mergeCell ref="VVR141:VVZ141"/>
    <mergeCell ref="VWA141:VWI141"/>
    <mergeCell ref="VWJ141:VWR141"/>
    <mergeCell ref="VWS141:VXA141"/>
    <mergeCell ref="VSX141:VTF141"/>
    <mergeCell ref="VTG141:VTO141"/>
    <mergeCell ref="VTP141:VTX141"/>
    <mergeCell ref="VTY141:VUG141"/>
    <mergeCell ref="VUH141:VUP141"/>
    <mergeCell ref="VUQ141:VUY141"/>
    <mergeCell ref="VQV141:VRD141"/>
    <mergeCell ref="VRE141:VRM141"/>
    <mergeCell ref="VRN141:VRV141"/>
    <mergeCell ref="VRW141:VSE141"/>
    <mergeCell ref="VSF141:VSN141"/>
    <mergeCell ref="VSO141:VSW141"/>
    <mergeCell ref="VOT141:VPB141"/>
    <mergeCell ref="VPC141:VPK141"/>
    <mergeCell ref="VPL141:VPT141"/>
    <mergeCell ref="VPU141:VQC141"/>
    <mergeCell ref="VQD141:VQL141"/>
    <mergeCell ref="VQM141:VQU141"/>
    <mergeCell ref="VMR141:VMZ141"/>
    <mergeCell ref="VNA141:VNI141"/>
    <mergeCell ref="VNJ141:VNR141"/>
    <mergeCell ref="VNS141:VOA141"/>
    <mergeCell ref="VOB141:VOJ141"/>
    <mergeCell ref="VOK141:VOS141"/>
    <mergeCell ref="VKP141:VKX141"/>
    <mergeCell ref="VKY141:VLG141"/>
    <mergeCell ref="VLH141:VLP141"/>
    <mergeCell ref="VLQ141:VLY141"/>
    <mergeCell ref="VLZ141:VMH141"/>
    <mergeCell ref="VMI141:VMQ141"/>
    <mergeCell ref="VIN141:VIV141"/>
    <mergeCell ref="VIW141:VJE141"/>
    <mergeCell ref="VJF141:VJN141"/>
    <mergeCell ref="VJO141:VJW141"/>
    <mergeCell ref="VJX141:VKF141"/>
    <mergeCell ref="VKG141:VKO141"/>
    <mergeCell ref="VGL141:VGT141"/>
    <mergeCell ref="VGU141:VHC141"/>
    <mergeCell ref="VHD141:VHL141"/>
    <mergeCell ref="VHM141:VHU141"/>
    <mergeCell ref="VHV141:VID141"/>
    <mergeCell ref="VIE141:VIM141"/>
    <mergeCell ref="VEJ141:VER141"/>
    <mergeCell ref="VES141:VFA141"/>
    <mergeCell ref="VFB141:VFJ141"/>
    <mergeCell ref="VFK141:VFS141"/>
    <mergeCell ref="VFT141:VGB141"/>
    <mergeCell ref="VGC141:VGK141"/>
    <mergeCell ref="VCH141:VCP141"/>
    <mergeCell ref="VCQ141:VCY141"/>
    <mergeCell ref="VCZ141:VDH141"/>
    <mergeCell ref="VDI141:VDQ141"/>
    <mergeCell ref="VDR141:VDZ141"/>
    <mergeCell ref="VEA141:VEI141"/>
    <mergeCell ref="VAF141:VAN141"/>
    <mergeCell ref="VAO141:VAW141"/>
    <mergeCell ref="VAX141:VBF141"/>
    <mergeCell ref="VBG141:VBO141"/>
    <mergeCell ref="VBP141:VBX141"/>
    <mergeCell ref="VBY141:VCG141"/>
    <mergeCell ref="UYD141:UYL141"/>
    <mergeCell ref="UYM141:UYU141"/>
    <mergeCell ref="UYV141:UZD141"/>
    <mergeCell ref="UZE141:UZM141"/>
    <mergeCell ref="UZN141:UZV141"/>
    <mergeCell ref="UZW141:VAE141"/>
    <mergeCell ref="UWB141:UWJ141"/>
    <mergeCell ref="UWK141:UWS141"/>
    <mergeCell ref="UWT141:UXB141"/>
    <mergeCell ref="UXC141:UXK141"/>
    <mergeCell ref="UXL141:UXT141"/>
    <mergeCell ref="UXU141:UYC141"/>
    <mergeCell ref="UTZ141:UUH141"/>
    <mergeCell ref="UUI141:UUQ141"/>
    <mergeCell ref="UUR141:UUZ141"/>
    <mergeCell ref="UVA141:UVI141"/>
    <mergeCell ref="UVJ141:UVR141"/>
    <mergeCell ref="UVS141:UWA141"/>
    <mergeCell ref="URX141:USF141"/>
    <mergeCell ref="USG141:USO141"/>
    <mergeCell ref="USP141:USX141"/>
    <mergeCell ref="USY141:UTG141"/>
    <mergeCell ref="UTH141:UTP141"/>
    <mergeCell ref="UTQ141:UTY141"/>
    <mergeCell ref="UPV141:UQD141"/>
    <mergeCell ref="UQE141:UQM141"/>
    <mergeCell ref="UQN141:UQV141"/>
    <mergeCell ref="UQW141:URE141"/>
    <mergeCell ref="URF141:URN141"/>
    <mergeCell ref="URO141:URW141"/>
    <mergeCell ref="UNT141:UOB141"/>
    <mergeCell ref="UOC141:UOK141"/>
    <mergeCell ref="UOL141:UOT141"/>
    <mergeCell ref="UOU141:UPC141"/>
    <mergeCell ref="UPD141:UPL141"/>
    <mergeCell ref="UPM141:UPU141"/>
    <mergeCell ref="ULR141:ULZ141"/>
    <mergeCell ref="UMA141:UMI141"/>
    <mergeCell ref="UMJ141:UMR141"/>
    <mergeCell ref="UMS141:UNA141"/>
    <mergeCell ref="UNB141:UNJ141"/>
    <mergeCell ref="UNK141:UNS141"/>
    <mergeCell ref="UJP141:UJX141"/>
    <mergeCell ref="UJY141:UKG141"/>
    <mergeCell ref="UKH141:UKP141"/>
    <mergeCell ref="UKQ141:UKY141"/>
    <mergeCell ref="UKZ141:ULH141"/>
    <mergeCell ref="ULI141:ULQ141"/>
    <mergeCell ref="UHN141:UHV141"/>
    <mergeCell ref="UHW141:UIE141"/>
    <mergeCell ref="UIF141:UIN141"/>
    <mergeCell ref="UIO141:UIW141"/>
    <mergeCell ref="UIX141:UJF141"/>
    <mergeCell ref="UJG141:UJO141"/>
    <mergeCell ref="UFL141:UFT141"/>
    <mergeCell ref="UFU141:UGC141"/>
    <mergeCell ref="UGD141:UGL141"/>
    <mergeCell ref="UGM141:UGU141"/>
    <mergeCell ref="UGV141:UHD141"/>
    <mergeCell ref="UHE141:UHM141"/>
    <mergeCell ref="UDJ141:UDR141"/>
    <mergeCell ref="UDS141:UEA141"/>
    <mergeCell ref="UEB141:UEJ141"/>
    <mergeCell ref="UEK141:UES141"/>
    <mergeCell ref="UET141:UFB141"/>
    <mergeCell ref="UFC141:UFK141"/>
    <mergeCell ref="UBH141:UBP141"/>
    <mergeCell ref="UBQ141:UBY141"/>
    <mergeCell ref="UBZ141:UCH141"/>
    <mergeCell ref="UCI141:UCQ141"/>
    <mergeCell ref="UCR141:UCZ141"/>
    <mergeCell ref="UDA141:UDI141"/>
    <mergeCell ref="TZF141:TZN141"/>
    <mergeCell ref="TZO141:TZW141"/>
    <mergeCell ref="TZX141:UAF141"/>
    <mergeCell ref="UAG141:UAO141"/>
    <mergeCell ref="UAP141:UAX141"/>
    <mergeCell ref="UAY141:UBG141"/>
    <mergeCell ref="TXD141:TXL141"/>
    <mergeCell ref="TXM141:TXU141"/>
    <mergeCell ref="TXV141:TYD141"/>
    <mergeCell ref="TYE141:TYM141"/>
    <mergeCell ref="TYN141:TYV141"/>
    <mergeCell ref="TYW141:TZE141"/>
    <mergeCell ref="TVB141:TVJ141"/>
    <mergeCell ref="TVK141:TVS141"/>
    <mergeCell ref="TVT141:TWB141"/>
    <mergeCell ref="TWC141:TWK141"/>
    <mergeCell ref="TWL141:TWT141"/>
    <mergeCell ref="TWU141:TXC141"/>
    <mergeCell ref="TSZ141:TTH141"/>
    <mergeCell ref="TTI141:TTQ141"/>
    <mergeCell ref="TTR141:TTZ141"/>
    <mergeCell ref="TUA141:TUI141"/>
    <mergeCell ref="TUJ141:TUR141"/>
    <mergeCell ref="TUS141:TVA141"/>
    <mergeCell ref="TQX141:TRF141"/>
    <mergeCell ref="TRG141:TRO141"/>
    <mergeCell ref="TRP141:TRX141"/>
    <mergeCell ref="TRY141:TSG141"/>
    <mergeCell ref="TSH141:TSP141"/>
    <mergeCell ref="TSQ141:TSY141"/>
    <mergeCell ref="TOV141:TPD141"/>
    <mergeCell ref="TPE141:TPM141"/>
    <mergeCell ref="TPN141:TPV141"/>
    <mergeCell ref="TPW141:TQE141"/>
    <mergeCell ref="TQF141:TQN141"/>
    <mergeCell ref="TQO141:TQW141"/>
    <mergeCell ref="TMT141:TNB141"/>
    <mergeCell ref="TNC141:TNK141"/>
    <mergeCell ref="TNL141:TNT141"/>
    <mergeCell ref="TNU141:TOC141"/>
    <mergeCell ref="TOD141:TOL141"/>
    <mergeCell ref="TOM141:TOU141"/>
    <mergeCell ref="TKR141:TKZ141"/>
    <mergeCell ref="TLA141:TLI141"/>
    <mergeCell ref="TLJ141:TLR141"/>
    <mergeCell ref="TLS141:TMA141"/>
    <mergeCell ref="TMB141:TMJ141"/>
    <mergeCell ref="TMK141:TMS141"/>
    <mergeCell ref="TIP141:TIX141"/>
    <mergeCell ref="TIY141:TJG141"/>
    <mergeCell ref="TJH141:TJP141"/>
    <mergeCell ref="TJQ141:TJY141"/>
    <mergeCell ref="TJZ141:TKH141"/>
    <mergeCell ref="TKI141:TKQ141"/>
    <mergeCell ref="TGN141:TGV141"/>
    <mergeCell ref="TGW141:THE141"/>
    <mergeCell ref="THF141:THN141"/>
    <mergeCell ref="THO141:THW141"/>
    <mergeCell ref="THX141:TIF141"/>
    <mergeCell ref="TIG141:TIO141"/>
    <mergeCell ref="TEL141:TET141"/>
    <mergeCell ref="TEU141:TFC141"/>
    <mergeCell ref="TFD141:TFL141"/>
    <mergeCell ref="TFM141:TFU141"/>
    <mergeCell ref="TFV141:TGD141"/>
    <mergeCell ref="TGE141:TGM141"/>
    <mergeCell ref="TCJ141:TCR141"/>
    <mergeCell ref="TCS141:TDA141"/>
    <mergeCell ref="TDB141:TDJ141"/>
    <mergeCell ref="TDK141:TDS141"/>
    <mergeCell ref="TDT141:TEB141"/>
    <mergeCell ref="TEC141:TEK141"/>
    <mergeCell ref="TAH141:TAP141"/>
    <mergeCell ref="TAQ141:TAY141"/>
    <mergeCell ref="TAZ141:TBH141"/>
    <mergeCell ref="TBI141:TBQ141"/>
    <mergeCell ref="TBR141:TBZ141"/>
    <mergeCell ref="TCA141:TCI141"/>
    <mergeCell ref="SYF141:SYN141"/>
    <mergeCell ref="SYO141:SYW141"/>
    <mergeCell ref="SYX141:SZF141"/>
    <mergeCell ref="SZG141:SZO141"/>
    <mergeCell ref="SZP141:SZX141"/>
    <mergeCell ref="SZY141:TAG141"/>
    <mergeCell ref="SWD141:SWL141"/>
    <mergeCell ref="SWM141:SWU141"/>
    <mergeCell ref="SWV141:SXD141"/>
    <mergeCell ref="SXE141:SXM141"/>
    <mergeCell ref="SXN141:SXV141"/>
    <mergeCell ref="SXW141:SYE141"/>
    <mergeCell ref="SUB141:SUJ141"/>
    <mergeCell ref="SUK141:SUS141"/>
    <mergeCell ref="SUT141:SVB141"/>
    <mergeCell ref="SVC141:SVK141"/>
    <mergeCell ref="SVL141:SVT141"/>
    <mergeCell ref="SVU141:SWC141"/>
    <mergeCell ref="SRZ141:SSH141"/>
    <mergeCell ref="SSI141:SSQ141"/>
    <mergeCell ref="SSR141:SSZ141"/>
    <mergeCell ref="STA141:STI141"/>
    <mergeCell ref="STJ141:STR141"/>
    <mergeCell ref="STS141:SUA141"/>
    <mergeCell ref="SPX141:SQF141"/>
    <mergeCell ref="SQG141:SQO141"/>
    <mergeCell ref="SQP141:SQX141"/>
    <mergeCell ref="SQY141:SRG141"/>
    <mergeCell ref="SRH141:SRP141"/>
    <mergeCell ref="SRQ141:SRY141"/>
    <mergeCell ref="SNV141:SOD141"/>
    <mergeCell ref="SOE141:SOM141"/>
    <mergeCell ref="SON141:SOV141"/>
    <mergeCell ref="SOW141:SPE141"/>
    <mergeCell ref="SPF141:SPN141"/>
    <mergeCell ref="SPO141:SPW141"/>
    <mergeCell ref="SLT141:SMB141"/>
    <mergeCell ref="SMC141:SMK141"/>
    <mergeCell ref="SML141:SMT141"/>
    <mergeCell ref="SMU141:SNC141"/>
    <mergeCell ref="SND141:SNL141"/>
    <mergeCell ref="SNM141:SNU141"/>
    <mergeCell ref="SJR141:SJZ141"/>
    <mergeCell ref="SKA141:SKI141"/>
    <mergeCell ref="SKJ141:SKR141"/>
    <mergeCell ref="SKS141:SLA141"/>
    <mergeCell ref="SLB141:SLJ141"/>
    <mergeCell ref="SLK141:SLS141"/>
    <mergeCell ref="SHP141:SHX141"/>
    <mergeCell ref="SHY141:SIG141"/>
    <mergeCell ref="SIH141:SIP141"/>
    <mergeCell ref="SIQ141:SIY141"/>
    <mergeCell ref="SIZ141:SJH141"/>
    <mergeCell ref="SJI141:SJQ141"/>
    <mergeCell ref="SFN141:SFV141"/>
    <mergeCell ref="SFW141:SGE141"/>
    <mergeCell ref="SGF141:SGN141"/>
    <mergeCell ref="SGO141:SGW141"/>
    <mergeCell ref="SGX141:SHF141"/>
    <mergeCell ref="SHG141:SHO141"/>
    <mergeCell ref="SDL141:SDT141"/>
    <mergeCell ref="SDU141:SEC141"/>
    <mergeCell ref="SED141:SEL141"/>
    <mergeCell ref="SEM141:SEU141"/>
    <mergeCell ref="SEV141:SFD141"/>
    <mergeCell ref="SFE141:SFM141"/>
    <mergeCell ref="SBJ141:SBR141"/>
    <mergeCell ref="SBS141:SCA141"/>
    <mergeCell ref="SCB141:SCJ141"/>
    <mergeCell ref="SCK141:SCS141"/>
    <mergeCell ref="SCT141:SDB141"/>
    <mergeCell ref="SDC141:SDK141"/>
    <mergeCell ref="RZH141:RZP141"/>
    <mergeCell ref="RZQ141:RZY141"/>
    <mergeCell ref="RZZ141:SAH141"/>
    <mergeCell ref="SAI141:SAQ141"/>
    <mergeCell ref="SAR141:SAZ141"/>
    <mergeCell ref="SBA141:SBI141"/>
    <mergeCell ref="RXF141:RXN141"/>
    <mergeCell ref="RXO141:RXW141"/>
    <mergeCell ref="RXX141:RYF141"/>
    <mergeCell ref="RYG141:RYO141"/>
    <mergeCell ref="RYP141:RYX141"/>
    <mergeCell ref="RYY141:RZG141"/>
    <mergeCell ref="RVD141:RVL141"/>
    <mergeCell ref="RVM141:RVU141"/>
    <mergeCell ref="RVV141:RWD141"/>
    <mergeCell ref="RWE141:RWM141"/>
    <mergeCell ref="RWN141:RWV141"/>
    <mergeCell ref="RWW141:RXE141"/>
    <mergeCell ref="RTB141:RTJ141"/>
    <mergeCell ref="RTK141:RTS141"/>
    <mergeCell ref="RTT141:RUB141"/>
    <mergeCell ref="RUC141:RUK141"/>
    <mergeCell ref="RUL141:RUT141"/>
    <mergeCell ref="RUU141:RVC141"/>
    <mergeCell ref="RQZ141:RRH141"/>
    <mergeCell ref="RRI141:RRQ141"/>
    <mergeCell ref="RRR141:RRZ141"/>
    <mergeCell ref="RSA141:RSI141"/>
    <mergeCell ref="RSJ141:RSR141"/>
    <mergeCell ref="RSS141:RTA141"/>
    <mergeCell ref="ROX141:RPF141"/>
    <mergeCell ref="RPG141:RPO141"/>
    <mergeCell ref="RPP141:RPX141"/>
    <mergeCell ref="RPY141:RQG141"/>
    <mergeCell ref="RQH141:RQP141"/>
    <mergeCell ref="RQQ141:RQY141"/>
    <mergeCell ref="RMV141:RND141"/>
    <mergeCell ref="RNE141:RNM141"/>
    <mergeCell ref="RNN141:RNV141"/>
    <mergeCell ref="RNW141:ROE141"/>
    <mergeCell ref="ROF141:RON141"/>
    <mergeCell ref="ROO141:ROW141"/>
    <mergeCell ref="RKT141:RLB141"/>
    <mergeCell ref="RLC141:RLK141"/>
    <mergeCell ref="RLL141:RLT141"/>
    <mergeCell ref="RLU141:RMC141"/>
    <mergeCell ref="RMD141:RML141"/>
    <mergeCell ref="RMM141:RMU141"/>
    <mergeCell ref="RIR141:RIZ141"/>
    <mergeCell ref="RJA141:RJI141"/>
    <mergeCell ref="RJJ141:RJR141"/>
    <mergeCell ref="RJS141:RKA141"/>
    <mergeCell ref="RKB141:RKJ141"/>
    <mergeCell ref="RKK141:RKS141"/>
    <mergeCell ref="RGP141:RGX141"/>
    <mergeCell ref="RGY141:RHG141"/>
    <mergeCell ref="RHH141:RHP141"/>
    <mergeCell ref="RHQ141:RHY141"/>
    <mergeCell ref="RHZ141:RIH141"/>
    <mergeCell ref="RII141:RIQ141"/>
    <mergeCell ref="REN141:REV141"/>
    <mergeCell ref="REW141:RFE141"/>
    <mergeCell ref="RFF141:RFN141"/>
    <mergeCell ref="RFO141:RFW141"/>
    <mergeCell ref="RFX141:RGF141"/>
    <mergeCell ref="RGG141:RGO141"/>
    <mergeCell ref="RCL141:RCT141"/>
    <mergeCell ref="RCU141:RDC141"/>
    <mergeCell ref="RDD141:RDL141"/>
    <mergeCell ref="RDM141:RDU141"/>
    <mergeCell ref="RDV141:RED141"/>
    <mergeCell ref="REE141:REM141"/>
    <mergeCell ref="RAJ141:RAR141"/>
    <mergeCell ref="RAS141:RBA141"/>
    <mergeCell ref="RBB141:RBJ141"/>
    <mergeCell ref="RBK141:RBS141"/>
    <mergeCell ref="RBT141:RCB141"/>
    <mergeCell ref="RCC141:RCK141"/>
    <mergeCell ref="QYH141:QYP141"/>
    <mergeCell ref="QYQ141:QYY141"/>
    <mergeCell ref="QYZ141:QZH141"/>
    <mergeCell ref="QZI141:QZQ141"/>
    <mergeCell ref="QZR141:QZZ141"/>
    <mergeCell ref="RAA141:RAI141"/>
    <mergeCell ref="QWF141:QWN141"/>
    <mergeCell ref="QWO141:QWW141"/>
    <mergeCell ref="QWX141:QXF141"/>
    <mergeCell ref="QXG141:QXO141"/>
    <mergeCell ref="QXP141:QXX141"/>
    <mergeCell ref="QXY141:QYG141"/>
    <mergeCell ref="QUD141:QUL141"/>
    <mergeCell ref="QUM141:QUU141"/>
    <mergeCell ref="QUV141:QVD141"/>
    <mergeCell ref="QVE141:QVM141"/>
    <mergeCell ref="QVN141:QVV141"/>
    <mergeCell ref="QVW141:QWE141"/>
    <mergeCell ref="QSB141:QSJ141"/>
    <mergeCell ref="QSK141:QSS141"/>
    <mergeCell ref="QST141:QTB141"/>
    <mergeCell ref="QTC141:QTK141"/>
    <mergeCell ref="QTL141:QTT141"/>
    <mergeCell ref="QTU141:QUC141"/>
    <mergeCell ref="QPZ141:QQH141"/>
    <mergeCell ref="QQI141:QQQ141"/>
    <mergeCell ref="QQR141:QQZ141"/>
    <mergeCell ref="QRA141:QRI141"/>
    <mergeCell ref="QRJ141:QRR141"/>
    <mergeCell ref="QRS141:QSA141"/>
    <mergeCell ref="QNX141:QOF141"/>
    <mergeCell ref="QOG141:QOO141"/>
    <mergeCell ref="QOP141:QOX141"/>
    <mergeCell ref="QOY141:QPG141"/>
    <mergeCell ref="QPH141:QPP141"/>
    <mergeCell ref="QPQ141:QPY141"/>
    <mergeCell ref="QLV141:QMD141"/>
    <mergeCell ref="QME141:QMM141"/>
    <mergeCell ref="QMN141:QMV141"/>
    <mergeCell ref="QMW141:QNE141"/>
    <mergeCell ref="QNF141:QNN141"/>
    <mergeCell ref="QNO141:QNW141"/>
    <mergeCell ref="QJT141:QKB141"/>
    <mergeCell ref="QKC141:QKK141"/>
    <mergeCell ref="QKL141:QKT141"/>
    <mergeCell ref="QKU141:QLC141"/>
    <mergeCell ref="QLD141:QLL141"/>
    <mergeCell ref="QLM141:QLU141"/>
    <mergeCell ref="QHR141:QHZ141"/>
    <mergeCell ref="QIA141:QII141"/>
    <mergeCell ref="QIJ141:QIR141"/>
    <mergeCell ref="QIS141:QJA141"/>
    <mergeCell ref="QJB141:QJJ141"/>
    <mergeCell ref="QJK141:QJS141"/>
    <mergeCell ref="QFP141:QFX141"/>
    <mergeCell ref="QFY141:QGG141"/>
    <mergeCell ref="QGH141:QGP141"/>
    <mergeCell ref="QGQ141:QGY141"/>
    <mergeCell ref="QGZ141:QHH141"/>
    <mergeCell ref="QHI141:QHQ141"/>
    <mergeCell ref="QDN141:QDV141"/>
    <mergeCell ref="QDW141:QEE141"/>
    <mergeCell ref="QEF141:QEN141"/>
    <mergeCell ref="QEO141:QEW141"/>
    <mergeCell ref="QEX141:QFF141"/>
    <mergeCell ref="QFG141:QFO141"/>
    <mergeCell ref="QBL141:QBT141"/>
    <mergeCell ref="QBU141:QCC141"/>
    <mergeCell ref="QCD141:QCL141"/>
    <mergeCell ref="QCM141:QCU141"/>
    <mergeCell ref="QCV141:QDD141"/>
    <mergeCell ref="QDE141:QDM141"/>
    <mergeCell ref="PZJ141:PZR141"/>
    <mergeCell ref="PZS141:QAA141"/>
    <mergeCell ref="QAB141:QAJ141"/>
    <mergeCell ref="QAK141:QAS141"/>
    <mergeCell ref="QAT141:QBB141"/>
    <mergeCell ref="QBC141:QBK141"/>
    <mergeCell ref="PXH141:PXP141"/>
    <mergeCell ref="PXQ141:PXY141"/>
    <mergeCell ref="PXZ141:PYH141"/>
    <mergeCell ref="PYI141:PYQ141"/>
    <mergeCell ref="PYR141:PYZ141"/>
    <mergeCell ref="PZA141:PZI141"/>
    <mergeCell ref="PVF141:PVN141"/>
    <mergeCell ref="PVO141:PVW141"/>
    <mergeCell ref="PVX141:PWF141"/>
    <mergeCell ref="PWG141:PWO141"/>
    <mergeCell ref="PWP141:PWX141"/>
    <mergeCell ref="PWY141:PXG141"/>
    <mergeCell ref="PTD141:PTL141"/>
    <mergeCell ref="PTM141:PTU141"/>
    <mergeCell ref="PTV141:PUD141"/>
    <mergeCell ref="PUE141:PUM141"/>
    <mergeCell ref="PUN141:PUV141"/>
    <mergeCell ref="PUW141:PVE141"/>
    <mergeCell ref="PRB141:PRJ141"/>
    <mergeCell ref="PRK141:PRS141"/>
    <mergeCell ref="PRT141:PSB141"/>
    <mergeCell ref="PSC141:PSK141"/>
    <mergeCell ref="PSL141:PST141"/>
    <mergeCell ref="PSU141:PTC141"/>
    <mergeCell ref="POZ141:PPH141"/>
    <mergeCell ref="PPI141:PPQ141"/>
    <mergeCell ref="PPR141:PPZ141"/>
    <mergeCell ref="PQA141:PQI141"/>
    <mergeCell ref="PQJ141:PQR141"/>
    <mergeCell ref="PQS141:PRA141"/>
    <mergeCell ref="PMX141:PNF141"/>
    <mergeCell ref="PNG141:PNO141"/>
    <mergeCell ref="PNP141:PNX141"/>
    <mergeCell ref="PNY141:POG141"/>
    <mergeCell ref="POH141:POP141"/>
    <mergeCell ref="POQ141:POY141"/>
    <mergeCell ref="PKV141:PLD141"/>
    <mergeCell ref="PLE141:PLM141"/>
    <mergeCell ref="PLN141:PLV141"/>
    <mergeCell ref="PLW141:PME141"/>
    <mergeCell ref="PMF141:PMN141"/>
    <mergeCell ref="PMO141:PMW141"/>
    <mergeCell ref="PIT141:PJB141"/>
    <mergeCell ref="PJC141:PJK141"/>
    <mergeCell ref="PJL141:PJT141"/>
    <mergeCell ref="PJU141:PKC141"/>
    <mergeCell ref="PKD141:PKL141"/>
    <mergeCell ref="PKM141:PKU141"/>
    <mergeCell ref="PGR141:PGZ141"/>
    <mergeCell ref="PHA141:PHI141"/>
    <mergeCell ref="PHJ141:PHR141"/>
    <mergeCell ref="PHS141:PIA141"/>
    <mergeCell ref="PIB141:PIJ141"/>
    <mergeCell ref="PIK141:PIS141"/>
    <mergeCell ref="PEP141:PEX141"/>
    <mergeCell ref="PEY141:PFG141"/>
    <mergeCell ref="PFH141:PFP141"/>
    <mergeCell ref="PFQ141:PFY141"/>
    <mergeCell ref="PFZ141:PGH141"/>
    <mergeCell ref="PGI141:PGQ141"/>
    <mergeCell ref="PCN141:PCV141"/>
    <mergeCell ref="PCW141:PDE141"/>
    <mergeCell ref="PDF141:PDN141"/>
    <mergeCell ref="PDO141:PDW141"/>
    <mergeCell ref="PDX141:PEF141"/>
    <mergeCell ref="PEG141:PEO141"/>
    <mergeCell ref="PAL141:PAT141"/>
    <mergeCell ref="PAU141:PBC141"/>
    <mergeCell ref="PBD141:PBL141"/>
    <mergeCell ref="PBM141:PBU141"/>
    <mergeCell ref="PBV141:PCD141"/>
    <mergeCell ref="PCE141:PCM141"/>
    <mergeCell ref="OYJ141:OYR141"/>
    <mergeCell ref="OYS141:OZA141"/>
    <mergeCell ref="OZB141:OZJ141"/>
    <mergeCell ref="OZK141:OZS141"/>
    <mergeCell ref="OZT141:PAB141"/>
    <mergeCell ref="PAC141:PAK141"/>
    <mergeCell ref="OWH141:OWP141"/>
    <mergeCell ref="OWQ141:OWY141"/>
    <mergeCell ref="OWZ141:OXH141"/>
    <mergeCell ref="OXI141:OXQ141"/>
    <mergeCell ref="OXR141:OXZ141"/>
    <mergeCell ref="OYA141:OYI141"/>
    <mergeCell ref="OUF141:OUN141"/>
    <mergeCell ref="OUO141:OUW141"/>
    <mergeCell ref="OUX141:OVF141"/>
    <mergeCell ref="OVG141:OVO141"/>
    <mergeCell ref="OVP141:OVX141"/>
    <mergeCell ref="OVY141:OWG141"/>
    <mergeCell ref="OSD141:OSL141"/>
    <mergeCell ref="OSM141:OSU141"/>
    <mergeCell ref="OSV141:OTD141"/>
    <mergeCell ref="OTE141:OTM141"/>
    <mergeCell ref="OTN141:OTV141"/>
    <mergeCell ref="OTW141:OUE141"/>
    <mergeCell ref="OQB141:OQJ141"/>
    <mergeCell ref="OQK141:OQS141"/>
    <mergeCell ref="OQT141:ORB141"/>
    <mergeCell ref="ORC141:ORK141"/>
    <mergeCell ref="ORL141:ORT141"/>
    <mergeCell ref="ORU141:OSC141"/>
    <mergeCell ref="ONZ141:OOH141"/>
    <mergeCell ref="OOI141:OOQ141"/>
    <mergeCell ref="OOR141:OOZ141"/>
    <mergeCell ref="OPA141:OPI141"/>
    <mergeCell ref="OPJ141:OPR141"/>
    <mergeCell ref="OPS141:OQA141"/>
    <mergeCell ref="OLX141:OMF141"/>
    <mergeCell ref="OMG141:OMO141"/>
    <mergeCell ref="OMP141:OMX141"/>
    <mergeCell ref="OMY141:ONG141"/>
    <mergeCell ref="ONH141:ONP141"/>
    <mergeCell ref="ONQ141:ONY141"/>
    <mergeCell ref="OJV141:OKD141"/>
    <mergeCell ref="OKE141:OKM141"/>
    <mergeCell ref="OKN141:OKV141"/>
    <mergeCell ref="OKW141:OLE141"/>
    <mergeCell ref="OLF141:OLN141"/>
    <mergeCell ref="OLO141:OLW141"/>
    <mergeCell ref="OHT141:OIB141"/>
    <mergeCell ref="OIC141:OIK141"/>
    <mergeCell ref="OIL141:OIT141"/>
    <mergeCell ref="OIU141:OJC141"/>
    <mergeCell ref="OJD141:OJL141"/>
    <mergeCell ref="OJM141:OJU141"/>
    <mergeCell ref="OFR141:OFZ141"/>
    <mergeCell ref="OGA141:OGI141"/>
    <mergeCell ref="OGJ141:OGR141"/>
    <mergeCell ref="OGS141:OHA141"/>
    <mergeCell ref="OHB141:OHJ141"/>
    <mergeCell ref="OHK141:OHS141"/>
    <mergeCell ref="ODP141:ODX141"/>
    <mergeCell ref="ODY141:OEG141"/>
    <mergeCell ref="OEH141:OEP141"/>
    <mergeCell ref="OEQ141:OEY141"/>
    <mergeCell ref="OEZ141:OFH141"/>
    <mergeCell ref="OFI141:OFQ141"/>
    <mergeCell ref="OBN141:OBV141"/>
    <mergeCell ref="OBW141:OCE141"/>
    <mergeCell ref="OCF141:OCN141"/>
    <mergeCell ref="OCO141:OCW141"/>
    <mergeCell ref="OCX141:ODF141"/>
    <mergeCell ref="ODG141:ODO141"/>
    <mergeCell ref="NZL141:NZT141"/>
    <mergeCell ref="NZU141:OAC141"/>
    <mergeCell ref="OAD141:OAL141"/>
    <mergeCell ref="OAM141:OAU141"/>
    <mergeCell ref="OAV141:OBD141"/>
    <mergeCell ref="OBE141:OBM141"/>
    <mergeCell ref="NXJ141:NXR141"/>
    <mergeCell ref="NXS141:NYA141"/>
    <mergeCell ref="NYB141:NYJ141"/>
    <mergeCell ref="NYK141:NYS141"/>
    <mergeCell ref="NYT141:NZB141"/>
    <mergeCell ref="NZC141:NZK141"/>
    <mergeCell ref="NVH141:NVP141"/>
    <mergeCell ref="NVQ141:NVY141"/>
    <mergeCell ref="NVZ141:NWH141"/>
    <mergeCell ref="NWI141:NWQ141"/>
    <mergeCell ref="NWR141:NWZ141"/>
    <mergeCell ref="NXA141:NXI141"/>
    <mergeCell ref="NTF141:NTN141"/>
    <mergeCell ref="NTO141:NTW141"/>
    <mergeCell ref="NTX141:NUF141"/>
    <mergeCell ref="NUG141:NUO141"/>
    <mergeCell ref="NUP141:NUX141"/>
    <mergeCell ref="NUY141:NVG141"/>
    <mergeCell ref="NRD141:NRL141"/>
    <mergeCell ref="NRM141:NRU141"/>
    <mergeCell ref="NRV141:NSD141"/>
    <mergeCell ref="NSE141:NSM141"/>
    <mergeCell ref="NSN141:NSV141"/>
    <mergeCell ref="NSW141:NTE141"/>
    <mergeCell ref="NPB141:NPJ141"/>
    <mergeCell ref="NPK141:NPS141"/>
    <mergeCell ref="NPT141:NQB141"/>
    <mergeCell ref="NQC141:NQK141"/>
    <mergeCell ref="NQL141:NQT141"/>
    <mergeCell ref="NQU141:NRC141"/>
    <mergeCell ref="NMZ141:NNH141"/>
    <mergeCell ref="NNI141:NNQ141"/>
    <mergeCell ref="NNR141:NNZ141"/>
    <mergeCell ref="NOA141:NOI141"/>
    <mergeCell ref="NOJ141:NOR141"/>
    <mergeCell ref="NOS141:NPA141"/>
    <mergeCell ref="NKX141:NLF141"/>
    <mergeCell ref="NLG141:NLO141"/>
    <mergeCell ref="NLP141:NLX141"/>
    <mergeCell ref="NLY141:NMG141"/>
    <mergeCell ref="NMH141:NMP141"/>
    <mergeCell ref="NMQ141:NMY141"/>
    <mergeCell ref="NIV141:NJD141"/>
    <mergeCell ref="NJE141:NJM141"/>
    <mergeCell ref="NJN141:NJV141"/>
    <mergeCell ref="NJW141:NKE141"/>
    <mergeCell ref="NKF141:NKN141"/>
    <mergeCell ref="NKO141:NKW141"/>
    <mergeCell ref="NGT141:NHB141"/>
    <mergeCell ref="NHC141:NHK141"/>
    <mergeCell ref="NHL141:NHT141"/>
    <mergeCell ref="NHU141:NIC141"/>
    <mergeCell ref="NID141:NIL141"/>
    <mergeCell ref="NIM141:NIU141"/>
    <mergeCell ref="NER141:NEZ141"/>
    <mergeCell ref="NFA141:NFI141"/>
    <mergeCell ref="NFJ141:NFR141"/>
    <mergeCell ref="NFS141:NGA141"/>
    <mergeCell ref="NGB141:NGJ141"/>
    <mergeCell ref="NGK141:NGS141"/>
    <mergeCell ref="NCP141:NCX141"/>
    <mergeCell ref="NCY141:NDG141"/>
    <mergeCell ref="NDH141:NDP141"/>
    <mergeCell ref="NDQ141:NDY141"/>
    <mergeCell ref="NDZ141:NEH141"/>
    <mergeCell ref="NEI141:NEQ141"/>
    <mergeCell ref="NAN141:NAV141"/>
    <mergeCell ref="NAW141:NBE141"/>
    <mergeCell ref="NBF141:NBN141"/>
    <mergeCell ref="NBO141:NBW141"/>
    <mergeCell ref="NBX141:NCF141"/>
    <mergeCell ref="NCG141:NCO141"/>
    <mergeCell ref="MYL141:MYT141"/>
    <mergeCell ref="MYU141:MZC141"/>
    <mergeCell ref="MZD141:MZL141"/>
    <mergeCell ref="MZM141:MZU141"/>
    <mergeCell ref="MZV141:NAD141"/>
    <mergeCell ref="NAE141:NAM141"/>
    <mergeCell ref="MWJ141:MWR141"/>
    <mergeCell ref="MWS141:MXA141"/>
    <mergeCell ref="MXB141:MXJ141"/>
    <mergeCell ref="MXK141:MXS141"/>
    <mergeCell ref="MXT141:MYB141"/>
    <mergeCell ref="MYC141:MYK141"/>
    <mergeCell ref="MUH141:MUP141"/>
    <mergeCell ref="MUQ141:MUY141"/>
    <mergeCell ref="MUZ141:MVH141"/>
    <mergeCell ref="MVI141:MVQ141"/>
    <mergeCell ref="MVR141:MVZ141"/>
    <mergeCell ref="MWA141:MWI141"/>
    <mergeCell ref="MSF141:MSN141"/>
    <mergeCell ref="MSO141:MSW141"/>
    <mergeCell ref="MSX141:MTF141"/>
    <mergeCell ref="MTG141:MTO141"/>
    <mergeCell ref="MTP141:MTX141"/>
    <mergeCell ref="MTY141:MUG141"/>
    <mergeCell ref="MQD141:MQL141"/>
    <mergeCell ref="MQM141:MQU141"/>
    <mergeCell ref="MQV141:MRD141"/>
    <mergeCell ref="MRE141:MRM141"/>
    <mergeCell ref="MRN141:MRV141"/>
    <mergeCell ref="MRW141:MSE141"/>
    <mergeCell ref="MOB141:MOJ141"/>
    <mergeCell ref="MOK141:MOS141"/>
    <mergeCell ref="MOT141:MPB141"/>
    <mergeCell ref="MPC141:MPK141"/>
    <mergeCell ref="MPL141:MPT141"/>
    <mergeCell ref="MPU141:MQC141"/>
    <mergeCell ref="MLZ141:MMH141"/>
    <mergeCell ref="MMI141:MMQ141"/>
    <mergeCell ref="MMR141:MMZ141"/>
    <mergeCell ref="MNA141:MNI141"/>
    <mergeCell ref="MNJ141:MNR141"/>
    <mergeCell ref="MNS141:MOA141"/>
    <mergeCell ref="MJX141:MKF141"/>
    <mergeCell ref="MKG141:MKO141"/>
    <mergeCell ref="MKP141:MKX141"/>
    <mergeCell ref="MKY141:MLG141"/>
    <mergeCell ref="MLH141:MLP141"/>
    <mergeCell ref="MLQ141:MLY141"/>
    <mergeCell ref="MHV141:MID141"/>
    <mergeCell ref="MIE141:MIM141"/>
    <mergeCell ref="MIN141:MIV141"/>
    <mergeCell ref="MIW141:MJE141"/>
    <mergeCell ref="MJF141:MJN141"/>
    <mergeCell ref="MJO141:MJW141"/>
    <mergeCell ref="MFT141:MGB141"/>
    <mergeCell ref="MGC141:MGK141"/>
    <mergeCell ref="MGL141:MGT141"/>
    <mergeCell ref="MGU141:MHC141"/>
    <mergeCell ref="MHD141:MHL141"/>
    <mergeCell ref="MHM141:MHU141"/>
    <mergeCell ref="MDR141:MDZ141"/>
    <mergeCell ref="MEA141:MEI141"/>
    <mergeCell ref="MEJ141:MER141"/>
    <mergeCell ref="MES141:MFA141"/>
    <mergeCell ref="MFB141:MFJ141"/>
    <mergeCell ref="MFK141:MFS141"/>
    <mergeCell ref="MBP141:MBX141"/>
    <mergeCell ref="MBY141:MCG141"/>
    <mergeCell ref="MCH141:MCP141"/>
    <mergeCell ref="MCQ141:MCY141"/>
    <mergeCell ref="MCZ141:MDH141"/>
    <mergeCell ref="MDI141:MDQ141"/>
    <mergeCell ref="LZN141:LZV141"/>
    <mergeCell ref="LZW141:MAE141"/>
    <mergeCell ref="MAF141:MAN141"/>
    <mergeCell ref="MAO141:MAW141"/>
    <mergeCell ref="MAX141:MBF141"/>
    <mergeCell ref="MBG141:MBO141"/>
    <mergeCell ref="LXL141:LXT141"/>
    <mergeCell ref="LXU141:LYC141"/>
    <mergeCell ref="LYD141:LYL141"/>
    <mergeCell ref="LYM141:LYU141"/>
    <mergeCell ref="LYV141:LZD141"/>
    <mergeCell ref="LZE141:LZM141"/>
    <mergeCell ref="LVJ141:LVR141"/>
    <mergeCell ref="LVS141:LWA141"/>
    <mergeCell ref="LWB141:LWJ141"/>
    <mergeCell ref="LWK141:LWS141"/>
    <mergeCell ref="LWT141:LXB141"/>
    <mergeCell ref="LXC141:LXK141"/>
    <mergeCell ref="LTH141:LTP141"/>
    <mergeCell ref="LTQ141:LTY141"/>
    <mergeCell ref="LTZ141:LUH141"/>
    <mergeCell ref="LUI141:LUQ141"/>
    <mergeCell ref="LUR141:LUZ141"/>
    <mergeCell ref="LVA141:LVI141"/>
    <mergeCell ref="LRF141:LRN141"/>
    <mergeCell ref="LRO141:LRW141"/>
    <mergeCell ref="LRX141:LSF141"/>
    <mergeCell ref="LSG141:LSO141"/>
    <mergeCell ref="LSP141:LSX141"/>
    <mergeCell ref="LSY141:LTG141"/>
    <mergeCell ref="LPD141:LPL141"/>
    <mergeCell ref="LPM141:LPU141"/>
    <mergeCell ref="LPV141:LQD141"/>
    <mergeCell ref="LQE141:LQM141"/>
    <mergeCell ref="LQN141:LQV141"/>
    <mergeCell ref="LQW141:LRE141"/>
    <mergeCell ref="LNB141:LNJ141"/>
    <mergeCell ref="LNK141:LNS141"/>
    <mergeCell ref="LNT141:LOB141"/>
    <mergeCell ref="LOC141:LOK141"/>
    <mergeCell ref="LOL141:LOT141"/>
    <mergeCell ref="LOU141:LPC141"/>
    <mergeCell ref="LKZ141:LLH141"/>
    <mergeCell ref="LLI141:LLQ141"/>
    <mergeCell ref="LLR141:LLZ141"/>
    <mergeCell ref="LMA141:LMI141"/>
    <mergeCell ref="LMJ141:LMR141"/>
    <mergeCell ref="LMS141:LNA141"/>
    <mergeCell ref="LIX141:LJF141"/>
    <mergeCell ref="LJG141:LJO141"/>
    <mergeCell ref="LJP141:LJX141"/>
    <mergeCell ref="LJY141:LKG141"/>
    <mergeCell ref="LKH141:LKP141"/>
    <mergeCell ref="LKQ141:LKY141"/>
    <mergeCell ref="LGV141:LHD141"/>
    <mergeCell ref="LHE141:LHM141"/>
    <mergeCell ref="LHN141:LHV141"/>
    <mergeCell ref="LHW141:LIE141"/>
    <mergeCell ref="LIF141:LIN141"/>
    <mergeCell ref="LIO141:LIW141"/>
    <mergeCell ref="LET141:LFB141"/>
    <mergeCell ref="LFC141:LFK141"/>
    <mergeCell ref="LFL141:LFT141"/>
    <mergeCell ref="LFU141:LGC141"/>
    <mergeCell ref="LGD141:LGL141"/>
    <mergeCell ref="LGM141:LGU141"/>
    <mergeCell ref="LCR141:LCZ141"/>
    <mergeCell ref="LDA141:LDI141"/>
    <mergeCell ref="LDJ141:LDR141"/>
    <mergeCell ref="LDS141:LEA141"/>
    <mergeCell ref="LEB141:LEJ141"/>
    <mergeCell ref="LEK141:LES141"/>
    <mergeCell ref="LAP141:LAX141"/>
    <mergeCell ref="LAY141:LBG141"/>
    <mergeCell ref="LBH141:LBP141"/>
    <mergeCell ref="LBQ141:LBY141"/>
    <mergeCell ref="LBZ141:LCH141"/>
    <mergeCell ref="LCI141:LCQ141"/>
    <mergeCell ref="KYN141:KYV141"/>
    <mergeCell ref="KYW141:KZE141"/>
    <mergeCell ref="KZF141:KZN141"/>
    <mergeCell ref="KZO141:KZW141"/>
    <mergeCell ref="KZX141:LAF141"/>
    <mergeCell ref="LAG141:LAO141"/>
    <mergeCell ref="KWL141:KWT141"/>
    <mergeCell ref="KWU141:KXC141"/>
    <mergeCell ref="KXD141:KXL141"/>
    <mergeCell ref="KXM141:KXU141"/>
    <mergeCell ref="KXV141:KYD141"/>
    <mergeCell ref="KYE141:KYM141"/>
    <mergeCell ref="KUJ141:KUR141"/>
    <mergeCell ref="KUS141:KVA141"/>
    <mergeCell ref="KVB141:KVJ141"/>
    <mergeCell ref="KVK141:KVS141"/>
    <mergeCell ref="KVT141:KWB141"/>
    <mergeCell ref="KWC141:KWK141"/>
    <mergeCell ref="KSH141:KSP141"/>
    <mergeCell ref="KSQ141:KSY141"/>
    <mergeCell ref="KSZ141:KTH141"/>
    <mergeCell ref="KTI141:KTQ141"/>
    <mergeCell ref="KTR141:KTZ141"/>
    <mergeCell ref="KUA141:KUI141"/>
    <mergeCell ref="KQF141:KQN141"/>
    <mergeCell ref="KQO141:KQW141"/>
    <mergeCell ref="KQX141:KRF141"/>
    <mergeCell ref="KRG141:KRO141"/>
    <mergeCell ref="KRP141:KRX141"/>
    <mergeCell ref="KRY141:KSG141"/>
    <mergeCell ref="KOD141:KOL141"/>
    <mergeCell ref="KOM141:KOU141"/>
    <mergeCell ref="KOV141:KPD141"/>
    <mergeCell ref="KPE141:KPM141"/>
    <mergeCell ref="KPN141:KPV141"/>
    <mergeCell ref="KPW141:KQE141"/>
    <mergeCell ref="KMB141:KMJ141"/>
    <mergeCell ref="KMK141:KMS141"/>
    <mergeCell ref="KMT141:KNB141"/>
    <mergeCell ref="KNC141:KNK141"/>
    <mergeCell ref="KNL141:KNT141"/>
    <mergeCell ref="KNU141:KOC141"/>
    <mergeCell ref="KJZ141:KKH141"/>
    <mergeCell ref="KKI141:KKQ141"/>
    <mergeCell ref="KKR141:KKZ141"/>
    <mergeCell ref="KLA141:KLI141"/>
    <mergeCell ref="KLJ141:KLR141"/>
    <mergeCell ref="KLS141:KMA141"/>
    <mergeCell ref="KHX141:KIF141"/>
    <mergeCell ref="KIG141:KIO141"/>
    <mergeCell ref="KIP141:KIX141"/>
    <mergeCell ref="KIY141:KJG141"/>
    <mergeCell ref="KJH141:KJP141"/>
    <mergeCell ref="KJQ141:KJY141"/>
    <mergeCell ref="KFV141:KGD141"/>
    <mergeCell ref="KGE141:KGM141"/>
    <mergeCell ref="KGN141:KGV141"/>
    <mergeCell ref="KGW141:KHE141"/>
    <mergeCell ref="KHF141:KHN141"/>
    <mergeCell ref="KHO141:KHW141"/>
    <mergeCell ref="KDT141:KEB141"/>
    <mergeCell ref="KEC141:KEK141"/>
    <mergeCell ref="KEL141:KET141"/>
    <mergeCell ref="KEU141:KFC141"/>
    <mergeCell ref="KFD141:KFL141"/>
    <mergeCell ref="KFM141:KFU141"/>
    <mergeCell ref="KBR141:KBZ141"/>
    <mergeCell ref="KCA141:KCI141"/>
    <mergeCell ref="KCJ141:KCR141"/>
    <mergeCell ref="KCS141:KDA141"/>
    <mergeCell ref="KDB141:KDJ141"/>
    <mergeCell ref="KDK141:KDS141"/>
    <mergeCell ref="JZP141:JZX141"/>
    <mergeCell ref="JZY141:KAG141"/>
    <mergeCell ref="KAH141:KAP141"/>
    <mergeCell ref="KAQ141:KAY141"/>
    <mergeCell ref="KAZ141:KBH141"/>
    <mergeCell ref="KBI141:KBQ141"/>
    <mergeCell ref="JXN141:JXV141"/>
    <mergeCell ref="JXW141:JYE141"/>
    <mergeCell ref="JYF141:JYN141"/>
    <mergeCell ref="JYO141:JYW141"/>
    <mergeCell ref="JYX141:JZF141"/>
    <mergeCell ref="JZG141:JZO141"/>
    <mergeCell ref="JVL141:JVT141"/>
    <mergeCell ref="JVU141:JWC141"/>
    <mergeCell ref="JWD141:JWL141"/>
    <mergeCell ref="JWM141:JWU141"/>
    <mergeCell ref="JWV141:JXD141"/>
    <mergeCell ref="JXE141:JXM141"/>
    <mergeCell ref="JTJ141:JTR141"/>
    <mergeCell ref="JTS141:JUA141"/>
    <mergeCell ref="JUB141:JUJ141"/>
    <mergeCell ref="JUK141:JUS141"/>
    <mergeCell ref="JUT141:JVB141"/>
    <mergeCell ref="JVC141:JVK141"/>
    <mergeCell ref="JRH141:JRP141"/>
    <mergeCell ref="JRQ141:JRY141"/>
    <mergeCell ref="JRZ141:JSH141"/>
    <mergeCell ref="JSI141:JSQ141"/>
    <mergeCell ref="JSR141:JSZ141"/>
    <mergeCell ref="JTA141:JTI141"/>
    <mergeCell ref="JPF141:JPN141"/>
    <mergeCell ref="JPO141:JPW141"/>
    <mergeCell ref="JPX141:JQF141"/>
    <mergeCell ref="JQG141:JQO141"/>
    <mergeCell ref="JQP141:JQX141"/>
    <mergeCell ref="JQY141:JRG141"/>
    <mergeCell ref="JND141:JNL141"/>
    <mergeCell ref="JNM141:JNU141"/>
    <mergeCell ref="JNV141:JOD141"/>
    <mergeCell ref="JOE141:JOM141"/>
    <mergeCell ref="JON141:JOV141"/>
    <mergeCell ref="JOW141:JPE141"/>
    <mergeCell ref="JLB141:JLJ141"/>
    <mergeCell ref="JLK141:JLS141"/>
    <mergeCell ref="JLT141:JMB141"/>
    <mergeCell ref="JMC141:JMK141"/>
    <mergeCell ref="JML141:JMT141"/>
    <mergeCell ref="JMU141:JNC141"/>
    <mergeCell ref="JIZ141:JJH141"/>
    <mergeCell ref="JJI141:JJQ141"/>
    <mergeCell ref="JJR141:JJZ141"/>
    <mergeCell ref="JKA141:JKI141"/>
    <mergeCell ref="JKJ141:JKR141"/>
    <mergeCell ref="JKS141:JLA141"/>
    <mergeCell ref="JGX141:JHF141"/>
    <mergeCell ref="JHG141:JHO141"/>
    <mergeCell ref="JHP141:JHX141"/>
    <mergeCell ref="JHY141:JIG141"/>
    <mergeCell ref="JIH141:JIP141"/>
    <mergeCell ref="JIQ141:JIY141"/>
    <mergeCell ref="JEV141:JFD141"/>
    <mergeCell ref="JFE141:JFM141"/>
    <mergeCell ref="JFN141:JFV141"/>
    <mergeCell ref="JFW141:JGE141"/>
    <mergeCell ref="JGF141:JGN141"/>
    <mergeCell ref="JGO141:JGW141"/>
    <mergeCell ref="JCT141:JDB141"/>
    <mergeCell ref="JDC141:JDK141"/>
    <mergeCell ref="JDL141:JDT141"/>
    <mergeCell ref="JDU141:JEC141"/>
    <mergeCell ref="JED141:JEL141"/>
    <mergeCell ref="JEM141:JEU141"/>
    <mergeCell ref="JAR141:JAZ141"/>
    <mergeCell ref="JBA141:JBI141"/>
    <mergeCell ref="JBJ141:JBR141"/>
    <mergeCell ref="JBS141:JCA141"/>
    <mergeCell ref="JCB141:JCJ141"/>
    <mergeCell ref="JCK141:JCS141"/>
    <mergeCell ref="IYP141:IYX141"/>
    <mergeCell ref="IYY141:IZG141"/>
    <mergeCell ref="IZH141:IZP141"/>
    <mergeCell ref="IZQ141:IZY141"/>
    <mergeCell ref="IZZ141:JAH141"/>
    <mergeCell ref="JAI141:JAQ141"/>
    <mergeCell ref="IWN141:IWV141"/>
    <mergeCell ref="IWW141:IXE141"/>
    <mergeCell ref="IXF141:IXN141"/>
    <mergeCell ref="IXO141:IXW141"/>
    <mergeCell ref="IXX141:IYF141"/>
    <mergeCell ref="IYG141:IYO141"/>
    <mergeCell ref="IUL141:IUT141"/>
    <mergeCell ref="IUU141:IVC141"/>
    <mergeCell ref="IVD141:IVL141"/>
    <mergeCell ref="IVM141:IVU141"/>
    <mergeCell ref="IVV141:IWD141"/>
    <mergeCell ref="IWE141:IWM141"/>
    <mergeCell ref="ISJ141:ISR141"/>
    <mergeCell ref="ISS141:ITA141"/>
    <mergeCell ref="ITB141:ITJ141"/>
    <mergeCell ref="ITK141:ITS141"/>
    <mergeCell ref="ITT141:IUB141"/>
    <mergeCell ref="IUC141:IUK141"/>
    <mergeCell ref="IQH141:IQP141"/>
    <mergeCell ref="IQQ141:IQY141"/>
    <mergeCell ref="IQZ141:IRH141"/>
    <mergeCell ref="IRI141:IRQ141"/>
    <mergeCell ref="IRR141:IRZ141"/>
    <mergeCell ref="ISA141:ISI141"/>
    <mergeCell ref="IOF141:ION141"/>
    <mergeCell ref="IOO141:IOW141"/>
    <mergeCell ref="IOX141:IPF141"/>
    <mergeCell ref="IPG141:IPO141"/>
    <mergeCell ref="IPP141:IPX141"/>
    <mergeCell ref="IPY141:IQG141"/>
    <mergeCell ref="IMD141:IML141"/>
    <mergeCell ref="IMM141:IMU141"/>
    <mergeCell ref="IMV141:IND141"/>
    <mergeCell ref="INE141:INM141"/>
    <mergeCell ref="INN141:INV141"/>
    <mergeCell ref="INW141:IOE141"/>
    <mergeCell ref="IKB141:IKJ141"/>
    <mergeCell ref="IKK141:IKS141"/>
    <mergeCell ref="IKT141:ILB141"/>
    <mergeCell ref="ILC141:ILK141"/>
    <mergeCell ref="ILL141:ILT141"/>
    <mergeCell ref="ILU141:IMC141"/>
    <mergeCell ref="IHZ141:IIH141"/>
    <mergeCell ref="III141:IIQ141"/>
    <mergeCell ref="IIR141:IIZ141"/>
    <mergeCell ref="IJA141:IJI141"/>
    <mergeCell ref="IJJ141:IJR141"/>
    <mergeCell ref="IJS141:IKA141"/>
    <mergeCell ref="IFX141:IGF141"/>
    <mergeCell ref="IGG141:IGO141"/>
    <mergeCell ref="IGP141:IGX141"/>
    <mergeCell ref="IGY141:IHG141"/>
    <mergeCell ref="IHH141:IHP141"/>
    <mergeCell ref="IHQ141:IHY141"/>
    <mergeCell ref="IDV141:IED141"/>
    <mergeCell ref="IEE141:IEM141"/>
    <mergeCell ref="IEN141:IEV141"/>
    <mergeCell ref="IEW141:IFE141"/>
    <mergeCell ref="IFF141:IFN141"/>
    <mergeCell ref="IFO141:IFW141"/>
    <mergeCell ref="IBT141:ICB141"/>
    <mergeCell ref="ICC141:ICK141"/>
    <mergeCell ref="ICL141:ICT141"/>
    <mergeCell ref="ICU141:IDC141"/>
    <mergeCell ref="IDD141:IDL141"/>
    <mergeCell ref="IDM141:IDU141"/>
    <mergeCell ref="HZR141:HZZ141"/>
    <mergeCell ref="IAA141:IAI141"/>
    <mergeCell ref="IAJ141:IAR141"/>
    <mergeCell ref="IAS141:IBA141"/>
    <mergeCell ref="IBB141:IBJ141"/>
    <mergeCell ref="IBK141:IBS141"/>
    <mergeCell ref="HXP141:HXX141"/>
    <mergeCell ref="HXY141:HYG141"/>
    <mergeCell ref="HYH141:HYP141"/>
    <mergeCell ref="HYQ141:HYY141"/>
    <mergeCell ref="HYZ141:HZH141"/>
    <mergeCell ref="HZI141:HZQ141"/>
    <mergeCell ref="HVN141:HVV141"/>
    <mergeCell ref="HVW141:HWE141"/>
    <mergeCell ref="HWF141:HWN141"/>
    <mergeCell ref="HWO141:HWW141"/>
    <mergeCell ref="HWX141:HXF141"/>
    <mergeCell ref="HXG141:HXO141"/>
    <mergeCell ref="HTL141:HTT141"/>
    <mergeCell ref="HTU141:HUC141"/>
    <mergeCell ref="HUD141:HUL141"/>
    <mergeCell ref="HUM141:HUU141"/>
    <mergeCell ref="HUV141:HVD141"/>
    <mergeCell ref="HVE141:HVM141"/>
    <mergeCell ref="HRJ141:HRR141"/>
    <mergeCell ref="HRS141:HSA141"/>
    <mergeCell ref="HSB141:HSJ141"/>
    <mergeCell ref="HSK141:HSS141"/>
    <mergeCell ref="HST141:HTB141"/>
    <mergeCell ref="HTC141:HTK141"/>
    <mergeCell ref="HPH141:HPP141"/>
    <mergeCell ref="HPQ141:HPY141"/>
    <mergeCell ref="HPZ141:HQH141"/>
    <mergeCell ref="HQI141:HQQ141"/>
    <mergeCell ref="HQR141:HQZ141"/>
    <mergeCell ref="HRA141:HRI141"/>
    <mergeCell ref="HNF141:HNN141"/>
    <mergeCell ref="HNO141:HNW141"/>
    <mergeCell ref="HNX141:HOF141"/>
    <mergeCell ref="HOG141:HOO141"/>
    <mergeCell ref="HOP141:HOX141"/>
    <mergeCell ref="HOY141:HPG141"/>
    <mergeCell ref="HLD141:HLL141"/>
    <mergeCell ref="HLM141:HLU141"/>
    <mergeCell ref="HLV141:HMD141"/>
    <mergeCell ref="HME141:HMM141"/>
    <mergeCell ref="HMN141:HMV141"/>
    <mergeCell ref="HMW141:HNE141"/>
    <mergeCell ref="HJB141:HJJ141"/>
    <mergeCell ref="HJK141:HJS141"/>
    <mergeCell ref="HJT141:HKB141"/>
    <mergeCell ref="HKC141:HKK141"/>
    <mergeCell ref="HKL141:HKT141"/>
    <mergeCell ref="HKU141:HLC141"/>
    <mergeCell ref="HGZ141:HHH141"/>
    <mergeCell ref="HHI141:HHQ141"/>
    <mergeCell ref="HHR141:HHZ141"/>
    <mergeCell ref="HIA141:HII141"/>
    <mergeCell ref="HIJ141:HIR141"/>
    <mergeCell ref="HIS141:HJA141"/>
    <mergeCell ref="HEX141:HFF141"/>
    <mergeCell ref="HFG141:HFO141"/>
    <mergeCell ref="HFP141:HFX141"/>
    <mergeCell ref="HFY141:HGG141"/>
    <mergeCell ref="HGH141:HGP141"/>
    <mergeCell ref="HGQ141:HGY141"/>
    <mergeCell ref="HCV141:HDD141"/>
    <mergeCell ref="HDE141:HDM141"/>
    <mergeCell ref="HDN141:HDV141"/>
    <mergeCell ref="HDW141:HEE141"/>
    <mergeCell ref="HEF141:HEN141"/>
    <mergeCell ref="HEO141:HEW141"/>
    <mergeCell ref="HAT141:HBB141"/>
    <mergeCell ref="HBC141:HBK141"/>
    <mergeCell ref="HBL141:HBT141"/>
    <mergeCell ref="HBU141:HCC141"/>
    <mergeCell ref="HCD141:HCL141"/>
    <mergeCell ref="HCM141:HCU141"/>
    <mergeCell ref="GYR141:GYZ141"/>
    <mergeCell ref="GZA141:GZI141"/>
    <mergeCell ref="GZJ141:GZR141"/>
    <mergeCell ref="GZS141:HAA141"/>
    <mergeCell ref="HAB141:HAJ141"/>
    <mergeCell ref="HAK141:HAS141"/>
    <mergeCell ref="GWP141:GWX141"/>
    <mergeCell ref="GWY141:GXG141"/>
    <mergeCell ref="GXH141:GXP141"/>
    <mergeCell ref="GXQ141:GXY141"/>
    <mergeCell ref="GXZ141:GYH141"/>
    <mergeCell ref="GYI141:GYQ141"/>
    <mergeCell ref="GUN141:GUV141"/>
    <mergeCell ref="GUW141:GVE141"/>
    <mergeCell ref="GVF141:GVN141"/>
    <mergeCell ref="GVO141:GVW141"/>
    <mergeCell ref="GVX141:GWF141"/>
    <mergeCell ref="GWG141:GWO141"/>
    <mergeCell ref="GSL141:GST141"/>
    <mergeCell ref="GSU141:GTC141"/>
    <mergeCell ref="GTD141:GTL141"/>
    <mergeCell ref="GTM141:GTU141"/>
    <mergeCell ref="GTV141:GUD141"/>
    <mergeCell ref="GUE141:GUM141"/>
    <mergeCell ref="GQJ141:GQR141"/>
    <mergeCell ref="GQS141:GRA141"/>
    <mergeCell ref="GRB141:GRJ141"/>
    <mergeCell ref="GRK141:GRS141"/>
    <mergeCell ref="GRT141:GSB141"/>
    <mergeCell ref="GSC141:GSK141"/>
    <mergeCell ref="GOH141:GOP141"/>
    <mergeCell ref="GOQ141:GOY141"/>
    <mergeCell ref="GOZ141:GPH141"/>
    <mergeCell ref="GPI141:GPQ141"/>
    <mergeCell ref="GPR141:GPZ141"/>
    <mergeCell ref="GQA141:GQI141"/>
    <mergeCell ref="GMF141:GMN141"/>
    <mergeCell ref="GMO141:GMW141"/>
    <mergeCell ref="GMX141:GNF141"/>
    <mergeCell ref="GNG141:GNO141"/>
    <mergeCell ref="GNP141:GNX141"/>
    <mergeCell ref="GNY141:GOG141"/>
    <mergeCell ref="GKD141:GKL141"/>
    <mergeCell ref="GKM141:GKU141"/>
    <mergeCell ref="GKV141:GLD141"/>
    <mergeCell ref="GLE141:GLM141"/>
    <mergeCell ref="GLN141:GLV141"/>
    <mergeCell ref="GLW141:GME141"/>
    <mergeCell ref="GIB141:GIJ141"/>
    <mergeCell ref="GIK141:GIS141"/>
    <mergeCell ref="GIT141:GJB141"/>
    <mergeCell ref="GJC141:GJK141"/>
    <mergeCell ref="GJL141:GJT141"/>
    <mergeCell ref="GJU141:GKC141"/>
    <mergeCell ref="GFZ141:GGH141"/>
    <mergeCell ref="GGI141:GGQ141"/>
    <mergeCell ref="GGR141:GGZ141"/>
    <mergeCell ref="GHA141:GHI141"/>
    <mergeCell ref="GHJ141:GHR141"/>
    <mergeCell ref="GHS141:GIA141"/>
    <mergeCell ref="GDX141:GEF141"/>
    <mergeCell ref="GEG141:GEO141"/>
    <mergeCell ref="GEP141:GEX141"/>
    <mergeCell ref="GEY141:GFG141"/>
    <mergeCell ref="GFH141:GFP141"/>
    <mergeCell ref="GFQ141:GFY141"/>
    <mergeCell ref="GBV141:GCD141"/>
    <mergeCell ref="GCE141:GCM141"/>
    <mergeCell ref="GCN141:GCV141"/>
    <mergeCell ref="GCW141:GDE141"/>
    <mergeCell ref="GDF141:GDN141"/>
    <mergeCell ref="GDO141:GDW141"/>
    <mergeCell ref="FZT141:GAB141"/>
    <mergeCell ref="GAC141:GAK141"/>
    <mergeCell ref="GAL141:GAT141"/>
    <mergeCell ref="GAU141:GBC141"/>
    <mergeCell ref="GBD141:GBL141"/>
    <mergeCell ref="GBM141:GBU141"/>
    <mergeCell ref="FXR141:FXZ141"/>
    <mergeCell ref="FYA141:FYI141"/>
    <mergeCell ref="FYJ141:FYR141"/>
    <mergeCell ref="FYS141:FZA141"/>
    <mergeCell ref="FZB141:FZJ141"/>
    <mergeCell ref="FZK141:FZS141"/>
    <mergeCell ref="FVP141:FVX141"/>
    <mergeCell ref="FVY141:FWG141"/>
    <mergeCell ref="FWH141:FWP141"/>
    <mergeCell ref="FWQ141:FWY141"/>
    <mergeCell ref="FWZ141:FXH141"/>
    <mergeCell ref="FXI141:FXQ141"/>
    <mergeCell ref="FTN141:FTV141"/>
    <mergeCell ref="FTW141:FUE141"/>
    <mergeCell ref="FUF141:FUN141"/>
    <mergeCell ref="FUO141:FUW141"/>
    <mergeCell ref="FUX141:FVF141"/>
    <mergeCell ref="FVG141:FVO141"/>
    <mergeCell ref="FRL141:FRT141"/>
    <mergeCell ref="FRU141:FSC141"/>
    <mergeCell ref="FSD141:FSL141"/>
    <mergeCell ref="FSM141:FSU141"/>
    <mergeCell ref="FSV141:FTD141"/>
    <mergeCell ref="FTE141:FTM141"/>
    <mergeCell ref="FPJ141:FPR141"/>
    <mergeCell ref="FPS141:FQA141"/>
    <mergeCell ref="FQB141:FQJ141"/>
    <mergeCell ref="FQK141:FQS141"/>
    <mergeCell ref="FQT141:FRB141"/>
    <mergeCell ref="FRC141:FRK141"/>
    <mergeCell ref="FNH141:FNP141"/>
    <mergeCell ref="FNQ141:FNY141"/>
    <mergeCell ref="FNZ141:FOH141"/>
    <mergeCell ref="FOI141:FOQ141"/>
    <mergeCell ref="FOR141:FOZ141"/>
    <mergeCell ref="FPA141:FPI141"/>
    <mergeCell ref="FLF141:FLN141"/>
    <mergeCell ref="FLO141:FLW141"/>
    <mergeCell ref="FLX141:FMF141"/>
    <mergeCell ref="FMG141:FMO141"/>
    <mergeCell ref="FMP141:FMX141"/>
    <mergeCell ref="FMY141:FNG141"/>
    <mergeCell ref="FJD141:FJL141"/>
    <mergeCell ref="FJM141:FJU141"/>
    <mergeCell ref="FJV141:FKD141"/>
    <mergeCell ref="FKE141:FKM141"/>
    <mergeCell ref="FKN141:FKV141"/>
    <mergeCell ref="FKW141:FLE141"/>
    <mergeCell ref="FHB141:FHJ141"/>
    <mergeCell ref="FHK141:FHS141"/>
    <mergeCell ref="FHT141:FIB141"/>
    <mergeCell ref="FIC141:FIK141"/>
    <mergeCell ref="FIL141:FIT141"/>
    <mergeCell ref="FIU141:FJC141"/>
    <mergeCell ref="FEZ141:FFH141"/>
    <mergeCell ref="FFI141:FFQ141"/>
    <mergeCell ref="FFR141:FFZ141"/>
    <mergeCell ref="FGA141:FGI141"/>
    <mergeCell ref="FGJ141:FGR141"/>
    <mergeCell ref="FGS141:FHA141"/>
    <mergeCell ref="FCX141:FDF141"/>
    <mergeCell ref="FDG141:FDO141"/>
    <mergeCell ref="FDP141:FDX141"/>
    <mergeCell ref="FDY141:FEG141"/>
    <mergeCell ref="FEH141:FEP141"/>
    <mergeCell ref="FEQ141:FEY141"/>
    <mergeCell ref="FAV141:FBD141"/>
    <mergeCell ref="FBE141:FBM141"/>
    <mergeCell ref="FBN141:FBV141"/>
    <mergeCell ref="FBW141:FCE141"/>
    <mergeCell ref="FCF141:FCN141"/>
    <mergeCell ref="FCO141:FCW141"/>
    <mergeCell ref="EYT141:EZB141"/>
    <mergeCell ref="EZC141:EZK141"/>
    <mergeCell ref="EZL141:EZT141"/>
    <mergeCell ref="EZU141:FAC141"/>
    <mergeCell ref="FAD141:FAL141"/>
    <mergeCell ref="FAM141:FAU141"/>
    <mergeCell ref="EWR141:EWZ141"/>
    <mergeCell ref="EXA141:EXI141"/>
    <mergeCell ref="EXJ141:EXR141"/>
    <mergeCell ref="EXS141:EYA141"/>
    <mergeCell ref="EYB141:EYJ141"/>
    <mergeCell ref="EYK141:EYS141"/>
    <mergeCell ref="EUP141:EUX141"/>
    <mergeCell ref="EUY141:EVG141"/>
    <mergeCell ref="EVH141:EVP141"/>
    <mergeCell ref="EVQ141:EVY141"/>
    <mergeCell ref="EVZ141:EWH141"/>
    <mergeCell ref="EWI141:EWQ141"/>
    <mergeCell ref="ESN141:ESV141"/>
    <mergeCell ref="ESW141:ETE141"/>
    <mergeCell ref="ETF141:ETN141"/>
    <mergeCell ref="ETO141:ETW141"/>
    <mergeCell ref="ETX141:EUF141"/>
    <mergeCell ref="EUG141:EUO141"/>
    <mergeCell ref="EQL141:EQT141"/>
    <mergeCell ref="EQU141:ERC141"/>
    <mergeCell ref="ERD141:ERL141"/>
    <mergeCell ref="ERM141:ERU141"/>
    <mergeCell ref="ERV141:ESD141"/>
    <mergeCell ref="ESE141:ESM141"/>
    <mergeCell ref="EOJ141:EOR141"/>
    <mergeCell ref="EOS141:EPA141"/>
    <mergeCell ref="EPB141:EPJ141"/>
    <mergeCell ref="EPK141:EPS141"/>
    <mergeCell ref="EPT141:EQB141"/>
    <mergeCell ref="EQC141:EQK141"/>
    <mergeCell ref="EMH141:EMP141"/>
    <mergeCell ref="EMQ141:EMY141"/>
    <mergeCell ref="EMZ141:ENH141"/>
    <mergeCell ref="ENI141:ENQ141"/>
    <mergeCell ref="ENR141:ENZ141"/>
    <mergeCell ref="EOA141:EOI141"/>
    <mergeCell ref="EKF141:EKN141"/>
    <mergeCell ref="EKO141:EKW141"/>
    <mergeCell ref="EKX141:ELF141"/>
    <mergeCell ref="ELG141:ELO141"/>
    <mergeCell ref="ELP141:ELX141"/>
    <mergeCell ref="ELY141:EMG141"/>
    <mergeCell ref="EID141:EIL141"/>
    <mergeCell ref="EIM141:EIU141"/>
    <mergeCell ref="EIV141:EJD141"/>
    <mergeCell ref="EJE141:EJM141"/>
    <mergeCell ref="EJN141:EJV141"/>
    <mergeCell ref="EJW141:EKE141"/>
    <mergeCell ref="EGB141:EGJ141"/>
    <mergeCell ref="EGK141:EGS141"/>
    <mergeCell ref="EGT141:EHB141"/>
    <mergeCell ref="EHC141:EHK141"/>
    <mergeCell ref="EHL141:EHT141"/>
    <mergeCell ref="EHU141:EIC141"/>
    <mergeCell ref="EDZ141:EEH141"/>
    <mergeCell ref="EEI141:EEQ141"/>
    <mergeCell ref="EER141:EEZ141"/>
    <mergeCell ref="EFA141:EFI141"/>
    <mergeCell ref="EFJ141:EFR141"/>
    <mergeCell ref="EFS141:EGA141"/>
    <mergeCell ref="EBX141:ECF141"/>
    <mergeCell ref="ECG141:ECO141"/>
    <mergeCell ref="ECP141:ECX141"/>
    <mergeCell ref="ECY141:EDG141"/>
    <mergeCell ref="EDH141:EDP141"/>
    <mergeCell ref="EDQ141:EDY141"/>
    <mergeCell ref="DZV141:EAD141"/>
    <mergeCell ref="EAE141:EAM141"/>
    <mergeCell ref="EAN141:EAV141"/>
    <mergeCell ref="EAW141:EBE141"/>
    <mergeCell ref="EBF141:EBN141"/>
    <mergeCell ref="EBO141:EBW141"/>
    <mergeCell ref="DXT141:DYB141"/>
    <mergeCell ref="DYC141:DYK141"/>
    <mergeCell ref="DYL141:DYT141"/>
    <mergeCell ref="DYU141:DZC141"/>
    <mergeCell ref="DZD141:DZL141"/>
    <mergeCell ref="DZM141:DZU141"/>
    <mergeCell ref="DVR141:DVZ141"/>
    <mergeCell ref="DWA141:DWI141"/>
    <mergeCell ref="DWJ141:DWR141"/>
    <mergeCell ref="DWS141:DXA141"/>
    <mergeCell ref="DXB141:DXJ141"/>
    <mergeCell ref="DXK141:DXS141"/>
    <mergeCell ref="DTP141:DTX141"/>
    <mergeCell ref="DTY141:DUG141"/>
    <mergeCell ref="DUH141:DUP141"/>
    <mergeCell ref="DUQ141:DUY141"/>
    <mergeCell ref="DUZ141:DVH141"/>
    <mergeCell ref="DVI141:DVQ141"/>
    <mergeCell ref="DRN141:DRV141"/>
    <mergeCell ref="DRW141:DSE141"/>
    <mergeCell ref="DSF141:DSN141"/>
    <mergeCell ref="DSO141:DSW141"/>
    <mergeCell ref="DSX141:DTF141"/>
    <mergeCell ref="DTG141:DTO141"/>
    <mergeCell ref="DPL141:DPT141"/>
    <mergeCell ref="DPU141:DQC141"/>
    <mergeCell ref="DQD141:DQL141"/>
    <mergeCell ref="DQM141:DQU141"/>
    <mergeCell ref="DQV141:DRD141"/>
    <mergeCell ref="DRE141:DRM141"/>
    <mergeCell ref="DNJ141:DNR141"/>
    <mergeCell ref="DNS141:DOA141"/>
    <mergeCell ref="DOB141:DOJ141"/>
    <mergeCell ref="DOK141:DOS141"/>
    <mergeCell ref="DOT141:DPB141"/>
    <mergeCell ref="DPC141:DPK141"/>
    <mergeCell ref="DLH141:DLP141"/>
    <mergeCell ref="DLQ141:DLY141"/>
    <mergeCell ref="DLZ141:DMH141"/>
    <mergeCell ref="DMI141:DMQ141"/>
    <mergeCell ref="DMR141:DMZ141"/>
    <mergeCell ref="DNA141:DNI141"/>
    <mergeCell ref="DJF141:DJN141"/>
    <mergeCell ref="DJO141:DJW141"/>
    <mergeCell ref="DJX141:DKF141"/>
    <mergeCell ref="DKG141:DKO141"/>
    <mergeCell ref="DKP141:DKX141"/>
    <mergeCell ref="DKY141:DLG141"/>
    <mergeCell ref="DHD141:DHL141"/>
    <mergeCell ref="DHM141:DHU141"/>
    <mergeCell ref="DHV141:DID141"/>
    <mergeCell ref="DIE141:DIM141"/>
    <mergeCell ref="DIN141:DIV141"/>
    <mergeCell ref="DIW141:DJE141"/>
    <mergeCell ref="DFB141:DFJ141"/>
    <mergeCell ref="DFK141:DFS141"/>
    <mergeCell ref="DFT141:DGB141"/>
    <mergeCell ref="DGC141:DGK141"/>
    <mergeCell ref="DGL141:DGT141"/>
    <mergeCell ref="DGU141:DHC141"/>
    <mergeCell ref="DCZ141:DDH141"/>
    <mergeCell ref="DDI141:DDQ141"/>
    <mergeCell ref="DDR141:DDZ141"/>
    <mergeCell ref="DEA141:DEI141"/>
    <mergeCell ref="DEJ141:DER141"/>
    <mergeCell ref="DES141:DFA141"/>
    <mergeCell ref="DAX141:DBF141"/>
    <mergeCell ref="DBG141:DBO141"/>
    <mergeCell ref="DBP141:DBX141"/>
    <mergeCell ref="DBY141:DCG141"/>
    <mergeCell ref="DCH141:DCP141"/>
    <mergeCell ref="DCQ141:DCY141"/>
    <mergeCell ref="CYV141:CZD141"/>
    <mergeCell ref="CZE141:CZM141"/>
    <mergeCell ref="CZN141:CZV141"/>
    <mergeCell ref="CZW141:DAE141"/>
    <mergeCell ref="DAF141:DAN141"/>
    <mergeCell ref="DAO141:DAW141"/>
    <mergeCell ref="CWT141:CXB141"/>
    <mergeCell ref="CXC141:CXK141"/>
    <mergeCell ref="CXL141:CXT141"/>
    <mergeCell ref="CXU141:CYC141"/>
    <mergeCell ref="CYD141:CYL141"/>
    <mergeCell ref="CYM141:CYU141"/>
    <mergeCell ref="CUR141:CUZ141"/>
    <mergeCell ref="CVA141:CVI141"/>
    <mergeCell ref="CVJ141:CVR141"/>
    <mergeCell ref="CVS141:CWA141"/>
    <mergeCell ref="CWB141:CWJ141"/>
    <mergeCell ref="CWK141:CWS141"/>
    <mergeCell ref="CSP141:CSX141"/>
    <mergeCell ref="CSY141:CTG141"/>
    <mergeCell ref="CTH141:CTP141"/>
    <mergeCell ref="CTQ141:CTY141"/>
    <mergeCell ref="CTZ141:CUH141"/>
    <mergeCell ref="CUI141:CUQ141"/>
    <mergeCell ref="CQN141:CQV141"/>
    <mergeCell ref="CQW141:CRE141"/>
    <mergeCell ref="CRF141:CRN141"/>
    <mergeCell ref="CRO141:CRW141"/>
    <mergeCell ref="CRX141:CSF141"/>
    <mergeCell ref="CSG141:CSO141"/>
    <mergeCell ref="COL141:COT141"/>
    <mergeCell ref="COU141:CPC141"/>
    <mergeCell ref="CPD141:CPL141"/>
    <mergeCell ref="CPM141:CPU141"/>
    <mergeCell ref="CPV141:CQD141"/>
    <mergeCell ref="CQE141:CQM141"/>
    <mergeCell ref="CMJ141:CMR141"/>
    <mergeCell ref="CMS141:CNA141"/>
    <mergeCell ref="CNB141:CNJ141"/>
    <mergeCell ref="CNK141:CNS141"/>
    <mergeCell ref="CNT141:COB141"/>
    <mergeCell ref="COC141:COK141"/>
    <mergeCell ref="CKH141:CKP141"/>
    <mergeCell ref="CKQ141:CKY141"/>
    <mergeCell ref="CKZ141:CLH141"/>
    <mergeCell ref="CLI141:CLQ141"/>
    <mergeCell ref="CLR141:CLZ141"/>
    <mergeCell ref="CMA141:CMI141"/>
    <mergeCell ref="CIF141:CIN141"/>
    <mergeCell ref="CIO141:CIW141"/>
    <mergeCell ref="CIX141:CJF141"/>
    <mergeCell ref="CJG141:CJO141"/>
    <mergeCell ref="CJP141:CJX141"/>
    <mergeCell ref="CJY141:CKG141"/>
    <mergeCell ref="CGD141:CGL141"/>
    <mergeCell ref="CGM141:CGU141"/>
    <mergeCell ref="CGV141:CHD141"/>
    <mergeCell ref="CHE141:CHM141"/>
    <mergeCell ref="CHN141:CHV141"/>
    <mergeCell ref="CHW141:CIE141"/>
    <mergeCell ref="CEB141:CEJ141"/>
    <mergeCell ref="CEK141:CES141"/>
    <mergeCell ref="CET141:CFB141"/>
    <mergeCell ref="CFC141:CFK141"/>
    <mergeCell ref="CFL141:CFT141"/>
    <mergeCell ref="CFU141:CGC141"/>
    <mergeCell ref="CBZ141:CCH141"/>
    <mergeCell ref="CCI141:CCQ141"/>
    <mergeCell ref="CCR141:CCZ141"/>
    <mergeCell ref="CDA141:CDI141"/>
    <mergeCell ref="CDJ141:CDR141"/>
    <mergeCell ref="CDS141:CEA141"/>
    <mergeCell ref="BZX141:CAF141"/>
    <mergeCell ref="CAG141:CAO141"/>
    <mergeCell ref="CAP141:CAX141"/>
    <mergeCell ref="CAY141:CBG141"/>
    <mergeCell ref="CBH141:CBP141"/>
    <mergeCell ref="CBQ141:CBY141"/>
    <mergeCell ref="BXV141:BYD141"/>
    <mergeCell ref="BYE141:BYM141"/>
    <mergeCell ref="BYN141:BYV141"/>
    <mergeCell ref="BYW141:BZE141"/>
    <mergeCell ref="BZF141:BZN141"/>
    <mergeCell ref="BZO141:BZW141"/>
    <mergeCell ref="BVT141:BWB141"/>
    <mergeCell ref="BWC141:BWK141"/>
    <mergeCell ref="BWL141:BWT141"/>
    <mergeCell ref="BWU141:BXC141"/>
    <mergeCell ref="BXD141:BXL141"/>
    <mergeCell ref="BXM141:BXU141"/>
    <mergeCell ref="BTR141:BTZ141"/>
    <mergeCell ref="BUA141:BUI141"/>
    <mergeCell ref="BUJ141:BUR141"/>
    <mergeCell ref="BUS141:BVA141"/>
    <mergeCell ref="BVB141:BVJ141"/>
    <mergeCell ref="BVK141:BVS141"/>
    <mergeCell ref="BRP141:BRX141"/>
    <mergeCell ref="BRY141:BSG141"/>
    <mergeCell ref="BSH141:BSP141"/>
    <mergeCell ref="BSQ141:BSY141"/>
    <mergeCell ref="BSZ141:BTH141"/>
    <mergeCell ref="BTI141:BTQ141"/>
    <mergeCell ref="BPN141:BPV141"/>
    <mergeCell ref="BPW141:BQE141"/>
    <mergeCell ref="BQF141:BQN141"/>
    <mergeCell ref="BQO141:BQW141"/>
    <mergeCell ref="BQX141:BRF141"/>
    <mergeCell ref="BRG141:BRO141"/>
    <mergeCell ref="BNL141:BNT141"/>
    <mergeCell ref="BNU141:BOC141"/>
    <mergeCell ref="BOD141:BOL141"/>
    <mergeCell ref="BOM141:BOU141"/>
    <mergeCell ref="BOV141:BPD141"/>
    <mergeCell ref="BPE141:BPM141"/>
    <mergeCell ref="BLJ141:BLR141"/>
    <mergeCell ref="BLS141:BMA141"/>
    <mergeCell ref="BMB141:BMJ141"/>
    <mergeCell ref="BMK141:BMS141"/>
    <mergeCell ref="BMT141:BNB141"/>
    <mergeCell ref="BNC141:BNK141"/>
    <mergeCell ref="BJH141:BJP141"/>
    <mergeCell ref="BJQ141:BJY141"/>
    <mergeCell ref="BJZ141:BKH141"/>
    <mergeCell ref="BKI141:BKQ141"/>
    <mergeCell ref="BKR141:BKZ141"/>
    <mergeCell ref="BLA141:BLI141"/>
    <mergeCell ref="BHF141:BHN141"/>
    <mergeCell ref="BHO141:BHW141"/>
    <mergeCell ref="BHX141:BIF141"/>
    <mergeCell ref="BIG141:BIO141"/>
    <mergeCell ref="BIP141:BIX141"/>
    <mergeCell ref="BIY141:BJG141"/>
    <mergeCell ref="BFD141:BFL141"/>
    <mergeCell ref="BFM141:BFU141"/>
    <mergeCell ref="BFV141:BGD141"/>
    <mergeCell ref="BGE141:BGM141"/>
    <mergeCell ref="BGN141:BGV141"/>
    <mergeCell ref="BGW141:BHE141"/>
    <mergeCell ref="BDB141:BDJ141"/>
    <mergeCell ref="BDK141:BDS141"/>
    <mergeCell ref="BDT141:BEB141"/>
    <mergeCell ref="BEC141:BEK141"/>
    <mergeCell ref="BEL141:BET141"/>
    <mergeCell ref="BEU141:BFC141"/>
    <mergeCell ref="BAZ141:BBH141"/>
    <mergeCell ref="BBI141:BBQ141"/>
    <mergeCell ref="BBR141:BBZ141"/>
    <mergeCell ref="BCA141:BCI141"/>
    <mergeCell ref="BCJ141:BCR141"/>
    <mergeCell ref="BCS141:BDA141"/>
    <mergeCell ref="AYX141:AZF141"/>
    <mergeCell ref="AZG141:AZO141"/>
    <mergeCell ref="AZP141:AZX141"/>
    <mergeCell ref="AZY141:BAG141"/>
    <mergeCell ref="BAH141:BAP141"/>
    <mergeCell ref="BAQ141:BAY141"/>
    <mergeCell ref="AWV141:AXD141"/>
    <mergeCell ref="AXE141:AXM141"/>
    <mergeCell ref="AXN141:AXV141"/>
    <mergeCell ref="AXW141:AYE141"/>
    <mergeCell ref="AYF141:AYN141"/>
    <mergeCell ref="AYO141:AYW141"/>
    <mergeCell ref="AUT141:AVB141"/>
    <mergeCell ref="AVC141:AVK141"/>
    <mergeCell ref="AVL141:AVT141"/>
    <mergeCell ref="AVU141:AWC141"/>
    <mergeCell ref="AWD141:AWL141"/>
    <mergeCell ref="AWM141:AWU141"/>
    <mergeCell ref="ASR141:ASZ141"/>
    <mergeCell ref="ATA141:ATI141"/>
    <mergeCell ref="ATJ141:ATR141"/>
    <mergeCell ref="ATS141:AUA141"/>
    <mergeCell ref="AUB141:AUJ141"/>
    <mergeCell ref="AUK141:AUS141"/>
    <mergeCell ref="AQP141:AQX141"/>
    <mergeCell ref="AQY141:ARG141"/>
    <mergeCell ref="ARH141:ARP141"/>
    <mergeCell ref="ARQ141:ARY141"/>
    <mergeCell ref="ARZ141:ASH141"/>
    <mergeCell ref="ASI141:ASQ141"/>
    <mergeCell ref="AON141:AOV141"/>
    <mergeCell ref="AOW141:APE141"/>
    <mergeCell ref="APF141:APN141"/>
    <mergeCell ref="APO141:APW141"/>
    <mergeCell ref="APX141:AQF141"/>
    <mergeCell ref="AQG141:AQO141"/>
    <mergeCell ref="AML141:AMT141"/>
    <mergeCell ref="AMU141:ANC141"/>
    <mergeCell ref="AND141:ANL141"/>
    <mergeCell ref="ANM141:ANU141"/>
    <mergeCell ref="ANV141:AOD141"/>
    <mergeCell ref="AOE141:AOM141"/>
    <mergeCell ref="AKJ141:AKR141"/>
    <mergeCell ref="AKS141:ALA141"/>
    <mergeCell ref="ALB141:ALJ141"/>
    <mergeCell ref="ALK141:ALS141"/>
    <mergeCell ref="ALT141:AMB141"/>
    <mergeCell ref="AMC141:AMK141"/>
    <mergeCell ref="AIH141:AIP141"/>
    <mergeCell ref="AIQ141:AIY141"/>
    <mergeCell ref="AIZ141:AJH141"/>
    <mergeCell ref="AJI141:AJQ141"/>
    <mergeCell ref="AJR141:AJZ141"/>
    <mergeCell ref="AKA141:AKI141"/>
    <mergeCell ref="AGF141:AGN141"/>
    <mergeCell ref="AGO141:AGW141"/>
    <mergeCell ref="AGX141:AHF141"/>
    <mergeCell ref="AHG141:AHO141"/>
    <mergeCell ref="AHP141:AHX141"/>
    <mergeCell ref="AHY141:AIG141"/>
    <mergeCell ref="AED141:AEL141"/>
    <mergeCell ref="AEM141:AEU141"/>
    <mergeCell ref="AEV141:AFD141"/>
    <mergeCell ref="AFE141:AFM141"/>
    <mergeCell ref="AFN141:AFV141"/>
    <mergeCell ref="AFW141:AGE141"/>
    <mergeCell ref="ACB141:ACJ141"/>
    <mergeCell ref="ACK141:ACS141"/>
    <mergeCell ref="ACT141:ADB141"/>
    <mergeCell ref="ADC141:ADK141"/>
    <mergeCell ref="ADL141:ADT141"/>
    <mergeCell ref="ADU141:AEC141"/>
    <mergeCell ref="ZZ141:AAH141"/>
    <mergeCell ref="AAI141:AAQ141"/>
    <mergeCell ref="AAR141:AAZ141"/>
    <mergeCell ref="ABA141:ABI141"/>
    <mergeCell ref="ABJ141:ABR141"/>
    <mergeCell ref="ABS141:ACA141"/>
    <mergeCell ref="XX141:YF141"/>
    <mergeCell ref="YG141:YO141"/>
    <mergeCell ref="YP141:YX141"/>
    <mergeCell ref="YY141:ZG141"/>
    <mergeCell ref="ZH141:ZP141"/>
    <mergeCell ref="ZQ141:ZY141"/>
    <mergeCell ref="VV141:WD141"/>
    <mergeCell ref="WE141:WM141"/>
    <mergeCell ref="WN141:WV141"/>
    <mergeCell ref="WW141:XE141"/>
    <mergeCell ref="XF141:XN141"/>
    <mergeCell ref="XO141:XW141"/>
    <mergeCell ref="TT141:UB141"/>
    <mergeCell ref="UC141:UK141"/>
    <mergeCell ref="UL141:UT141"/>
    <mergeCell ref="UU141:VC141"/>
    <mergeCell ref="VD141:VL141"/>
    <mergeCell ref="VM141:VU141"/>
    <mergeCell ref="RR141:RZ141"/>
    <mergeCell ref="SA141:SI141"/>
    <mergeCell ref="SJ141:SR141"/>
    <mergeCell ref="SS141:TA141"/>
    <mergeCell ref="TB141:TJ141"/>
    <mergeCell ref="TK141:TS141"/>
    <mergeCell ref="PY141:QG141"/>
    <mergeCell ref="QH141:QP141"/>
    <mergeCell ref="QQ141:QY141"/>
    <mergeCell ref="QZ141:RH141"/>
    <mergeCell ref="RI141:RQ141"/>
    <mergeCell ref="NN141:NV141"/>
    <mergeCell ref="NW141:OE141"/>
    <mergeCell ref="OF141:ON141"/>
    <mergeCell ref="OO141:OW141"/>
    <mergeCell ref="OX141:PF141"/>
    <mergeCell ref="PG141:PO141"/>
    <mergeCell ref="LL141:LT141"/>
    <mergeCell ref="LU141:MC141"/>
    <mergeCell ref="MD141:ML141"/>
    <mergeCell ref="MM141:MU141"/>
    <mergeCell ref="MV141:ND141"/>
    <mergeCell ref="NE141:NM141"/>
    <mergeCell ref="KB141:KJ141"/>
    <mergeCell ref="KK141:KS141"/>
    <mergeCell ref="KT141:LB141"/>
    <mergeCell ref="LC141:LK141"/>
    <mergeCell ref="HH141:HP141"/>
    <mergeCell ref="HQ141:HY141"/>
    <mergeCell ref="HZ141:IH141"/>
    <mergeCell ref="II141:IQ141"/>
    <mergeCell ref="IR141:IZ141"/>
    <mergeCell ref="JA141:JI141"/>
    <mergeCell ref="FF141:FN141"/>
    <mergeCell ref="FO141:FW141"/>
    <mergeCell ref="FX141:GF141"/>
    <mergeCell ref="GG141:GO141"/>
    <mergeCell ref="GP141:GX141"/>
    <mergeCell ref="GY141:HG141"/>
    <mergeCell ref="PP141:PX141"/>
    <mergeCell ref="EE141:EM141"/>
    <mergeCell ref="EN141:EV141"/>
    <mergeCell ref="EW141:FE141"/>
    <mergeCell ref="BB141:BJ141"/>
    <mergeCell ref="BK141:BS141"/>
    <mergeCell ref="BT141:CB141"/>
    <mergeCell ref="CC141:CK141"/>
    <mergeCell ref="CL141:CT141"/>
    <mergeCell ref="CU141:DC141"/>
    <mergeCell ref="A141:H141"/>
    <mergeCell ref="I141:Q141"/>
    <mergeCell ref="R141:Z141"/>
    <mergeCell ref="AA141:AI141"/>
    <mergeCell ref="AJ141:AR141"/>
    <mergeCell ref="AS141:BA141"/>
    <mergeCell ref="JJ141:JR141"/>
    <mergeCell ref="JS141:KA141"/>
    <mergeCell ref="A26:H26"/>
    <mergeCell ref="A30:H30"/>
    <mergeCell ref="A31:H31"/>
    <mergeCell ref="A35:H35"/>
    <mergeCell ref="A36:H36"/>
    <mergeCell ref="A37:H37"/>
    <mergeCell ref="A6:H6"/>
    <mergeCell ref="A7:H7"/>
    <mergeCell ref="A16:H16"/>
    <mergeCell ref="A19:H19"/>
    <mergeCell ref="A20:H20"/>
    <mergeCell ref="A21:H21"/>
    <mergeCell ref="A8:G8"/>
    <mergeCell ref="A9:G9"/>
    <mergeCell ref="DD141:DL141"/>
    <mergeCell ref="DM141:DU141"/>
    <mergeCell ref="DV141:ED141"/>
  </mergeCells>
  <pageMargins left="0.70866141732283472" right="0.70866141732283472" top="0.74803149606299213" bottom="0.74803149606299213" header="0.31496062992125984" footer="0.31496062992125984"/>
  <pageSetup paperSize="5" scale="80" orientation="portrait" r:id="rId1"/>
  <ignoredErrors>
    <ignoredError sqref="C289:D289 C346:D34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62"/>
  <sheetViews>
    <sheetView showGridLines="0" workbookViewId="0">
      <selection activeCell="C22" sqref="C22"/>
    </sheetView>
  </sheetViews>
  <sheetFormatPr baseColWidth="10" defaultRowHeight="12.75" x14ac:dyDescent="0.2"/>
  <cols>
    <col min="1" max="1" width="45.42578125" style="2" customWidth="1"/>
    <col min="2" max="2" width="5.85546875" style="2" customWidth="1"/>
    <col min="3" max="3" width="22.85546875" style="299" customWidth="1"/>
    <col min="4" max="4" width="16.5703125" style="299" customWidth="1"/>
    <col min="5" max="16384" width="11.42578125" style="2"/>
  </cols>
  <sheetData>
    <row r="1" spans="1:5" ht="15" x14ac:dyDescent="0.25">
      <c r="A1" s="2" t="str">
        <f>Indice!C1</f>
        <v>RIEDER &amp; CIA. S.A.C.I. Y SUBSIDIARIA</v>
      </c>
      <c r="E1" s="100" t="s">
        <v>115</v>
      </c>
    </row>
    <row r="7" spans="1:5" x14ac:dyDescent="0.2">
      <c r="A7" s="160" t="s">
        <v>365</v>
      </c>
      <c r="B7" s="160"/>
      <c r="C7" s="300"/>
      <c r="D7" s="300"/>
    </row>
    <row r="8" spans="1:5" x14ac:dyDescent="0.2">
      <c r="A8" s="221" t="s">
        <v>256</v>
      </c>
      <c r="B8" s="221"/>
    </row>
    <row r="9" spans="1:5" x14ac:dyDescent="0.2">
      <c r="A9" s="4" t="s">
        <v>3</v>
      </c>
    </row>
    <row r="10" spans="1:5" x14ac:dyDescent="0.2">
      <c r="A10" s="4"/>
    </row>
    <row r="11" spans="1:5" x14ac:dyDescent="0.2">
      <c r="A11" s="26" t="s">
        <v>4</v>
      </c>
      <c r="B11" s="27"/>
      <c r="C11" s="355">
        <v>2024</v>
      </c>
      <c r="D11" s="355">
        <v>2023</v>
      </c>
    </row>
    <row r="12" spans="1:5" x14ac:dyDescent="0.2">
      <c r="A12" s="28"/>
      <c r="B12" s="27"/>
    </row>
    <row r="13" spans="1:5" x14ac:dyDescent="0.2">
      <c r="A13" s="382" t="s">
        <v>1</v>
      </c>
      <c r="B13" s="383" t="s">
        <v>364</v>
      </c>
      <c r="C13" s="396">
        <f>593478204+401014+4320515</f>
        <v>598199733</v>
      </c>
      <c r="D13" s="396">
        <f>821663830+1755135+4320515</f>
        <v>827739480</v>
      </c>
    </row>
    <row r="14" spans="1:5" x14ac:dyDescent="0.2">
      <c r="A14" s="382" t="s">
        <v>1026</v>
      </c>
      <c r="B14" s="383" t="s">
        <v>364</v>
      </c>
      <c r="C14" s="396">
        <v>0</v>
      </c>
      <c r="D14" s="396">
        <v>295566579</v>
      </c>
    </row>
    <row r="15" spans="1:5" x14ac:dyDescent="0.2">
      <c r="A15" s="382" t="s">
        <v>1035</v>
      </c>
      <c r="B15" s="383" t="s">
        <v>364</v>
      </c>
      <c r="C15" s="396">
        <v>592095194</v>
      </c>
      <c r="D15" s="396">
        <v>998253313</v>
      </c>
    </row>
    <row r="16" spans="1:5" x14ac:dyDescent="0.2">
      <c r="A16" s="382" t="s">
        <v>1036</v>
      </c>
      <c r="B16" s="383" t="s">
        <v>363</v>
      </c>
      <c r="C16" s="396">
        <v>713252054</v>
      </c>
      <c r="D16" s="396">
        <v>1887176192</v>
      </c>
    </row>
    <row r="17" spans="1:4" x14ac:dyDescent="0.2">
      <c r="A17" s="382" t="s">
        <v>857</v>
      </c>
      <c r="B17" s="383" t="s">
        <v>364</v>
      </c>
      <c r="C17" s="396">
        <v>358143405</v>
      </c>
      <c r="D17" s="396">
        <v>7662879</v>
      </c>
    </row>
    <row r="18" spans="1:4" x14ac:dyDescent="0.2">
      <c r="A18" s="382" t="s">
        <v>1041</v>
      </c>
      <c r="B18" s="383" t="s">
        <v>363</v>
      </c>
      <c r="C18" s="396">
        <v>1092821</v>
      </c>
      <c r="D18" s="396">
        <v>781969.59999999986</v>
      </c>
    </row>
    <row r="19" spans="1:4" x14ac:dyDescent="0.2">
      <c r="A19" s="29" t="s">
        <v>1037</v>
      </c>
      <c r="B19" s="383" t="s">
        <v>364</v>
      </c>
      <c r="C19" s="396">
        <v>64482925</v>
      </c>
      <c r="D19" s="396">
        <v>9501851</v>
      </c>
    </row>
    <row r="20" spans="1:4" x14ac:dyDescent="0.2">
      <c r="A20" s="382" t="s">
        <v>1042</v>
      </c>
      <c r="B20" s="383" t="s">
        <v>363</v>
      </c>
      <c r="C20" s="396">
        <v>4402062</v>
      </c>
      <c r="D20" s="396">
        <v>1798348.48</v>
      </c>
    </row>
    <row r="21" spans="1:4" x14ac:dyDescent="0.2">
      <c r="A21" s="29" t="s">
        <v>858</v>
      </c>
      <c r="B21" s="383" t="s">
        <v>364</v>
      </c>
      <c r="C21" s="396">
        <v>110306270</v>
      </c>
      <c r="D21" s="396">
        <v>322667539</v>
      </c>
    </row>
    <row r="22" spans="1:4" x14ac:dyDescent="0.2">
      <c r="A22" s="29" t="s">
        <v>858</v>
      </c>
      <c r="B22" s="383" t="s">
        <v>363</v>
      </c>
      <c r="C22" s="396">
        <v>15087436608</v>
      </c>
      <c r="D22" s="396">
        <v>426832567.36000001</v>
      </c>
    </row>
    <row r="23" spans="1:4" x14ac:dyDescent="0.2">
      <c r="A23" s="382" t="s">
        <v>1043</v>
      </c>
      <c r="B23" s="383" t="s">
        <v>364</v>
      </c>
      <c r="C23" s="396">
        <v>6359993</v>
      </c>
      <c r="D23" s="396">
        <v>16501733</v>
      </c>
    </row>
    <row r="24" spans="1:4" x14ac:dyDescent="0.2">
      <c r="A24" s="382" t="s">
        <v>1043</v>
      </c>
      <c r="B24" s="383" t="s">
        <v>363</v>
      </c>
      <c r="C24" s="396">
        <v>4681497</v>
      </c>
      <c r="D24" s="396">
        <v>31832010.239999998</v>
      </c>
    </row>
    <row r="25" spans="1:4" x14ac:dyDescent="0.2">
      <c r="A25" s="6" t="s">
        <v>1044</v>
      </c>
      <c r="B25" s="383" t="s">
        <v>364</v>
      </c>
      <c r="C25" s="396">
        <v>10264453</v>
      </c>
      <c r="D25" s="396">
        <v>10264453</v>
      </c>
    </row>
    <row r="26" spans="1:4" x14ac:dyDescent="0.2">
      <c r="A26" s="29" t="s">
        <v>1044</v>
      </c>
      <c r="B26" s="383" t="s">
        <v>363</v>
      </c>
      <c r="C26" s="396">
        <f>38574797+8020615</f>
        <v>46595412</v>
      </c>
      <c r="D26" s="396">
        <v>36148496.960000001</v>
      </c>
    </row>
    <row r="27" spans="1:4" x14ac:dyDescent="0.2">
      <c r="A27" s="29" t="s">
        <v>859</v>
      </c>
      <c r="B27" s="383" t="s">
        <v>364</v>
      </c>
      <c r="C27" s="396">
        <v>8510826</v>
      </c>
      <c r="D27" s="396">
        <v>18338316</v>
      </c>
    </row>
    <row r="28" spans="1:4" x14ac:dyDescent="0.2">
      <c r="A28" s="382" t="s">
        <v>859</v>
      </c>
      <c r="B28" s="383" t="s">
        <v>363</v>
      </c>
      <c r="C28" s="396">
        <v>14785616</v>
      </c>
      <c r="D28" s="396">
        <v>16251456.640000002</v>
      </c>
    </row>
    <row r="29" spans="1:4" x14ac:dyDescent="0.2">
      <c r="A29" s="382" t="s">
        <v>860</v>
      </c>
      <c r="B29" s="383" t="s">
        <v>364</v>
      </c>
      <c r="C29" s="396">
        <v>54121128</v>
      </c>
      <c r="D29" s="396">
        <v>109232784</v>
      </c>
    </row>
    <row r="30" spans="1:4" x14ac:dyDescent="0.2">
      <c r="A30" s="29" t="s">
        <v>860</v>
      </c>
      <c r="B30" s="383" t="s">
        <v>363</v>
      </c>
      <c r="C30" s="396">
        <v>406615</v>
      </c>
      <c r="D30" s="396">
        <v>8392026.5600000005</v>
      </c>
    </row>
    <row r="31" spans="1:4" x14ac:dyDescent="0.2">
      <c r="A31" s="382" t="s">
        <v>861</v>
      </c>
      <c r="B31" s="383" t="s">
        <v>364</v>
      </c>
      <c r="C31" s="396">
        <v>9637630</v>
      </c>
      <c r="D31" s="396">
        <v>26206074</v>
      </c>
    </row>
    <row r="32" spans="1:4" x14ac:dyDescent="0.2">
      <c r="A32" s="29" t="s">
        <v>861</v>
      </c>
      <c r="B32" s="383" t="s">
        <v>363</v>
      </c>
      <c r="C32" s="396">
        <v>3341974</v>
      </c>
      <c r="D32" s="396">
        <v>9783155.2000000011</v>
      </c>
    </row>
    <row r="33" spans="1:4" x14ac:dyDescent="0.2">
      <c r="A33" s="29" t="s">
        <v>1045</v>
      </c>
      <c r="B33" s="383" t="s">
        <v>364</v>
      </c>
      <c r="C33" s="396">
        <v>-765458</v>
      </c>
      <c r="D33" s="396">
        <v>-765459</v>
      </c>
    </row>
    <row r="34" spans="1:4" x14ac:dyDescent="0.2">
      <c r="A34" s="382" t="s">
        <v>862</v>
      </c>
      <c r="B34" s="383" t="s">
        <v>364</v>
      </c>
      <c r="C34" s="396">
        <v>183441377</v>
      </c>
      <c r="D34" s="396">
        <v>2116459275</v>
      </c>
    </row>
    <row r="35" spans="1:4" x14ac:dyDescent="0.2">
      <c r="A35" s="382" t="s">
        <v>862</v>
      </c>
      <c r="B35" s="383" t="s">
        <v>363</v>
      </c>
      <c r="C35" s="396">
        <v>23243590</v>
      </c>
      <c r="D35" s="396">
        <v>447892283.51999998</v>
      </c>
    </row>
    <row r="36" spans="1:4" x14ac:dyDescent="0.2">
      <c r="A36" s="382" t="s">
        <v>863</v>
      </c>
      <c r="B36" s="383" t="s">
        <v>364</v>
      </c>
      <c r="C36" s="396">
        <v>44548191</v>
      </c>
      <c r="D36" s="396">
        <v>42792822</v>
      </c>
    </row>
    <row r="37" spans="1:4" x14ac:dyDescent="0.2">
      <c r="A37" s="29" t="s">
        <v>864</v>
      </c>
      <c r="B37" s="383" t="s">
        <v>364</v>
      </c>
      <c r="C37" s="396">
        <f>VLOOKUP(A37,'[1]Nota 3'!$A$9:$D$63,4,)</f>
        <v>0</v>
      </c>
      <c r="D37" s="396">
        <v>0</v>
      </c>
    </row>
    <row r="38" spans="1:4" x14ac:dyDescent="0.2">
      <c r="A38" s="29" t="s">
        <v>864</v>
      </c>
      <c r="B38" s="383" t="s">
        <v>363</v>
      </c>
      <c r="C38" s="396">
        <f>VLOOKUP(A38,'[1]Nota 3'!$A$9:$D$63,4,)</f>
        <v>0</v>
      </c>
      <c r="D38" s="396">
        <v>0</v>
      </c>
    </row>
    <row r="39" spans="1:4" x14ac:dyDescent="0.2">
      <c r="A39" s="382" t="s">
        <v>1046</v>
      </c>
      <c r="B39" s="383" t="s">
        <v>364</v>
      </c>
      <c r="C39" s="396">
        <v>894050858</v>
      </c>
      <c r="D39" s="396">
        <v>27203236</v>
      </c>
    </row>
    <row r="40" spans="1:4" x14ac:dyDescent="0.2">
      <c r="A40" s="382" t="s">
        <v>1046</v>
      </c>
      <c r="B40" s="383" t="s">
        <v>363</v>
      </c>
      <c r="C40" s="396">
        <v>1668315330</v>
      </c>
      <c r="D40" s="396">
        <v>29342201.600000005</v>
      </c>
    </row>
    <row r="41" spans="1:4" x14ac:dyDescent="0.2">
      <c r="A41" s="29" t="s">
        <v>865</v>
      </c>
      <c r="B41" s="383" t="s">
        <v>364</v>
      </c>
      <c r="C41" s="396">
        <f>VLOOKUP(A41,'[1]Nota 3'!$A$9:$D$63,4,)</f>
        <v>0</v>
      </c>
      <c r="D41" s="396">
        <v>0</v>
      </c>
    </row>
    <row r="42" spans="1:4" x14ac:dyDescent="0.2">
      <c r="A42" s="382" t="s">
        <v>865</v>
      </c>
      <c r="B42" s="383" t="s">
        <v>363</v>
      </c>
      <c r="C42" s="396">
        <f>VLOOKUP(A42,'[1]Nota 3'!$A$9:$D$63,4,)</f>
        <v>0</v>
      </c>
      <c r="D42" s="396">
        <v>7917.76</v>
      </c>
    </row>
    <row r="43" spans="1:4" x14ac:dyDescent="0.2">
      <c r="A43" s="382" t="s">
        <v>2015</v>
      </c>
      <c r="B43" s="383" t="s">
        <v>364</v>
      </c>
      <c r="C43" s="396">
        <v>12986804</v>
      </c>
      <c r="D43" s="396">
        <v>2786573</v>
      </c>
    </row>
    <row r="44" spans="1:4" x14ac:dyDescent="0.2">
      <c r="A44" s="382" t="s">
        <v>2015</v>
      </c>
      <c r="B44" s="383" t="s">
        <v>363</v>
      </c>
      <c r="C44" s="396">
        <v>9117776</v>
      </c>
      <c r="D44" s="396">
        <v>8731909.1199999992</v>
      </c>
    </row>
    <row r="45" spans="1:4" x14ac:dyDescent="0.2">
      <c r="A45" s="29" t="s">
        <v>1047</v>
      </c>
      <c r="B45" s="383" t="s">
        <v>363</v>
      </c>
      <c r="C45" s="396">
        <v>177150146</v>
      </c>
      <c r="D45" s="396">
        <v>636712554.23999989</v>
      </c>
    </row>
    <row r="46" spans="1:4" x14ac:dyDescent="0.2">
      <c r="A46" s="382" t="s">
        <v>1047</v>
      </c>
      <c r="B46" s="383" t="s">
        <v>364</v>
      </c>
      <c r="C46" s="396">
        <v>13721134</v>
      </c>
      <c r="D46" s="396">
        <v>26446971</v>
      </c>
    </row>
    <row r="47" spans="1:4" x14ac:dyDescent="0.2">
      <c r="A47" s="6" t="s">
        <v>1048</v>
      </c>
      <c r="B47" s="383" t="s">
        <v>364</v>
      </c>
      <c r="C47" s="396">
        <v>1589223</v>
      </c>
      <c r="D47" s="396">
        <v>1761821</v>
      </c>
    </row>
    <row r="48" spans="1:4" x14ac:dyDescent="0.2">
      <c r="A48" s="382" t="s">
        <v>1048</v>
      </c>
      <c r="B48" s="383" t="s">
        <v>363</v>
      </c>
      <c r="C48" s="396">
        <v>10745406</v>
      </c>
      <c r="D48" s="396">
        <v>244238706.88</v>
      </c>
    </row>
    <row r="49" spans="1:4" x14ac:dyDescent="0.2">
      <c r="A49" s="29" t="s">
        <v>866</v>
      </c>
      <c r="B49" s="383" t="s">
        <v>364</v>
      </c>
      <c r="C49" s="396">
        <f>120470569+70908506</f>
        <v>191379075</v>
      </c>
      <c r="D49" s="396">
        <f>84156501+34683626</f>
        <v>118840127</v>
      </c>
    </row>
    <row r="50" spans="1:4" x14ac:dyDescent="0.2">
      <c r="A50" s="382" t="s">
        <v>866</v>
      </c>
      <c r="B50" s="383" t="s">
        <v>1052</v>
      </c>
      <c r="C50" s="396">
        <v>9803706</v>
      </c>
      <c r="D50" s="396">
        <v>60054651.283500001</v>
      </c>
    </row>
    <row r="51" spans="1:4" x14ac:dyDescent="0.2">
      <c r="A51" s="29" t="s">
        <v>866</v>
      </c>
      <c r="B51" s="383" t="s">
        <v>363</v>
      </c>
      <c r="C51" s="396">
        <f>7051189+45831576</f>
        <v>52882765</v>
      </c>
      <c r="D51" s="396">
        <f>625575.68+19732580</f>
        <v>20358155.68</v>
      </c>
    </row>
    <row r="52" spans="1:4" x14ac:dyDescent="0.2">
      <c r="A52" s="29" t="s">
        <v>1049</v>
      </c>
      <c r="B52" s="383" t="s">
        <v>364</v>
      </c>
      <c r="C52" s="396">
        <f>VLOOKUP(A52,'[1]Nota 3'!$A$9:$D$63,4,)</f>
        <v>0</v>
      </c>
      <c r="D52" s="396">
        <v>529125</v>
      </c>
    </row>
    <row r="53" spans="1:4" x14ac:dyDescent="0.2">
      <c r="A53" s="29" t="s">
        <v>1049</v>
      </c>
      <c r="B53" s="383" t="s">
        <v>363</v>
      </c>
      <c r="C53" s="396">
        <v>321268656</v>
      </c>
      <c r="D53" s="396">
        <v>0</v>
      </c>
    </row>
    <row r="54" spans="1:4" x14ac:dyDescent="0.2">
      <c r="A54" s="29" t="s">
        <v>867</v>
      </c>
      <c r="B54" s="383" t="s">
        <v>364</v>
      </c>
      <c r="C54" s="396">
        <f>VLOOKUP(A54,'[1]Nota 3'!$A$9:$D$63,4,)</f>
        <v>0</v>
      </c>
      <c r="D54" s="396">
        <v>41020572</v>
      </c>
    </row>
    <row r="55" spans="1:4" x14ac:dyDescent="0.2">
      <c r="A55" s="382" t="s">
        <v>867</v>
      </c>
      <c r="B55" s="383" t="s">
        <v>363</v>
      </c>
      <c r="C55" s="396">
        <f>VLOOKUP(A55,'[1]Nota 3'!$A$9:$D$63,4,)</f>
        <v>0</v>
      </c>
      <c r="D55" s="396">
        <v>10298172.800000001</v>
      </c>
    </row>
    <row r="56" spans="1:4" x14ac:dyDescent="0.2">
      <c r="A56" s="382" t="s">
        <v>2046</v>
      </c>
      <c r="B56" s="383" t="s">
        <v>363</v>
      </c>
      <c r="C56" s="396">
        <v>50957598</v>
      </c>
      <c r="D56" s="396">
        <v>0</v>
      </c>
    </row>
    <row r="57" spans="1:4" x14ac:dyDescent="0.2">
      <c r="A57" s="382" t="s">
        <v>2046</v>
      </c>
      <c r="B57" s="383" t="s">
        <v>364</v>
      </c>
      <c r="C57" s="396">
        <v>2591873</v>
      </c>
      <c r="D57" s="396">
        <v>63287</v>
      </c>
    </row>
    <row r="58" spans="1:4" x14ac:dyDescent="0.2">
      <c r="A58" s="382" t="s">
        <v>1178</v>
      </c>
      <c r="B58" s="383" t="s">
        <v>363</v>
      </c>
      <c r="C58" s="396">
        <v>3632000</v>
      </c>
      <c r="D58" s="396">
        <v>3632000</v>
      </c>
    </row>
    <row r="59" spans="1:4" ht="13.5" thickBot="1" x14ac:dyDescent="0.25">
      <c r="A59" s="30" t="s">
        <v>2</v>
      </c>
      <c r="B59" s="30"/>
      <c r="C59" s="397">
        <f>SUM(C$13:$C58)</f>
        <v>21358776266</v>
      </c>
      <c r="D59" s="397">
        <f>SUM(D13:D58)</f>
        <v>8899338126.9235001</v>
      </c>
    </row>
    <row r="60" spans="1:4" ht="13.5" thickTop="1" x14ac:dyDescent="0.2"/>
    <row r="61" spans="1:4" x14ac:dyDescent="0.2">
      <c r="A61" s="2" t="s">
        <v>2240</v>
      </c>
    </row>
    <row r="62" spans="1:4" x14ac:dyDescent="0.2">
      <c r="A62" s="2" t="s">
        <v>2241</v>
      </c>
      <c r="C62" s="299">
        <v>6236000000</v>
      </c>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C22" sqref="C22"/>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88"/>
  </cols>
  <sheetData>
    <row r="1" spans="1:256" x14ac:dyDescent="0.25">
      <c r="A1" s="88" t="str">
        <f>Indice!C1</f>
        <v>RIEDER &amp; CIA. S.A.C.I. Y SUBSIDIARIA</v>
      </c>
      <c r="B1" s="88"/>
      <c r="C1" s="88"/>
      <c r="D1" s="101" t="s">
        <v>115</v>
      </c>
      <c r="E1" s="88"/>
      <c r="F1" s="88"/>
    </row>
    <row r="2" spans="1:256" x14ac:dyDescent="0.25">
      <c r="A2" s="88"/>
      <c r="B2" s="88"/>
      <c r="C2" s="88"/>
      <c r="D2" s="88"/>
      <c r="E2" s="88"/>
      <c r="F2" s="88"/>
    </row>
    <row r="3" spans="1:256" x14ac:dyDescent="0.25">
      <c r="A3" s="88"/>
      <c r="B3" s="88"/>
      <c r="C3" s="88"/>
      <c r="D3" s="88"/>
      <c r="E3" s="88"/>
      <c r="F3" s="88"/>
    </row>
    <row r="4" spans="1:256" x14ac:dyDescent="0.25">
      <c r="A4" s="706" t="s">
        <v>236</v>
      </c>
      <c r="B4" s="706"/>
      <c r="C4" s="706"/>
      <c r="D4" s="88"/>
      <c r="E4" s="88"/>
      <c r="F4" s="88"/>
    </row>
    <row r="5" spans="1:256" x14ac:dyDescent="0.25">
      <c r="A5" s="87"/>
      <c r="B5" s="87"/>
      <c r="C5" s="87"/>
      <c r="D5" s="88"/>
      <c r="E5" s="88"/>
      <c r="F5" s="88"/>
    </row>
    <row r="6" spans="1:256" x14ac:dyDescent="0.25">
      <c r="A6" s="86" t="s">
        <v>3</v>
      </c>
      <c r="B6" s="87"/>
      <c r="C6" s="87"/>
      <c r="D6" s="88"/>
      <c r="E6" s="88"/>
      <c r="F6" s="88"/>
    </row>
    <row r="7" spans="1:256" x14ac:dyDescent="0.25">
      <c r="A7" s="86"/>
      <c r="B7" s="707" t="s">
        <v>256</v>
      </c>
      <c r="C7" s="707"/>
      <c r="D7" s="88"/>
      <c r="E7" s="88"/>
      <c r="F7" s="88"/>
    </row>
    <row r="8" spans="1:256" x14ac:dyDescent="0.25">
      <c r="A8" s="26" t="s">
        <v>4</v>
      </c>
      <c r="B8" s="220">
        <v>2024</v>
      </c>
      <c r="C8" s="220">
        <v>2023</v>
      </c>
      <c r="D8" s="88"/>
      <c r="E8" s="88"/>
      <c r="F8" s="88"/>
    </row>
    <row r="9" spans="1:256" x14ac:dyDescent="0.25">
      <c r="A9" s="88" t="s">
        <v>372</v>
      </c>
      <c r="B9" s="273" t="s">
        <v>914</v>
      </c>
      <c r="C9" s="273" t="s">
        <v>914</v>
      </c>
      <c r="D9" s="88"/>
      <c r="E9" s="88"/>
      <c r="F9" s="88"/>
    </row>
    <row r="10" spans="1:256" x14ac:dyDescent="0.25">
      <c r="A10" s="88" t="s">
        <v>367</v>
      </c>
      <c r="B10" s="273" t="s">
        <v>914</v>
      </c>
      <c r="C10" s="273" t="s">
        <v>914</v>
      </c>
      <c r="D10" s="88"/>
      <c r="E10" s="88"/>
      <c r="F10" s="88"/>
    </row>
    <row r="11" spans="1:256" x14ac:dyDescent="0.25">
      <c r="A11" s="88" t="s">
        <v>366</v>
      </c>
      <c r="B11" s="273" t="s">
        <v>914</v>
      </c>
      <c r="C11" s="273" t="s">
        <v>914</v>
      </c>
      <c r="D11" s="88"/>
      <c r="E11" s="88"/>
      <c r="F11" s="88"/>
    </row>
    <row r="12" spans="1:256" x14ac:dyDescent="0.25">
      <c r="A12" s="88" t="s">
        <v>373</v>
      </c>
      <c r="B12" s="273" t="s">
        <v>914</v>
      </c>
      <c r="C12" s="273" t="s">
        <v>914</v>
      </c>
      <c r="D12" s="88"/>
      <c r="E12" s="88"/>
      <c r="F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row>
    <row r="13" spans="1:256" x14ac:dyDescent="0.25">
      <c r="A13" s="88" t="s">
        <v>368</v>
      </c>
      <c r="B13" s="273" t="s">
        <v>914</v>
      </c>
      <c r="C13" s="273" t="s">
        <v>914</v>
      </c>
      <c r="D13" s="88"/>
      <c r="E13" s="88"/>
      <c r="F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row>
    <row r="14" spans="1:256" x14ac:dyDescent="0.25">
      <c r="A14" s="88" t="s">
        <v>369</v>
      </c>
      <c r="B14" s="273" t="s">
        <v>914</v>
      </c>
      <c r="C14" s="273" t="s">
        <v>914</v>
      </c>
      <c r="D14" s="88"/>
      <c r="E14" s="88"/>
      <c r="F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row>
    <row r="15" spans="1:256" x14ac:dyDescent="0.25">
      <c r="A15" s="88" t="s">
        <v>370</v>
      </c>
      <c r="B15" s="273" t="s">
        <v>914</v>
      </c>
      <c r="C15" s="273" t="s">
        <v>914</v>
      </c>
      <c r="D15" s="88"/>
      <c r="E15" s="88"/>
      <c r="F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row>
    <row r="16" spans="1:256" x14ac:dyDescent="0.25">
      <c r="A16" s="88" t="s">
        <v>371</v>
      </c>
      <c r="B16" s="273" t="s">
        <v>914</v>
      </c>
      <c r="C16" s="273" t="s">
        <v>914</v>
      </c>
      <c r="D16" s="88"/>
      <c r="E16" s="88"/>
      <c r="F16" s="88"/>
    </row>
    <row r="17" spans="1:6" x14ac:dyDescent="0.25">
      <c r="A17" s="88" t="s">
        <v>374</v>
      </c>
      <c r="B17" s="273" t="s">
        <v>914</v>
      </c>
      <c r="C17" s="273" t="s">
        <v>914</v>
      </c>
      <c r="D17" s="88"/>
      <c r="E17" s="88"/>
      <c r="F17" s="88"/>
    </row>
    <row r="18" spans="1:6" ht="15.75" thickBot="1" x14ac:dyDescent="0.3">
      <c r="A18" s="30" t="s">
        <v>2</v>
      </c>
      <c r="B18" s="31">
        <f>SUM($B$9:B17)</f>
        <v>0</v>
      </c>
      <c r="C18" s="31">
        <f>SUM($C$9:C17)</f>
        <v>0</v>
      </c>
      <c r="D18" s="88"/>
      <c r="E18" s="88"/>
      <c r="F18" s="88"/>
    </row>
    <row r="19" spans="1:6" ht="15.75" thickTop="1" x14ac:dyDescent="0.25">
      <c r="A19" s="88"/>
      <c r="B19" s="88"/>
      <c r="C19" s="88"/>
      <c r="D19" s="88"/>
      <c r="E19" s="88"/>
      <c r="F19" s="88"/>
    </row>
    <row r="20" spans="1:6" x14ac:dyDescent="0.25">
      <c r="A20" s="88"/>
      <c r="C20" s="88"/>
      <c r="D20" s="88"/>
      <c r="E20" s="88"/>
      <c r="F20" s="88"/>
    </row>
    <row r="21" spans="1:6" x14ac:dyDescent="0.25">
      <c r="A21" s="88"/>
      <c r="B21" s="88"/>
      <c r="C21" s="88"/>
      <c r="D21" s="88"/>
      <c r="E21" s="88"/>
      <c r="F21" s="88"/>
    </row>
    <row r="22" spans="1:6" x14ac:dyDescent="0.25">
      <c r="A22" s="88"/>
      <c r="B22" s="88"/>
      <c r="C22" s="88"/>
      <c r="D22" s="88"/>
      <c r="E22" s="88"/>
      <c r="F22" s="88"/>
    </row>
    <row r="23" spans="1:6" x14ac:dyDescent="0.25">
      <c r="A23" s="88"/>
      <c r="B23" s="88"/>
      <c r="C23" s="88"/>
      <c r="D23" s="88"/>
      <c r="E23" s="88"/>
      <c r="F23" s="88"/>
    </row>
    <row r="24" spans="1:6" x14ac:dyDescent="0.25">
      <c r="A24" s="88"/>
      <c r="B24" s="88"/>
      <c r="C24" s="88"/>
      <c r="D24" s="88"/>
      <c r="E24" s="88"/>
      <c r="F24" s="88"/>
    </row>
    <row r="25" spans="1:6" x14ac:dyDescent="0.25">
      <c r="A25" s="88"/>
      <c r="B25" s="88"/>
      <c r="C25" s="88"/>
      <c r="D25" s="88"/>
      <c r="E25" s="88"/>
      <c r="F25" s="88"/>
    </row>
    <row r="26" spans="1:6" x14ac:dyDescent="0.25">
      <c r="A26" s="88"/>
      <c r="B26" s="88"/>
      <c r="C26" s="88"/>
      <c r="D26" s="88"/>
      <c r="E26" s="88"/>
      <c r="F26" s="88"/>
    </row>
    <row r="27" spans="1:6" x14ac:dyDescent="0.25">
      <c r="A27" s="88"/>
      <c r="B27" s="88"/>
      <c r="C27" s="88"/>
      <c r="D27" s="88"/>
      <c r="E27" s="88"/>
      <c r="F27" s="88"/>
    </row>
    <row r="28" spans="1:6" x14ac:dyDescent="0.25">
      <c r="A28" s="88"/>
      <c r="B28" s="88"/>
      <c r="C28" s="88"/>
      <c r="D28" s="88"/>
      <c r="E28" s="88"/>
      <c r="F28" s="88"/>
    </row>
    <row r="29" spans="1:6" x14ac:dyDescent="0.25">
      <c r="A29" s="88"/>
      <c r="B29" s="88"/>
      <c r="C29" s="88"/>
      <c r="D29" s="88"/>
      <c r="E29" s="88"/>
      <c r="F29" s="88"/>
    </row>
    <row r="30" spans="1:6" x14ac:dyDescent="0.25">
      <c r="A30" s="88"/>
      <c r="B30" s="88"/>
      <c r="C30" s="88"/>
      <c r="D30" s="88"/>
      <c r="E30" s="88"/>
      <c r="F30" s="88"/>
    </row>
    <row r="31" spans="1:6" x14ac:dyDescent="0.25">
      <c r="A31" s="88"/>
      <c r="B31" s="88"/>
      <c r="C31" s="88"/>
      <c r="D31" s="88"/>
      <c r="E31" s="88"/>
      <c r="F31" s="88"/>
    </row>
    <row r="32" spans="1:6" x14ac:dyDescent="0.25">
      <c r="A32" s="88"/>
      <c r="B32" s="88"/>
      <c r="C32" s="88"/>
      <c r="D32" s="88"/>
      <c r="E32" s="88"/>
      <c r="F32" s="88"/>
    </row>
    <row r="33" spans="1:6" x14ac:dyDescent="0.25">
      <c r="A33" s="88"/>
      <c r="B33" s="88"/>
      <c r="C33" s="88"/>
      <c r="D33" s="88"/>
      <c r="E33" s="88"/>
      <c r="F33" s="88"/>
    </row>
    <row r="34" spans="1:6" x14ac:dyDescent="0.25">
      <c r="A34" s="88"/>
      <c r="B34" s="88"/>
      <c r="C34" s="88"/>
      <c r="D34" s="88"/>
      <c r="E34" s="88"/>
      <c r="F34" s="88"/>
    </row>
    <row r="35" spans="1:6" x14ac:dyDescent="0.25">
      <c r="A35" s="88"/>
      <c r="B35" s="88"/>
      <c r="C35" s="88"/>
      <c r="D35" s="88"/>
      <c r="E35" s="88"/>
      <c r="F35" s="88"/>
    </row>
    <row r="36" spans="1:6" x14ac:dyDescent="0.25">
      <c r="A36" s="88"/>
      <c r="B36" s="88"/>
      <c r="C36" s="88"/>
      <c r="D36" s="88"/>
      <c r="E36" s="88"/>
      <c r="F36" s="88"/>
    </row>
    <row r="37" spans="1:6" x14ac:dyDescent="0.25">
      <c r="A37" s="88"/>
      <c r="B37" s="88"/>
      <c r="C37" s="88"/>
      <c r="D37" s="88"/>
      <c r="E37" s="88"/>
      <c r="F37" s="88"/>
    </row>
    <row r="38" spans="1:6" x14ac:dyDescent="0.25">
      <c r="A38" s="88"/>
      <c r="B38" s="88"/>
      <c r="C38" s="88"/>
      <c r="D38" s="88"/>
      <c r="E38" s="88"/>
      <c r="F38" s="88"/>
    </row>
    <row r="39" spans="1:6" x14ac:dyDescent="0.25">
      <c r="A39" s="88"/>
      <c r="B39" s="88"/>
      <c r="C39" s="88"/>
      <c r="D39" s="88"/>
      <c r="E39" s="88"/>
      <c r="F39" s="88"/>
    </row>
    <row r="40" spans="1:6" x14ac:dyDescent="0.25">
      <c r="A40" s="88"/>
      <c r="B40" s="88"/>
      <c r="C40" s="88"/>
      <c r="D40" s="88"/>
      <c r="E40" s="88"/>
      <c r="F40" s="88"/>
    </row>
    <row r="41" spans="1:6" x14ac:dyDescent="0.25">
      <c r="A41" s="88"/>
      <c r="B41" s="88"/>
      <c r="C41" s="88"/>
      <c r="D41" s="88"/>
      <c r="E41" s="88"/>
      <c r="F41" s="88"/>
    </row>
    <row r="42" spans="1:6" x14ac:dyDescent="0.25">
      <c r="A42" s="88"/>
      <c r="B42" s="88"/>
      <c r="C42" s="88"/>
      <c r="D42" s="88"/>
      <c r="E42" s="88"/>
      <c r="F42" s="88"/>
    </row>
    <row r="43" spans="1:6" x14ac:dyDescent="0.25">
      <c r="A43" s="88"/>
      <c r="B43" s="88"/>
      <c r="C43" s="88"/>
      <c r="D43" s="88"/>
      <c r="E43" s="88"/>
      <c r="F43" s="88"/>
    </row>
    <row r="44" spans="1:6" x14ac:dyDescent="0.25">
      <c r="A44" s="88"/>
      <c r="B44" s="88"/>
      <c r="C44" s="88"/>
      <c r="D44" s="88"/>
      <c r="E44" s="88"/>
      <c r="F44" s="88"/>
    </row>
    <row r="45" spans="1:6" x14ac:dyDescent="0.25">
      <c r="A45" s="88"/>
      <c r="B45" s="88"/>
      <c r="C45" s="88"/>
      <c r="D45" s="88"/>
      <c r="E45" s="88"/>
      <c r="F45" s="88"/>
    </row>
    <row r="46" spans="1:6" x14ac:dyDescent="0.25">
      <c r="A46" s="88"/>
      <c r="B46" s="88"/>
      <c r="C46" s="88"/>
      <c r="D46" s="88"/>
      <c r="E46" s="88"/>
      <c r="F46" s="88"/>
    </row>
    <row r="47" spans="1:6" x14ac:dyDescent="0.25">
      <c r="A47" s="88"/>
      <c r="B47" s="88"/>
      <c r="C47" s="88"/>
      <c r="D47" s="88"/>
      <c r="E47" s="88"/>
      <c r="F47" s="88"/>
    </row>
    <row r="48" spans="1:6" x14ac:dyDescent="0.25">
      <c r="A48" s="88"/>
      <c r="B48" s="88"/>
      <c r="C48" s="88"/>
      <c r="D48" s="88"/>
      <c r="E48" s="88"/>
      <c r="F48" s="88"/>
    </row>
    <row r="49" spans="1:6" x14ac:dyDescent="0.25">
      <c r="A49" s="88"/>
      <c r="B49" s="88"/>
      <c r="C49" s="88"/>
      <c r="D49" s="88"/>
      <c r="E49" s="88"/>
      <c r="F49" s="88"/>
    </row>
    <row r="50" spans="1:6" x14ac:dyDescent="0.25">
      <c r="A50" s="88"/>
      <c r="B50" s="88"/>
      <c r="C50" s="88"/>
      <c r="D50" s="88"/>
      <c r="E50" s="88"/>
      <c r="F50" s="88"/>
    </row>
    <row r="51" spans="1:6" x14ac:dyDescent="0.25">
      <c r="A51" s="88"/>
      <c r="B51" s="88"/>
      <c r="C51" s="88"/>
      <c r="D51" s="88"/>
      <c r="E51" s="88"/>
      <c r="F51" s="88"/>
    </row>
    <row r="52" spans="1:6" x14ac:dyDescent="0.25">
      <c r="A52" s="88"/>
      <c r="B52" s="88"/>
      <c r="C52" s="88"/>
      <c r="D52" s="88"/>
      <c r="E52" s="88"/>
      <c r="F52" s="88"/>
    </row>
    <row r="53" spans="1:6" x14ac:dyDescent="0.25">
      <c r="A53" s="88"/>
      <c r="B53" s="88"/>
      <c r="C53" s="88"/>
      <c r="D53" s="88"/>
      <c r="E53" s="88"/>
      <c r="F53" s="88"/>
    </row>
    <row r="54" spans="1:6" x14ac:dyDescent="0.25">
      <c r="A54" s="88"/>
      <c r="B54" s="88"/>
      <c r="C54" s="88"/>
      <c r="D54" s="88"/>
      <c r="E54" s="88"/>
      <c r="F54" s="88"/>
    </row>
    <row r="55" spans="1:6" x14ac:dyDescent="0.25">
      <c r="A55" s="88"/>
      <c r="B55" s="88"/>
      <c r="C55" s="88"/>
      <c r="D55" s="88"/>
      <c r="E55" s="88"/>
      <c r="F55" s="88"/>
    </row>
    <row r="56" spans="1:6" x14ac:dyDescent="0.25">
      <c r="A56" s="88"/>
      <c r="B56" s="88"/>
      <c r="C56" s="88"/>
      <c r="D56" s="88"/>
      <c r="E56" s="88"/>
      <c r="F56" s="88"/>
    </row>
    <row r="57" spans="1:6" x14ac:dyDescent="0.25">
      <c r="A57" s="88"/>
      <c r="B57" s="88"/>
      <c r="C57" s="88"/>
      <c r="D57" s="88"/>
      <c r="E57" s="88"/>
      <c r="F57" s="88"/>
    </row>
    <row r="58" spans="1:6" x14ac:dyDescent="0.25">
      <c r="A58" s="88"/>
      <c r="B58" s="88"/>
      <c r="C58" s="88"/>
      <c r="D58" s="88"/>
      <c r="E58" s="88"/>
      <c r="F58" s="88"/>
    </row>
    <row r="59" spans="1:6" x14ac:dyDescent="0.25">
      <c r="A59" s="88"/>
      <c r="B59" s="88"/>
      <c r="C59" s="88"/>
      <c r="D59" s="88"/>
      <c r="E59" s="88"/>
      <c r="F59" s="88"/>
    </row>
    <row r="60" spans="1:6" x14ac:dyDescent="0.25">
      <c r="A60" s="88"/>
      <c r="B60" s="88"/>
      <c r="C60" s="88"/>
      <c r="D60" s="88"/>
      <c r="E60" s="88"/>
      <c r="F60" s="88"/>
    </row>
    <row r="61" spans="1:6" x14ac:dyDescent="0.25">
      <c r="A61" s="88"/>
      <c r="B61" s="88"/>
      <c r="C61" s="88"/>
      <c r="D61" s="88"/>
      <c r="E61" s="88"/>
      <c r="F61" s="88"/>
    </row>
    <row r="62" spans="1:6" x14ac:dyDescent="0.25">
      <c r="A62" s="88"/>
      <c r="B62" s="88"/>
      <c r="C62" s="88"/>
      <c r="D62" s="88"/>
      <c r="E62" s="88"/>
      <c r="F62" s="88"/>
    </row>
    <row r="63" spans="1:6" x14ac:dyDescent="0.25">
      <c r="A63" s="88"/>
      <c r="B63" s="88"/>
      <c r="C63" s="88"/>
      <c r="D63" s="88"/>
      <c r="E63" s="88"/>
      <c r="F63" s="88"/>
    </row>
    <row r="64" spans="1:6" x14ac:dyDescent="0.25">
      <c r="A64" s="88"/>
      <c r="B64" s="88"/>
      <c r="C64" s="88"/>
      <c r="D64" s="88"/>
      <c r="E64" s="88"/>
      <c r="F64" s="88"/>
    </row>
    <row r="65" spans="1:6" x14ac:dyDescent="0.25">
      <c r="A65" s="88"/>
      <c r="B65" s="88"/>
      <c r="C65" s="88"/>
      <c r="D65" s="88"/>
      <c r="E65" s="88"/>
      <c r="F65" s="88"/>
    </row>
    <row r="66" spans="1:6" x14ac:dyDescent="0.25">
      <c r="A66" s="88"/>
      <c r="B66" s="88"/>
      <c r="C66" s="88"/>
      <c r="D66" s="88"/>
      <c r="E66" s="88"/>
      <c r="F66" s="88"/>
    </row>
    <row r="67" spans="1:6" x14ac:dyDescent="0.25">
      <c r="A67" s="88"/>
      <c r="B67" s="88"/>
      <c r="C67" s="88"/>
      <c r="D67" s="88"/>
      <c r="E67" s="88"/>
      <c r="F67" s="88"/>
    </row>
    <row r="68" spans="1:6" x14ac:dyDescent="0.25">
      <c r="A68" s="88"/>
      <c r="B68" s="88"/>
      <c r="C68" s="88"/>
      <c r="D68" s="88"/>
      <c r="E68" s="88"/>
      <c r="F68" s="88"/>
    </row>
    <row r="69" spans="1:6" x14ac:dyDescent="0.25">
      <c r="A69" s="88"/>
      <c r="B69" s="88"/>
      <c r="C69" s="88"/>
      <c r="D69" s="88"/>
      <c r="E69" s="88"/>
      <c r="F69" s="88"/>
    </row>
    <row r="70" spans="1:6" x14ac:dyDescent="0.25">
      <c r="A70" s="88"/>
      <c r="B70" s="88"/>
      <c r="C70" s="88"/>
      <c r="D70" s="88"/>
      <c r="E70" s="88"/>
      <c r="F70" s="88"/>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C1" zoomScaleNormal="100" workbookViewId="0">
      <selection activeCell="G21" sqref="G21"/>
    </sheetView>
  </sheetViews>
  <sheetFormatPr baseColWidth="10" defaultRowHeight="12.75" x14ac:dyDescent="0.2"/>
  <cols>
    <col min="1" max="1" width="40.28515625" style="6" customWidth="1"/>
    <col min="2" max="2" width="27.7109375" style="6" customWidth="1"/>
    <col min="3" max="3" width="25.42578125" style="12" customWidth="1"/>
    <col min="4" max="4" width="19.5703125" style="12" customWidth="1"/>
    <col min="5" max="5" width="4.85546875" style="6" customWidth="1"/>
    <col min="6" max="6" width="61.5703125" style="6" customWidth="1"/>
    <col min="7" max="7" width="15.85546875" style="12" bestFit="1" customWidth="1"/>
    <col min="8" max="8" width="27.85546875" style="6" bestFit="1" customWidth="1"/>
    <col min="9" max="16384" width="11.42578125" style="6"/>
  </cols>
  <sheetData>
    <row r="1" spans="1:8" ht="15" x14ac:dyDescent="0.25">
      <c r="A1" s="8" t="str">
        <f>Indice!C1</f>
        <v>RIEDER &amp; CIA. S.A.C.I. Y SUBSIDIARIA</v>
      </c>
      <c r="F1" s="105" t="s">
        <v>115</v>
      </c>
    </row>
    <row r="2" spans="1:8" ht="15" x14ac:dyDescent="0.25">
      <c r="A2" s="147"/>
      <c r="B2" s="147"/>
      <c r="F2" s="105"/>
    </row>
    <row r="3" spans="1:8" ht="15" x14ac:dyDescent="0.25">
      <c r="A3" s="235"/>
      <c r="B3" s="147"/>
      <c r="F3" s="105"/>
    </row>
    <row r="4" spans="1:8" x14ac:dyDescent="0.2">
      <c r="C4" s="253"/>
    </row>
    <row r="5" spans="1:8" x14ac:dyDescent="0.2">
      <c r="A5" s="180" t="s">
        <v>237</v>
      </c>
      <c r="B5" s="180"/>
      <c r="C5" s="254"/>
      <c r="D5" s="254"/>
      <c r="E5" s="150"/>
    </row>
    <row r="6" spans="1:8" x14ac:dyDescent="0.2">
      <c r="A6" s="2" t="s">
        <v>810</v>
      </c>
      <c r="B6" s="2"/>
      <c r="E6" s="83"/>
    </row>
    <row r="7" spans="1:8" x14ac:dyDescent="0.2">
      <c r="A7" s="87"/>
      <c r="B7" s="87"/>
      <c r="C7" s="708" t="s">
        <v>193</v>
      </c>
      <c r="D7" s="709"/>
      <c r="E7" s="83"/>
    </row>
    <row r="8" spans="1:8" x14ac:dyDescent="0.2">
      <c r="C8" s="356">
        <v>2024</v>
      </c>
      <c r="D8" s="356">
        <v>2023</v>
      </c>
      <c r="E8" s="83"/>
      <c r="F8" s="458" t="s">
        <v>802</v>
      </c>
      <c r="G8" s="459">
        <v>2024</v>
      </c>
      <c r="H8" s="3"/>
    </row>
    <row r="9" spans="1:8" x14ac:dyDescent="0.2">
      <c r="A9" s="148" t="s">
        <v>243</v>
      </c>
      <c r="B9" s="148" t="s">
        <v>375</v>
      </c>
      <c r="C9" s="398">
        <f>123663969632+7424511335-1149948996</f>
        <v>129938531971</v>
      </c>
      <c r="D9" s="398">
        <f>73679662794+7098392763-7396228799</f>
        <v>73381826758</v>
      </c>
      <c r="E9" s="83"/>
      <c r="F9" s="460" t="s">
        <v>238</v>
      </c>
      <c r="G9" s="461" t="s">
        <v>805</v>
      </c>
      <c r="H9" s="462" t="s">
        <v>809</v>
      </c>
    </row>
    <row r="10" spans="1:8" x14ac:dyDescent="0.2">
      <c r="A10" s="148" t="s">
        <v>243</v>
      </c>
      <c r="B10" s="148" t="s">
        <v>376</v>
      </c>
      <c r="C10" s="398">
        <v>54611481204</v>
      </c>
      <c r="D10" s="398">
        <v>61881863456</v>
      </c>
      <c r="E10" s="83"/>
      <c r="F10" s="463" t="s">
        <v>6</v>
      </c>
      <c r="G10" s="464">
        <f>186886051665.937-1149948996-26304261940+7424511335+4949674224</f>
        <v>171806026288.93701</v>
      </c>
      <c r="H10" s="465"/>
    </row>
    <row r="11" spans="1:8" x14ac:dyDescent="0.2">
      <c r="A11" s="148" t="s">
        <v>243</v>
      </c>
      <c r="B11" s="148" t="s">
        <v>377</v>
      </c>
      <c r="C11" s="398"/>
      <c r="D11" s="398"/>
      <c r="E11" s="83"/>
      <c r="F11" s="466" t="s">
        <v>10</v>
      </c>
      <c r="G11" s="467">
        <v>62329645433.06337</v>
      </c>
      <c r="H11" s="468"/>
    </row>
    <row r="12" spans="1:8" x14ac:dyDescent="0.2">
      <c r="A12" s="148" t="s">
        <v>244</v>
      </c>
      <c r="B12" s="148" t="s">
        <v>375</v>
      </c>
      <c r="C12" s="398"/>
      <c r="D12" s="398"/>
      <c r="E12" s="83"/>
      <c r="F12" s="469" t="s">
        <v>93</v>
      </c>
      <c r="G12" s="467"/>
      <c r="H12" s="468"/>
    </row>
    <row r="13" spans="1:8" x14ac:dyDescent="0.2">
      <c r="A13" s="148" t="s">
        <v>244</v>
      </c>
      <c r="B13" s="148" t="s">
        <v>376</v>
      </c>
      <c r="C13" s="398"/>
      <c r="D13" s="398"/>
      <c r="E13" s="83"/>
      <c r="F13" s="470" t="s">
        <v>7</v>
      </c>
      <c r="G13" s="467">
        <v>1965567996.5750182</v>
      </c>
      <c r="H13" s="468"/>
    </row>
    <row r="14" spans="1:8" x14ac:dyDescent="0.2">
      <c r="A14" s="148" t="s">
        <v>244</v>
      </c>
      <c r="B14" s="148" t="s">
        <v>377</v>
      </c>
      <c r="C14" s="398"/>
      <c r="D14" s="398"/>
      <c r="E14" s="83"/>
      <c r="F14" s="470" t="s">
        <v>1033</v>
      </c>
      <c r="G14" s="471">
        <v>7071859066.5527344</v>
      </c>
      <c r="H14" s="472"/>
    </row>
    <row r="15" spans="1:8" x14ac:dyDescent="0.2">
      <c r="A15" s="148" t="s">
        <v>378</v>
      </c>
      <c r="B15" s="148" t="s">
        <v>375</v>
      </c>
      <c r="C15" s="398"/>
      <c r="D15" s="398"/>
      <c r="E15" s="83"/>
      <c r="F15" s="470" t="s">
        <v>8</v>
      </c>
      <c r="G15" s="467">
        <v>5033082181.2369823</v>
      </c>
      <c r="H15" s="472"/>
    </row>
    <row r="16" spans="1:8" x14ac:dyDescent="0.2">
      <c r="A16" s="148" t="s">
        <v>378</v>
      </c>
      <c r="B16" s="148" t="s">
        <v>376</v>
      </c>
      <c r="C16" s="398"/>
      <c r="D16" s="398"/>
      <c r="E16" s="83"/>
      <c r="F16" s="470" t="s">
        <v>9</v>
      </c>
      <c r="G16" s="467">
        <v>48259136188.698639</v>
      </c>
    </row>
    <row r="17" spans="1:8" x14ac:dyDescent="0.2">
      <c r="A17" s="148" t="s">
        <v>378</v>
      </c>
      <c r="B17" s="148" t="s">
        <v>377</v>
      </c>
      <c r="C17" s="398"/>
      <c r="D17" s="398"/>
      <c r="E17" s="83"/>
      <c r="F17" s="463"/>
      <c r="G17" s="473"/>
      <c r="H17" s="474"/>
    </row>
    <row r="18" spans="1:8" x14ac:dyDescent="0.2">
      <c r="A18" s="148" t="s">
        <v>240</v>
      </c>
      <c r="B18" s="148" t="s">
        <v>375</v>
      </c>
      <c r="C18" s="398"/>
      <c r="D18" s="398"/>
      <c r="E18" s="83"/>
      <c r="F18" s="475" t="s">
        <v>803</v>
      </c>
      <c r="G18" s="467">
        <f>G10+G11</f>
        <v>234135671722.00037</v>
      </c>
      <c r="H18" s="476"/>
    </row>
    <row r="19" spans="1:8" x14ac:dyDescent="0.2">
      <c r="A19" s="148" t="s">
        <v>240</v>
      </c>
      <c r="B19" s="148" t="s">
        <v>376</v>
      </c>
      <c r="C19" s="398"/>
      <c r="D19" s="398"/>
      <c r="E19" s="83"/>
      <c r="F19" s="463"/>
      <c r="G19" s="473"/>
      <c r="H19" s="474"/>
    </row>
    <row r="20" spans="1:8" x14ac:dyDescent="0.2">
      <c r="A20" s="148" t="s">
        <v>240</v>
      </c>
      <c r="B20" s="148" t="s">
        <v>377</v>
      </c>
      <c r="C20" s="398"/>
      <c r="D20" s="398"/>
      <c r="E20" s="83"/>
      <c r="F20" s="477" t="s">
        <v>804</v>
      </c>
      <c r="G20" s="478">
        <v>-43633642717</v>
      </c>
      <c r="H20" s="468">
        <f>-G20/G11</f>
        <v>0.70004638104124539</v>
      </c>
    </row>
    <row r="21" spans="1:8" x14ac:dyDescent="0.2">
      <c r="A21" s="148" t="s">
        <v>242</v>
      </c>
      <c r="B21" s="148" t="s">
        <v>375</v>
      </c>
      <c r="C21" s="398"/>
      <c r="D21" s="398"/>
      <c r="E21" s="83"/>
      <c r="F21" s="463"/>
      <c r="G21" s="479"/>
      <c r="H21" s="480"/>
    </row>
    <row r="22" spans="1:8" x14ac:dyDescent="0.2">
      <c r="A22" s="148" t="s">
        <v>242</v>
      </c>
      <c r="B22" s="148" t="s">
        <v>376</v>
      </c>
      <c r="C22" s="398"/>
      <c r="D22" s="398"/>
      <c r="E22" s="83"/>
      <c r="F22" s="481" t="s">
        <v>806</v>
      </c>
      <c r="G22" s="482">
        <f>G18+G20</f>
        <v>190502029005.00037</v>
      </c>
      <c r="H22" s="483"/>
    </row>
    <row r="23" spans="1:8" ht="15" customHeight="1" x14ac:dyDescent="0.2">
      <c r="A23" s="148" t="s">
        <v>379</v>
      </c>
      <c r="B23" s="148" t="s">
        <v>375</v>
      </c>
      <c r="C23" s="398"/>
      <c r="D23" s="398"/>
      <c r="E23" s="83"/>
      <c r="F23" s="463"/>
      <c r="G23" s="484"/>
      <c r="H23" s="2"/>
    </row>
    <row r="24" spans="1:8" x14ac:dyDescent="0.2">
      <c r="A24" s="148" t="s">
        <v>379</v>
      </c>
      <c r="B24" s="148" t="s">
        <v>376</v>
      </c>
      <c r="C24" s="398"/>
      <c r="D24" s="398"/>
      <c r="E24" s="83"/>
      <c r="F24" s="485" t="s">
        <v>11</v>
      </c>
      <c r="G24" s="299"/>
      <c r="H24" s="2"/>
    </row>
    <row r="25" spans="1:8" x14ac:dyDescent="0.2">
      <c r="A25" s="148" t="s">
        <v>379</v>
      </c>
      <c r="B25" s="148" t="s">
        <v>377</v>
      </c>
      <c r="C25" s="398"/>
      <c r="D25" s="398"/>
      <c r="E25" s="83"/>
      <c r="F25" s="486" t="s">
        <v>12</v>
      </c>
      <c r="G25" s="487" t="s">
        <v>807</v>
      </c>
      <c r="H25" s="488" t="s">
        <v>808</v>
      </c>
    </row>
    <row r="26" spans="1:8" x14ac:dyDescent="0.2">
      <c r="A26" s="148" t="s">
        <v>380</v>
      </c>
      <c r="B26" s="148"/>
      <c r="C26" s="398">
        <v>-43633642717</v>
      </c>
      <c r="D26" s="398">
        <v>-4516335427</v>
      </c>
      <c r="E26" s="83"/>
      <c r="F26" s="463" t="s">
        <v>7</v>
      </c>
      <c r="G26" s="487">
        <v>1</v>
      </c>
      <c r="H26" s="488">
        <v>60</v>
      </c>
    </row>
    <row r="27" spans="1:8" x14ac:dyDescent="0.2">
      <c r="A27" s="148" t="s">
        <v>2</v>
      </c>
      <c r="B27" s="148"/>
      <c r="C27" s="398">
        <f>+SUM($C$9:C26)</f>
        <v>140916370458</v>
      </c>
      <c r="D27" s="398">
        <f>+SUM($D$9:D26)</f>
        <v>130747354787</v>
      </c>
      <c r="E27" s="83"/>
      <c r="F27" s="463" t="s">
        <v>8</v>
      </c>
      <c r="G27" s="487">
        <v>61</v>
      </c>
      <c r="H27" s="488">
        <v>180</v>
      </c>
    </row>
    <row r="28" spans="1:8" x14ac:dyDescent="0.2">
      <c r="A28" s="2"/>
      <c r="B28" s="2"/>
      <c r="E28" s="83"/>
      <c r="F28" s="463" t="s">
        <v>9</v>
      </c>
      <c r="G28" s="487">
        <v>181</v>
      </c>
      <c r="H28" s="488" t="s">
        <v>1072</v>
      </c>
    </row>
    <row r="29" spans="1:8" x14ac:dyDescent="0.2">
      <c r="A29" s="87"/>
      <c r="B29" s="87"/>
      <c r="E29" s="83"/>
    </row>
    <row r="30" spans="1:8" x14ac:dyDescent="0.2">
      <c r="A30" s="2" t="s">
        <v>811</v>
      </c>
      <c r="B30" s="2"/>
      <c r="E30" s="83"/>
    </row>
    <row r="31" spans="1:8" x14ac:dyDescent="0.2">
      <c r="A31" s="87"/>
      <c r="B31" s="87"/>
      <c r="C31" s="708" t="s">
        <v>193</v>
      </c>
      <c r="D31" s="709"/>
      <c r="E31" s="83"/>
    </row>
    <row r="32" spans="1:8" x14ac:dyDescent="0.2">
      <c r="C32" s="255">
        <v>2024</v>
      </c>
      <c r="D32" s="255">
        <v>2023</v>
      </c>
      <c r="E32" s="83"/>
      <c r="G32" s="451"/>
      <c r="H32" s="452"/>
    </row>
    <row r="33" spans="1:8" x14ac:dyDescent="0.2">
      <c r="A33" s="148" t="s">
        <v>243</v>
      </c>
      <c r="B33" s="148" t="s">
        <v>375</v>
      </c>
      <c r="C33" s="398">
        <f>25692946963+4949674224</f>
        <v>30642621187</v>
      </c>
      <c r="D33" s="398">
        <f>25690902317+4732261842</f>
        <v>30423164159</v>
      </c>
      <c r="G33" s="451"/>
      <c r="H33" s="452"/>
    </row>
    <row r="34" spans="1:8" ht="15" customHeight="1" x14ac:dyDescent="0.2">
      <c r="A34" s="148" t="s">
        <v>243</v>
      </c>
      <c r="B34" s="148" t="s">
        <v>376</v>
      </c>
      <c r="C34" s="398">
        <v>6671135520</v>
      </c>
      <c r="D34" s="398">
        <v>10396411136</v>
      </c>
      <c r="F34" s="181"/>
      <c r="G34" s="451"/>
      <c r="H34" s="452"/>
    </row>
    <row r="35" spans="1:8" x14ac:dyDescent="0.2">
      <c r="A35" s="148" t="s">
        <v>243</v>
      </c>
      <c r="B35" s="148" t="s">
        <v>377</v>
      </c>
      <c r="C35" s="398"/>
      <c r="D35" s="398"/>
      <c r="G35" s="451"/>
      <c r="H35" s="452"/>
    </row>
    <row r="36" spans="1:8" x14ac:dyDescent="0.2">
      <c r="A36" s="148" t="s">
        <v>244</v>
      </c>
      <c r="B36" s="148" t="s">
        <v>375</v>
      </c>
      <c r="C36" s="398"/>
      <c r="D36" s="398"/>
      <c r="G36" s="451"/>
      <c r="H36" s="452"/>
    </row>
    <row r="37" spans="1:8" x14ac:dyDescent="0.2">
      <c r="A37" s="148" t="s">
        <v>244</v>
      </c>
      <c r="B37" s="148" t="s">
        <v>376</v>
      </c>
      <c r="C37" s="398"/>
      <c r="D37" s="398"/>
      <c r="G37" s="451"/>
      <c r="H37" s="452"/>
    </row>
    <row r="38" spans="1:8" x14ac:dyDescent="0.2">
      <c r="A38" s="148" t="s">
        <v>244</v>
      </c>
      <c r="B38" s="148" t="s">
        <v>377</v>
      </c>
      <c r="C38" s="398"/>
      <c r="D38" s="398"/>
      <c r="G38" s="451"/>
      <c r="H38" s="452"/>
    </row>
    <row r="39" spans="1:8" x14ac:dyDescent="0.2">
      <c r="A39" s="148" t="s">
        <v>378</v>
      </c>
      <c r="B39" s="148" t="s">
        <v>375</v>
      </c>
      <c r="C39" s="398"/>
      <c r="D39" s="398"/>
      <c r="G39" s="451"/>
      <c r="H39" s="453"/>
    </row>
    <row r="40" spans="1:8" x14ac:dyDescent="0.2">
      <c r="A40" s="148" t="s">
        <v>378</v>
      </c>
      <c r="B40" s="148" t="s">
        <v>376</v>
      </c>
      <c r="C40" s="398">
        <f>38576163780-26304261940</f>
        <v>12271901840</v>
      </c>
      <c r="D40" s="398">
        <f>85794762592-24128200261</f>
        <v>61666562331</v>
      </c>
      <c r="F40" s="454"/>
      <c r="G40" s="451"/>
      <c r="H40" s="453"/>
    </row>
    <row r="41" spans="1:8" x14ac:dyDescent="0.2">
      <c r="A41" s="148" t="s">
        <v>378</v>
      </c>
      <c r="B41" s="148" t="s">
        <v>377</v>
      </c>
      <c r="C41" s="398"/>
      <c r="D41" s="398"/>
      <c r="G41" s="451"/>
      <c r="H41" s="453"/>
    </row>
    <row r="42" spans="1:8" x14ac:dyDescent="0.2">
      <c r="A42" s="148" t="s">
        <v>240</v>
      </c>
      <c r="B42" s="148" t="s">
        <v>375</v>
      </c>
      <c r="C42" s="398"/>
      <c r="D42" s="398"/>
      <c r="F42" s="14"/>
      <c r="G42" s="299"/>
      <c r="H42" s="455"/>
    </row>
    <row r="43" spans="1:8" x14ac:dyDescent="0.2">
      <c r="A43" s="148" t="s">
        <v>240</v>
      </c>
      <c r="B43" s="148" t="s">
        <v>376</v>
      </c>
      <c r="C43" s="398"/>
      <c r="D43" s="398"/>
      <c r="G43" s="6"/>
    </row>
    <row r="44" spans="1:8" x14ac:dyDescent="0.2">
      <c r="A44" s="148" t="s">
        <v>240</v>
      </c>
      <c r="B44" s="148" t="s">
        <v>377</v>
      </c>
      <c r="C44" s="398"/>
      <c r="D44" s="398"/>
      <c r="F44" s="456"/>
      <c r="G44" s="457"/>
      <c r="H44" s="453"/>
    </row>
    <row r="45" spans="1:8" x14ac:dyDescent="0.2">
      <c r="A45" s="148" t="s">
        <v>241</v>
      </c>
      <c r="B45" s="148" t="s">
        <v>375</v>
      </c>
      <c r="C45" s="398"/>
      <c r="D45" s="398"/>
    </row>
    <row r="46" spans="1:8" x14ac:dyDescent="0.2">
      <c r="A46" s="148" t="s">
        <v>241</v>
      </c>
      <c r="B46" s="148" t="s">
        <v>376</v>
      </c>
      <c r="C46" s="398"/>
      <c r="D46" s="398"/>
    </row>
    <row r="47" spans="1:8" x14ac:dyDescent="0.2">
      <c r="A47" s="148" t="s">
        <v>241</v>
      </c>
      <c r="B47" s="148" t="s">
        <v>377</v>
      </c>
      <c r="C47" s="398"/>
      <c r="D47" s="398"/>
    </row>
    <row r="48" spans="1:8" x14ac:dyDescent="0.2">
      <c r="A48" s="148" t="s">
        <v>242</v>
      </c>
      <c r="B48" s="148" t="s">
        <v>375</v>
      </c>
      <c r="C48" s="398"/>
      <c r="D48" s="398"/>
    </row>
    <row r="49" spans="1:5" x14ac:dyDescent="0.2">
      <c r="A49" s="148" t="s">
        <v>242</v>
      </c>
      <c r="B49" s="148" t="s">
        <v>376</v>
      </c>
      <c r="C49" s="398"/>
      <c r="D49" s="398"/>
    </row>
    <row r="50" spans="1:5" x14ac:dyDescent="0.2">
      <c r="A50" s="148" t="s">
        <v>379</v>
      </c>
      <c r="B50" s="148" t="s">
        <v>375</v>
      </c>
      <c r="C50" s="398"/>
      <c r="D50" s="398"/>
    </row>
    <row r="51" spans="1:5" x14ac:dyDescent="0.2">
      <c r="A51" s="148" t="s">
        <v>379</v>
      </c>
      <c r="B51" s="148" t="s">
        <v>376</v>
      </c>
      <c r="C51" s="398"/>
      <c r="D51" s="398"/>
    </row>
    <row r="52" spans="1:5" x14ac:dyDescent="0.2">
      <c r="A52" s="148" t="s">
        <v>379</v>
      </c>
      <c r="B52" s="148" t="s">
        <v>377</v>
      </c>
      <c r="C52" s="398"/>
      <c r="D52" s="398"/>
    </row>
    <row r="53" spans="1:5" x14ac:dyDescent="0.2">
      <c r="A53" s="148" t="s">
        <v>380</v>
      </c>
      <c r="B53" s="148"/>
      <c r="C53" s="398"/>
      <c r="D53" s="398"/>
    </row>
    <row r="54" spans="1:5" x14ac:dyDescent="0.2">
      <c r="A54" s="148" t="s">
        <v>2</v>
      </c>
      <c r="B54" s="148"/>
      <c r="C54" s="398">
        <f>+SUM($C$33:C53)</f>
        <v>49585658547</v>
      </c>
      <c r="D54" s="398">
        <f>+SUM($D$33:D53)</f>
        <v>102486137626</v>
      </c>
    </row>
    <row r="55" spans="1:5" x14ac:dyDescent="0.2">
      <c r="B55" s="147"/>
      <c r="C55" s="256"/>
      <c r="D55" s="256"/>
    </row>
    <row r="56" spans="1:5" x14ac:dyDescent="0.2">
      <c r="A56" s="147"/>
      <c r="B56" s="147"/>
      <c r="C56" s="256"/>
      <c r="D56" s="256"/>
    </row>
    <row r="57" spans="1:5" x14ac:dyDescent="0.2">
      <c r="A57" s="147"/>
      <c r="B57" s="147"/>
      <c r="C57" s="256"/>
      <c r="D57" s="256"/>
      <c r="E57" s="147"/>
    </row>
    <row r="58" spans="1:5" x14ac:dyDescent="0.2">
      <c r="E58" s="147"/>
    </row>
    <row r="59" spans="1:5" x14ac:dyDescent="0.2">
      <c r="E59" s="147"/>
    </row>
    <row r="60" spans="1:5" x14ac:dyDescent="0.2">
      <c r="E60" s="147"/>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9"/>
  <sheetViews>
    <sheetView showGridLines="0" workbookViewId="0">
      <selection activeCell="G21" sqref="G21"/>
    </sheetView>
  </sheetViews>
  <sheetFormatPr baseColWidth="10" defaultRowHeight="12.75" x14ac:dyDescent="0.2"/>
  <cols>
    <col min="1" max="1" width="44.140625" style="2" bestFit="1" customWidth="1"/>
    <col min="2" max="2" width="20.85546875" style="299" customWidth="1"/>
    <col min="3" max="3" width="14.85546875" style="299" bestFit="1" customWidth="1"/>
    <col min="4" max="4" width="3.42578125" style="2" bestFit="1" customWidth="1"/>
    <col min="5" max="5" width="38.85546875" style="2" bestFit="1" customWidth="1"/>
    <col min="6" max="6" width="18.28515625" style="299" bestFit="1" customWidth="1"/>
    <col min="7" max="7" width="14.28515625" style="299" customWidth="1"/>
    <col min="8" max="16384" width="11.42578125" style="2"/>
  </cols>
  <sheetData>
    <row r="1" spans="1:7" ht="15" x14ac:dyDescent="0.25">
      <c r="A1" s="3" t="str">
        <f>Indice!C1</f>
        <v>RIEDER &amp; CIA. S.A.C.I. Y SUBSIDIARIA</v>
      </c>
      <c r="D1" s="100" t="s">
        <v>115</v>
      </c>
    </row>
    <row r="2" spans="1:7" x14ac:dyDescent="0.2">
      <c r="A2" s="3"/>
    </row>
    <row r="3" spans="1:7" x14ac:dyDescent="0.2">
      <c r="A3" s="3"/>
    </row>
    <row r="4" spans="1:7" x14ac:dyDescent="0.2">
      <c r="A4" s="180" t="s">
        <v>239</v>
      </c>
      <c r="B4" s="301"/>
      <c r="C4" s="301"/>
    </row>
    <row r="5" spans="1:7" x14ac:dyDescent="0.2">
      <c r="A5" s="153" t="s">
        <v>256</v>
      </c>
      <c r="B5" s="298"/>
    </row>
    <row r="6" spans="1:7" x14ac:dyDescent="0.2">
      <c r="A6" s="2" t="s">
        <v>13</v>
      </c>
    </row>
    <row r="8" spans="1:7" x14ac:dyDescent="0.2">
      <c r="A8" s="8" t="s">
        <v>61</v>
      </c>
      <c r="B8" s="12"/>
      <c r="C8" s="12"/>
      <c r="E8" s="8" t="s">
        <v>60</v>
      </c>
      <c r="F8" s="12"/>
      <c r="G8" s="12"/>
    </row>
    <row r="9" spans="1:7" x14ac:dyDescent="0.2">
      <c r="A9" s="6"/>
      <c r="E9" s="6"/>
      <c r="F9" s="303"/>
      <c r="G9" s="303"/>
    </row>
    <row r="10" spans="1:7" x14ac:dyDescent="0.2">
      <c r="A10" s="9" t="s">
        <v>4</v>
      </c>
      <c r="B10" s="357">
        <v>2024</v>
      </c>
      <c r="C10" s="357">
        <v>2023</v>
      </c>
      <c r="E10" s="9" t="s">
        <v>4</v>
      </c>
      <c r="F10" s="357">
        <v>2024</v>
      </c>
      <c r="G10" s="357">
        <v>2023</v>
      </c>
    </row>
    <row r="11" spans="1:7" ht="15" x14ac:dyDescent="0.25">
      <c r="A11" s="6" t="s">
        <v>896</v>
      </c>
      <c r="B11" s="545">
        <v>10924754349</v>
      </c>
      <c r="C11" s="399">
        <v>9991608059</v>
      </c>
      <c r="E11" s="6" t="s">
        <v>92</v>
      </c>
      <c r="F11" s="281">
        <f>10844892041-10358466936</f>
        <v>486425105</v>
      </c>
      <c r="G11" s="368">
        <v>1801584303</v>
      </c>
    </row>
    <row r="12" spans="1:7" ht="15" x14ac:dyDescent="0.25">
      <c r="A12" s="6" t="s">
        <v>92</v>
      </c>
      <c r="B12" s="545">
        <f>3034726199+1936871316</f>
        <v>4971597515</v>
      </c>
      <c r="C12" s="399">
        <f>5671339899+2265530630</f>
        <v>7936870529</v>
      </c>
      <c r="E12" s="88"/>
      <c r="F12" s="368"/>
      <c r="G12" s="368"/>
    </row>
    <row r="13" spans="1:7" x14ac:dyDescent="0.2">
      <c r="A13" s="6" t="s">
        <v>14</v>
      </c>
      <c r="B13" s="450">
        <v>0</v>
      </c>
      <c r="C13" s="367">
        <v>0</v>
      </c>
      <c r="E13" s="6"/>
      <c r="F13" s="402"/>
      <c r="G13" s="402"/>
    </row>
    <row r="14" spans="1:7" ht="15" x14ac:dyDescent="0.25">
      <c r="A14" s="6" t="s">
        <v>55</v>
      </c>
      <c r="B14" s="450">
        <f>125055945+7916791933+156498001</f>
        <v>8198345879</v>
      </c>
      <c r="C14" s="367">
        <f>125055945+13528804316+187727783</f>
        <v>13841588044</v>
      </c>
      <c r="F14" s="281"/>
      <c r="G14" s="281"/>
    </row>
    <row r="15" spans="1:7" x14ac:dyDescent="0.2">
      <c r="A15" s="6" t="s">
        <v>56</v>
      </c>
      <c r="B15" s="450">
        <v>8276768</v>
      </c>
      <c r="C15" s="367">
        <f>6089681377+1125551</f>
        <v>6090806928</v>
      </c>
      <c r="E15" s="6" t="s">
        <v>249</v>
      </c>
      <c r="F15" s="399"/>
      <c r="G15" s="399"/>
    </row>
    <row r="16" spans="1:7" x14ac:dyDescent="0.2">
      <c r="A16" s="6" t="s">
        <v>828</v>
      </c>
      <c r="B16" s="450">
        <v>5091618331</v>
      </c>
      <c r="C16" s="367">
        <f>6099503962</f>
        <v>6099503962</v>
      </c>
      <c r="E16" s="6" t="s">
        <v>856</v>
      </c>
      <c r="F16" s="400">
        <v>2975479843</v>
      </c>
      <c r="G16" s="400">
        <v>2975479843</v>
      </c>
    </row>
    <row r="17" spans="1:9" ht="13.5" thickBot="1" x14ac:dyDescent="0.25">
      <c r="A17" s="6" t="s">
        <v>1068</v>
      </c>
      <c r="B17" s="450">
        <v>0</v>
      </c>
      <c r="C17" s="367">
        <v>143960000</v>
      </c>
      <c r="E17" s="8" t="s">
        <v>2</v>
      </c>
      <c r="F17" s="401">
        <f>SUM(F11:F16)</f>
        <v>3461904948</v>
      </c>
      <c r="G17" s="401">
        <f>SUM(G11:G16)</f>
        <v>4777064146</v>
      </c>
    </row>
    <row r="18" spans="1:9" ht="13.5" thickTop="1" x14ac:dyDescent="0.2">
      <c r="A18" s="6" t="s">
        <v>856</v>
      </c>
      <c r="B18" s="450">
        <v>0</v>
      </c>
      <c r="C18" s="367">
        <v>0</v>
      </c>
      <c r="E18" s="8"/>
      <c r="F18" s="302"/>
      <c r="G18" s="302"/>
    </row>
    <row r="19" spans="1:9" x14ac:dyDescent="0.2">
      <c r="A19" s="6"/>
      <c r="B19" s="546"/>
      <c r="C19" s="400"/>
    </row>
    <row r="20" spans="1:9" x14ac:dyDescent="0.2">
      <c r="A20" s="6"/>
      <c r="B20" s="547"/>
      <c r="C20" s="526"/>
    </row>
    <row r="21" spans="1:9" x14ac:dyDescent="0.2">
      <c r="A21" s="6"/>
      <c r="B21" s="547"/>
      <c r="C21" s="526"/>
    </row>
    <row r="22" spans="1:9" ht="13.5" thickBot="1" x14ac:dyDescent="0.25">
      <c r="A22" s="8" t="s">
        <v>2</v>
      </c>
      <c r="B22" s="548">
        <f>SUM($B$11:B19)</f>
        <v>29194592842</v>
      </c>
      <c r="C22" s="401">
        <f>SUM($C$11:C19)</f>
        <v>44104337522</v>
      </c>
    </row>
    <row r="23" spans="1:9" ht="13.5" thickTop="1" x14ac:dyDescent="0.2">
      <c r="A23" s="8"/>
      <c r="B23" s="549"/>
      <c r="C23" s="302"/>
    </row>
    <row r="24" spans="1:9" x14ac:dyDescent="0.2">
      <c r="A24" s="8" t="s">
        <v>2044</v>
      </c>
      <c r="B24" s="549"/>
      <c r="C24" s="302"/>
    </row>
    <row r="25" spans="1:9" x14ac:dyDescent="0.2">
      <c r="A25" s="14" t="s">
        <v>127</v>
      </c>
      <c r="B25" s="450">
        <v>-96150813298</v>
      </c>
      <c r="C25" s="367">
        <v>-65305856066</v>
      </c>
    </row>
    <row r="26" spans="1:9" x14ac:dyDescent="0.2">
      <c r="A26" s="6" t="s">
        <v>955</v>
      </c>
      <c r="B26" s="450">
        <v>148246197325</v>
      </c>
      <c r="C26" s="367">
        <v>115186356455</v>
      </c>
    </row>
    <row r="27" spans="1:9" ht="13.5" thickBot="1" x14ac:dyDescent="0.25">
      <c r="B27" s="544">
        <f>SUM($B$25:B26)</f>
        <v>52095384027</v>
      </c>
      <c r="C27" s="544">
        <f>SUM(C25:C26)</f>
        <v>49880500389</v>
      </c>
    </row>
    <row r="28" spans="1:9" ht="13.5" thickTop="1" x14ac:dyDescent="0.2"/>
    <row r="31" spans="1:9" customFormat="1" ht="15" x14ac:dyDescent="0.25">
      <c r="A31" s="2"/>
      <c r="B31" s="299"/>
      <c r="C31" s="299"/>
      <c r="D31" s="2"/>
      <c r="E31" s="2"/>
      <c r="F31" s="299"/>
      <c r="G31" s="299"/>
      <c r="H31" s="2"/>
      <c r="I31" s="2"/>
    </row>
    <row r="32" spans="1:9" customFormat="1" ht="15" x14ac:dyDescent="0.25">
      <c r="A32" s="2"/>
      <c r="B32" s="299"/>
      <c r="C32" s="299"/>
      <c r="D32" s="2"/>
      <c r="F32" s="259"/>
      <c r="G32" s="259"/>
      <c r="H32" s="2"/>
      <c r="I32" s="2"/>
    </row>
    <row r="33" spans="1:9" customFormat="1" ht="15" x14ac:dyDescent="0.25">
      <c r="A33" s="2"/>
      <c r="B33" s="299"/>
      <c r="C33" s="299"/>
      <c r="D33" s="2"/>
      <c r="F33" s="259"/>
      <c r="G33" s="259"/>
    </row>
    <row r="34" spans="1:9" customFormat="1" ht="15" x14ac:dyDescent="0.25">
      <c r="A34" s="2"/>
      <c r="B34" s="299"/>
      <c r="C34" s="299"/>
      <c r="D34" s="2"/>
      <c r="F34" s="259"/>
      <c r="G34" s="259"/>
    </row>
    <row r="35" spans="1:9" customFormat="1" ht="15" x14ac:dyDescent="0.25">
      <c r="B35" s="259"/>
      <c r="C35" s="259"/>
      <c r="F35" s="259"/>
      <c r="G35" s="259"/>
    </row>
    <row r="36" spans="1:9" ht="15" x14ac:dyDescent="0.25">
      <c r="A36"/>
      <c r="B36" s="259"/>
      <c r="C36" s="259"/>
      <c r="D36"/>
      <c r="E36"/>
      <c r="F36" s="259"/>
      <c r="G36" s="259"/>
      <c r="H36"/>
      <c r="I36"/>
    </row>
    <row r="37" spans="1:9" ht="15" x14ac:dyDescent="0.25">
      <c r="A37"/>
      <c r="B37" s="259"/>
      <c r="C37" s="259"/>
      <c r="D37"/>
      <c r="H37"/>
      <c r="I37"/>
    </row>
    <row r="38" spans="1:9" ht="15" x14ac:dyDescent="0.25">
      <c r="A38"/>
      <c r="B38" s="259"/>
      <c r="C38" s="259"/>
      <c r="D38"/>
    </row>
    <row r="39" spans="1:9" ht="15" x14ac:dyDescent="0.25">
      <c r="A39"/>
      <c r="B39" s="259"/>
      <c r="C39" s="259"/>
      <c r="D39"/>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50"/>
  <sheetViews>
    <sheetView showGridLines="0" workbookViewId="0">
      <selection activeCell="G21" sqref="G21"/>
    </sheetView>
  </sheetViews>
  <sheetFormatPr baseColWidth="10" defaultRowHeight="15" x14ac:dyDescent="0.25"/>
  <cols>
    <col min="1" max="1" width="50.140625" customWidth="1"/>
    <col min="2" max="2" width="19" style="259" customWidth="1"/>
    <col min="3" max="3" width="16.5703125" style="259" customWidth="1"/>
  </cols>
  <sheetData>
    <row r="1" spans="1:7" x14ac:dyDescent="0.25">
      <c r="A1" t="str">
        <f>Indice!C1</f>
        <v>RIEDER &amp; CIA. S.A.C.I. Y SUBSIDIARIA</v>
      </c>
      <c r="D1" s="100" t="s">
        <v>115</v>
      </c>
    </row>
    <row r="4" spans="1:7" x14ac:dyDescent="0.25">
      <c r="A4" s="712" t="s">
        <v>250</v>
      </c>
      <c r="B4" s="712"/>
      <c r="C4" s="712"/>
    </row>
    <row r="6" spans="1:7" x14ac:dyDescent="0.25">
      <c r="A6" s="711" t="s">
        <v>16</v>
      </c>
      <c r="B6" s="711"/>
      <c r="C6" s="711"/>
      <c r="D6" s="711"/>
      <c r="E6" s="711"/>
      <c r="F6" s="711"/>
      <c r="G6" s="711"/>
    </row>
    <row r="7" spans="1:7" ht="15" customHeight="1" x14ac:dyDescent="0.25">
      <c r="B7" s="710" t="s">
        <v>256</v>
      </c>
      <c r="C7" s="710"/>
    </row>
    <row r="8" spans="1:7" x14ac:dyDescent="0.25">
      <c r="A8" s="9" t="s">
        <v>4</v>
      </c>
      <c r="B8" s="357">
        <v>2024</v>
      </c>
      <c r="C8" s="357">
        <v>2023</v>
      </c>
    </row>
    <row r="9" spans="1:7" x14ac:dyDescent="0.25">
      <c r="A9" s="386" t="s">
        <v>870</v>
      </c>
      <c r="B9" s="450">
        <v>25750132863</v>
      </c>
      <c r="C9" s="450">
        <v>11567733288</v>
      </c>
      <c r="D9" s="259"/>
      <c r="E9" s="259"/>
    </row>
    <row r="10" spans="1:7" x14ac:dyDescent="0.25">
      <c r="A10" s="386" t="s">
        <v>1204</v>
      </c>
      <c r="B10" s="450">
        <v>1657881681</v>
      </c>
      <c r="C10" s="450">
        <v>1841783514</v>
      </c>
      <c r="D10" s="259"/>
      <c r="E10" s="259"/>
    </row>
    <row r="11" spans="1:7" x14ac:dyDescent="0.25">
      <c r="A11" s="386" t="s">
        <v>872</v>
      </c>
      <c r="B11" s="450">
        <v>5521772556</v>
      </c>
      <c r="C11" s="450">
        <v>1526424776</v>
      </c>
      <c r="D11" s="259"/>
      <c r="E11" s="259"/>
    </row>
    <row r="12" spans="1:7" x14ac:dyDescent="0.25">
      <c r="A12" s="386" t="s">
        <v>1205</v>
      </c>
      <c r="B12" s="450">
        <v>1059452899</v>
      </c>
      <c r="C12" s="450">
        <v>1059452896</v>
      </c>
      <c r="D12" s="259"/>
      <c r="E12" s="259"/>
    </row>
    <row r="13" spans="1:7" x14ac:dyDescent="0.25">
      <c r="A13" s="386" t="s">
        <v>871</v>
      </c>
      <c r="B13" s="450">
        <v>147480233</v>
      </c>
      <c r="C13" s="450">
        <v>147480233</v>
      </c>
      <c r="D13" s="259"/>
      <c r="E13" s="259"/>
    </row>
    <row r="14" spans="1:7" x14ac:dyDescent="0.25">
      <c r="A14" s="386" t="s">
        <v>1206</v>
      </c>
      <c r="B14" s="450">
        <v>3282394</v>
      </c>
      <c r="C14" s="450">
        <v>13152404</v>
      </c>
      <c r="D14" s="259"/>
      <c r="E14" s="259"/>
    </row>
    <row r="15" spans="1:7" x14ac:dyDescent="0.25">
      <c r="A15" s="386" t="s">
        <v>884</v>
      </c>
      <c r="B15" s="450">
        <v>268144228</v>
      </c>
      <c r="C15" s="450">
        <v>283054266</v>
      </c>
      <c r="D15" s="259"/>
      <c r="E15" s="259"/>
    </row>
    <row r="16" spans="1:7" x14ac:dyDescent="0.25">
      <c r="A16" s="386" t="s">
        <v>883</v>
      </c>
      <c r="B16" s="450">
        <v>116857941</v>
      </c>
      <c r="C16" s="450">
        <v>302357569</v>
      </c>
      <c r="D16" s="259"/>
      <c r="E16" s="259"/>
    </row>
    <row r="17" spans="1:5" x14ac:dyDescent="0.25">
      <c r="A17" s="386" t="s">
        <v>1207</v>
      </c>
      <c r="B17" s="450">
        <v>10073968</v>
      </c>
      <c r="C17" s="450">
        <v>10073968</v>
      </c>
      <c r="D17" s="259"/>
      <c r="E17" s="259"/>
    </row>
    <row r="18" spans="1:5" x14ac:dyDescent="0.25">
      <c r="A18" s="386" t="s">
        <v>881</v>
      </c>
      <c r="B18" s="450">
        <v>0</v>
      </c>
      <c r="C18" s="450">
        <v>6143069105</v>
      </c>
      <c r="D18" s="259"/>
      <c r="E18" s="259"/>
    </row>
    <row r="19" spans="1:5" x14ac:dyDescent="0.25">
      <c r="A19" s="386" t="s">
        <v>878</v>
      </c>
      <c r="B19" s="450">
        <v>1159515736</v>
      </c>
      <c r="C19" s="450">
        <v>3446569340</v>
      </c>
      <c r="D19" s="259"/>
      <c r="E19" s="259"/>
    </row>
    <row r="20" spans="1:5" x14ac:dyDescent="0.25">
      <c r="A20" s="386" t="s">
        <v>879</v>
      </c>
      <c r="B20" s="450">
        <v>139918833</v>
      </c>
      <c r="C20" s="450">
        <v>2319422555</v>
      </c>
      <c r="D20" s="259"/>
      <c r="E20" s="259"/>
    </row>
    <row r="21" spans="1:5" x14ac:dyDescent="0.25">
      <c r="A21" s="386" t="s">
        <v>877</v>
      </c>
      <c r="B21" s="450">
        <v>14136354</v>
      </c>
      <c r="C21" s="450">
        <v>248760933</v>
      </c>
      <c r="D21" s="259"/>
      <c r="E21" s="259"/>
    </row>
    <row r="22" spans="1:5" x14ac:dyDescent="0.25">
      <c r="A22" s="386" t="s">
        <v>1029</v>
      </c>
      <c r="B22" s="450">
        <v>0</v>
      </c>
      <c r="C22" s="450">
        <v>0</v>
      </c>
      <c r="D22" s="259"/>
      <c r="E22" s="259"/>
    </row>
    <row r="23" spans="1:5" x14ac:dyDescent="0.25">
      <c r="A23" s="386" t="s">
        <v>2010</v>
      </c>
      <c r="B23" s="450">
        <v>1734063457</v>
      </c>
      <c r="C23" s="450">
        <v>2515950071</v>
      </c>
      <c r="D23" s="259"/>
      <c r="E23" s="259"/>
    </row>
    <row r="24" spans="1:5" x14ac:dyDescent="0.25">
      <c r="A24" s="386" t="s">
        <v>2011</v>
      </c>
      <c r="B24" s="450">
        <v>4444443371</v>
      </c>
      <c r="C24" s="450">
        <v>5769694443</v>
      </c>
      <c r="D24" s="259"/>
      <c r="E24" s="259"/>
    </row>
    <row r="25" spans="1:5" x14ac:dyDescent="0.25">
      <c r="A25" s="386" t="s">
        <v>1208</v>
      </c>
      <c r="B25" s="450">
        <v>1769646924</v>
      </c>
      <c r="C25" s="450">
        <v>2788292262</v>
      </c>
      <c r="D25" s="259"/>
      <c r="E25" s="259"/>
    </row>
    <row r="26" spans="1:5" x14ac:dyDescent="0.25">
      <c r="A26" s="386" t="s">
        <v>868</v>
      </c>
      <c r="B26" s="450">
        <v>45736607234.169998</v>
      </c>
      <c r="C26" s="450">
        <v>50739389671.230103</v>
      </c>
      <c r="D26" s="259"/>
      <c r="E26" s="259"/>
    </row>
    <row r="27" spans="1:5" x14ac:dyDescent="0.25">
      <c r="A27" s="386" t="s">
        <v>869</v>
      </c>
      <c r="B27" s="450">
        <v>27275378136.371849</v>
      </c>
      <c r="C27" s="450">
        <v>26229972944.259701</v>
      </c>
      <c r="D27" s="259"/>
      <c r="E27" s="259"/>
    </row>
    <row r="28" spans="1:5" x14ac:dyDescent="0.25">
      <c r="A28" s="386" t="s">
        <v>873</v>
      </c>
      <c r="B28" s="450">
        <v>2636544629.9200001</v>
      </c>
      <c r="C28" s="450">
        <v>2149660602</v>
      </c>
      <c r="D28" s="259"/>
      <c r="E28" s="259"/>
    </row>
    <row r="29" spans="1:5" x14ac:dyDescent="0.25">
      <c r="A29" s="386" t="s">
        <v>876</v>
      </c>
      <c r="B29" s="450">
        <v>8535062126.9300022</v>
      </c>
      <c r="C29" s="450">
        <v>8535062127</v>
      </c>
      <c r="D29" s="259"/>
      <c r="E29" s="259"/>
    </row>
    <row r="30" spans="1:5" x14ac:dyDescent="0.25">
      <c r="A30" s="386" t="s">
        <v>874</v>
      </c>
      <c r="B30" s="450">
        <v>965796041</v>
      </c>
      <c r="C30" s="450">
        <v>965796041</v>
      </c>
      <c r="D30" s="259"/>
      <c r="E30" s="259"/>
    </row>
    <row r="31" spans="1:5" x14ac:dyDescent="0.25">
      <c r="A31" s="386" t="s">
        <v>880</v>
      </c>
      <c r="B31" s="450">
        <v>103798624</v>
      </c>
      <c r="C31" s="450">
        <v>103766806</v>
      </c>
      <c r="D31" s="259"/>
      <c r="E31" s="259"/>
    </row>
    <row r="32" spans="1:5" x14ac:dyDescent="0.25">
      <c r="A32" s="386" t="s">
        <v>91</v>
      </c>
      <c r="B32" s="450">
        <v>451673796.31000018</v>
      </c>
      <c r="C32" s="450">
        <v>935920057</v>
      </c>
      <c r="D32" s="259"/>
      <c r="E32" s="259"/>
    </row>
    <row r="33" spans="1:5" x14ac:dyDescent="0.25">
      <c r="A33" s="386" t="s">
        <v>1209</v>
      </c>
      <c r="B33" s="450">
        <v>1000350175</v>
      </c>
      <c r="C33" s="450">
        <v>741915906</v>
      </c>
      <c r="D33" s="259"/>
      <c r="E33" s="259"/>
    </row>
    <row r="34" spans="1:5" x14ac:dyDescent="0.25">
      <c r="A34" s="386" t="s">
        <v>1028</v>
      </c>
      <c r="B34" s="450">
        <v>10513063220</v>
      </c>
      <c r="C34" s="450">
        <v>10356012423.769997</v>
      </c>
      <c r="D34" s="259"/>
      <c r="E34" s="259"/>
    </row>
    <row r="35" spans="1:5" x14ac:dyDescent="0.25">
      <c r="A35" s="386" t="s">
        <v>1210</v>
      </c>
      <c r="B35" s="450">
        <v>17302089478</v>
      </c>
      <c r="C35" s="450">
        <v>17714056736</v>
      </c>
      <c r="D35" s="259"/>
      <c r="E35" s="259"/>
    </row>
    <row r="36" spans="1:5" x14ac:dyDescent="0.25">
      <c r="A36" s="386" t="s">
        <v>1211</v>
      </c>
      <c r="B36" s="450">
        <v>246996</v>
      </c>
      <c r="C36" s="450">
        <v>246996</v>
      </c>
      <c r="D36" s="259"/>
      <c r="E36" s="259"/>
    </row>
    <row r="37" spans="1:5" x14ac:dyDescent="0.25">
      <c r="A37" s="386" t="s">
        <v>1038</v>
      </c>
      <c r="B37" s="450">
        <f>5567737817.45+28797183748</f>
        <v>34364921565.449997</v>
      </c>
      <c r="C37" s="450">
        <f>1042383080+27596532052</f>
        <v>28638915132</v>
      </c>
      <c r="D37" s="259"/>
      <c r="E37" s="259"/>
    </row>
    <row r="38" spans="1:5" x14ac:dyDescent="0.25">
      <c r="A38" s="386" t="s">
        <v>1027</v>
      </c>
      <c r="B38" s="450">
        <v>10381762.340000018</v>
      </c>
      <c r="C38" s="450">
        <v>58477600</v>
      </c>
      <c r="D38" s="259"/>
      <c r="E38" s="259"/>
    </row>
    <row r="39" spans="1:5" x14ac:dyDescent="0.25">
      <c r="A39" s="386" t="s">
        <v>875</v>
      </c>
      <c r="B39" s="450">
        <v>42232543013</v>
      </c>
      <c r="C39" s="450">
        <v>29582484156</v>
      </c>
      <c r="D39" s="259"/>
      <c r="E39" s="259"/>
    </row>
    <row r="40" spans="1:5" x14ac:dyDescent="0.25">
      <c r="A40" s="386" t="s">
        <v>2012</v>
      </c>
      <c r="B40" s="450">
        <v>0</v>
      </c>
      <c r="C40" s="450">
        <v>16825104426</v>
      </c>
      <c r="D40" s="259"/>
      <c r="E40" s="259"/>
    </row>
    <row r="41" spans="1:5" x14ac:dyDescent="0.25">
      <c r="A41" s="386" t="s">
        <v>882</v>
      </c>
      <c r="B41" s="450">
        <v>8156104511.8300276</v>
      </c>
      <c r="C41" s="450">
        <v>11959363634</v>
      </c>
      <c r="D41" s="259"/>
      <c r="E41" s="259"/>
    </row>
    <row r="42" spans="1:5" x14ac:dyDescent="0.25">
      <c r="A42" s="386" t="s">
        <v>2246</v>
      </c>
      <c r="B42" s="450">
        <v>0</v>
      </c>
      <c r="C42" s="450">
        <v>19015024</v>
      </c>
      <c r="D42" s="259"/>
      <c r="E42" s="259"/>
    </row>
    <row r="43" spans="1:5" x14ac:dyDescent="0.25">
      <c r="A43" s="386" t="s">
        <v>2247</v>
      </c>
      <c r="B43" s="450">
        <v>365365432</v>
      </c>
      <c r="C43" s="450">
        <v>389744649</v>
      </c>
      <c r="D43" s="259"/>
      <c r="E43" s="259"/>
    </row>
    <row r="44" spans="1:5" x14ac:dyDescent="0.25">
      <c r="A44" s="386" t="s">
        <v>2248</v>
      </c>
      <c r="B44" s="450">
        <v>142746842</v>
      </c>
      <c r="C44" s="450">
        <v>154298874</v>
      </c>
      <c r="D44" s="259"/>
      <c r="E44" s="259"/>
    </row>
    <row r="45" spans="1:5" x14ac:dyDescent="0.25">
      <c r="A45" s="386" t="s">
        <v>2249</v>
      </c>
      <c r="B45" s="450">
        <v>28182800</v>
      </c>
      <c r="C45" s="450">
        <v>8648522</v>
      </c>
      <c r="D45" s="259"/>
      <c r="E45" s="259"/>
    </row>
    <row r="46" spans="1:5" ht="15" customHeight="1" x14ac:dyDescent="0.25">
      <c r="A46" s="505" t="s">
        <v>251</v>
      </c>
      <c r="B46" s="450">
        <v>-71696087141</v>
      </c>
      <c r="C46" s="450">
        <v>-2055555917</v>
      </c>
      <c r="D46" s="259"/>
      <c r="E46" s="259"/>
    </row>
    <row r="47" spans="1:5" ht="15.75" thickBot="1" x14ac:dyDescent="0.3">
      <c r="A47" s="8" t="s">
        <v>15</v>
      </c>
      <c r="B47" s="369">
        <f>SUM(B9:B46)</f>
        <v>171921572681.32187</v>
      </c>
      <c r="C47" s="370">
        <f>SUM(C9:C46)</f>
        <v>244035568033.2598</v>
      </c>
      <c r="D47" s="259"/>
      <c r="E47" s="259"/>
    </row>
    <row r="48" spans="1:5" ht="15.75" thickTop="1" x14ac:dyDescent="0.25">
      <c r="D48" s="259"/>
      <c r="E48" s="259"/>
    </row>
    <row r="49" spans="4:5" x14ac:dyDescent="0.25">
      <c r="D49" s="259"/>
      <c r="E49" s="259"/>
    </row>
    <row r="50" spans="4:5" x14ac:dyDescent="0.25">
      <c r="D50" s="259"/>
      <c r="E50" s="259"/>
    </row>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2"/>
  <sheetViews>
    <sheetView workbookViewId="0">
      <selection activeCell="G21" sqref="G21"/>
    </sheetView>
  </sheetViews>
  <sheetFormatPr baseColWidth="10" defaultRowHeight="15" x14ac:dyDescent="0.25"/>
  <cols>
    <col min="1" max="1" width="22.85546875" style="88" customWidth="1"/>
    <col min="2" max="2" width="22.85546875" style="266" customWidth="1"/>
    <col min="3" max="3" width="29.28515625" style="266" bestFit="1" customWidth="1"/>
    <col min="4" max="4" width="25.85546875" style="88" customWidth="1"/>
    <col min="5" max="5" width="26.140625" style="88" customWidth="1"/>
    <col min="6" max="6" width="3.42578125" style="88" customWidth="1"/>
    <col min="7" max="7" width="29.28515625" style="88" bestFit="1" customWidth="1"/>
    <col min="8" max="8" width="33" style="88" bestFit="1" customWidth="1"/>
    <col min="9" max="9" width="33" style="88" customWidth="1"/>
    <col min="10" max="10" width="39.28515625" style="88" bestFit="1" customWidth="1"/>
    <col min="11" max="11" width="37.42578125" style="88" bestFit="1" customWidth="1"/>
    <col min="12" max="12" width="35.7109375" style="88" bestFit="1" customWidth="1"/>
    <col min="13" max="30" width="11.42578125" style="88"/>
  </cols>
  <sheetData>
    <row r="1" spans="1:12" x14ac:dyDescent="0.25">
      <c r="A1" s="88" t="str">
        <f>Indice!C1</f>
        <v>RIEDER &amp; CIA. S.A.C.I. Y SUBSIDIARIA</v>
      </c>
      <c r="B1" s="304"/>
      <c r="D1" s="101" t="s">
        <v>115</v>
      </c>
    </row>
    <row r="4" spans="1:12" x14ac:dyDescent="0.25">
      <c r="A4" s="712" t="s">
        <v>253</v>
      </c>
      <c r="B4" s="712"/>
      <c r="C4" s="712"/>
      <c r="D4" s="712"/>
      <c r="E4" s="712"/>
      <c r="F4" s="712"/>
    </row>
    <row r="5" spans="1:12" s="16" customFormat="1" x14ac:dyDescent="0.25">
      <c r="A5" s="224" t="s">
        <v>193</v>
      </c>
      <c r="B5" s="305"/>
      <c r="C5" s="306"/>
      <c r="D5" s="102"/>
      <c r="E5" s="102"/>
      <c r="F5" s="102"/>
    </row>
    <row r="6" spans="1:12" x14ac:dyDescent="0.25">
      <c r="A6" s="88" t="s">
        <v>254</v>
      </c>
    </row>
    <row r="7" spans="1:12" x14ac:dyDescent="0.25">
      <c r="A7" s="88" t="s">
        <v>396</v>
      </c>
      <c r="B7" s="353">
        <v>2024</v>
      </c>
      <c r="C7" s="358">
        <v>2023</v>
      </c>
    </row>
    <row r="8" spans="1:12" x14ac:dyDescent="0.25">
      <c r="A8" s="88" t="s">
        <v>399</v>
      </c>
      <c r="B8" s="403">
        <f>+K13</f>
        <v>1379431669.9934413</v>
      </c>
      <c r="C8" s="403">
        <f>11373600941.4012-11373600941</f>
        <v>0.4011993408203125</v>
      </c>
      <c r="D8" s="177" t="s">
        <v>404</v>
      </c>
    </row>
    <row r="10" spans="1:12" x14ac:dyDescent="0.25">
      <c r="A10" s="88" t="s">
        <v>257</v>
      </c>
      <c r="D10"/>
      <c r="E10"/>
      <c r="G10" s="88" t="s">
        <v>397</v>
      </c>
    </row>
    <row r="11" spans="1:12" x14ac:dyDescent="0.25">
      <c r="D11" s="359">
        <v>2024</v>
      </c>
      <c r="E11" s="223"/>
    </row>
    <row r="12" spans="1:12" ht="15" customHeight="1" x14ac:dyDescent="0.25">
      <c r="A12" s="175" t="s">
        <v>381</v>
      </c>
      <c r="B12" s="307" t="s">
        <v>382</v>
      </c>
      <c r="C12" s="308" t="s">
        <v>398</v>
      </c>
      <c r="D12" s="176" t="s">
        <v>395</v>
      </c>
      <c r="E12" s="176" t="s">
        <v>255</v>
      </c>
      <c r="G12" s="175" t="s">
        <v>398</v>
      </c>
      <c r="H12" s="175" t="s">
        <v>400</v>
      </c>
      <c r="I12" s="175" t="s">
        <v>403</v>
      </c>
      <c r="J12" s="175" t="s">
        <v>401</v>
      </c>
      <c r="K12" s="175" t="s">
        <v>258</v>
      </c>
      <c r="L12" s="175" t="s">
        <v>402</v>
      </c>
    </row>
    <row r="13" spans="1:12" x14ac:dyDescent="0.25">
      <c r="A13" s="149" t="s">
        <v>2242</v>
      </c>
      <c r="B13" s="309"/>
      <c r="C13" s="268">
        <v>7558</v>
      </c>
      <c r="D13" s="279">
        <v>10004392512</v>
      </c>
      <c r="E13" s="268">
        <v>-1410504055</v>
      </c>
      <c r="G13" s="149">
        <v>7558</v>
      </c>
      <c r="H13" s="120"/>
      <c r="I13" s="268">
        <v>887847410</v>
      </c>
      <c r="J13" s="270">
        <v>0.13788260190099999</v>
      </c>
      <c r="K13" s="280">
        <f t="shared" ref="K13:K17" si="0">J13*D13</f>
        <v>1379431669.9934413</v>
      </c>
      <c r="L13" s="269">
        <v>491584260</v>
      </c>
    </row>
    <row r="14" spans="1:12" x14ac:dyDescent="0.25">
      <c r="A14" s="120"/>
      <c r="B14" s="309"/>
      <c r="C14" s="309"/>
      <c r="D14" s="120"/>
      <c r="E14" s="120"/>
      <c r="G14" s="120"/>
      <c r="H14" s="120"/>
      <c r="I14" s="309"/>
      <c r="J14" s="149"/>
      <c r="K14" s="178">
        <f t="shared" si="0"/>
        <v>0</v>
      </c>
      <c r="L14" s="178">
        <f t="shared" ref="L14:L17" si="1">J14*E14</f>
        <v>0</v>
      </c>
    </row>
    <row r="15" spans="1:12" x14ac:dyDescent="0.25">
      <c r="A15" s="120"/>
      <c r="B15" s="309"/>
      <c r="C15" s="309"/>
      <c r="D15" s="120"/>
      <c r="E15" s="120"/>
      <c r="G15" s="120"/>
      <c r="H15" s="120"/>
      <c r="I15" s="120"/>
      <c r="J15" s="149"/>
      <c r="K15" s="178">
        <f t="shared" si="0"/>
        <v>0</v>
      </c>
      <c r="L15" s="178">
        <f t="shared" si="1"/>
        <v>0</v>
      </c>
    </row>
    <row r="16" spans="1:12" x14ac:dyDescent="0.25">
      <c r="A16" s="120"/>
      <c r="B16" s="309"/>
      <c r="C16" s="309"/>
      <c r="D16" s="120"/>
      <c r="E16" s="120"/>
      <c r="G16" s="120"/>
      <c r="H16" s="120"/>
      <c r="I16" s="120"/>
      <c r="J16" s="149"/>
      <c r="K16" s="178">
        <f t="shared" si="0"/>
        <v>0</v>
      </c>
      <c r="L16" s="178">
        <f t="shared" si="1"/>
        <v>0</v>
      </c>
    </row>
    <row r="17" spans="1:12" x14ac:dyDescent="0.25">
      <c r="A17" s="120"/>
      <c r="B17" s="309"/>
      <c r="C17" s="309"/>
      <c r="D17" s="120"/>
      <c r="E17" s="120"/>
      <c r="G17" s="120"/>
      <c r="H17" s="120"/>
      <c r="I17" s="120"/>
      <c r="J17" s="149"/>
      <c r="K17" s="178">
        <f t="shared" si="0"/>
        <v>0</v>
      </c>
      <c r="L17" s="178">
        <f t="shared" si="1"/>
        <v>0</v>
      </c>
    </row>
    <row r="22"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58"/>
  <sheetViews>
    <sheetView topLeftCell="I28" zoomScale="98" zoomScaleNormal="98" workbookViewId="0">
      <selection activeCell="G21" sqref="G21"/>
    </sheetView>
  </sheetViews>
  <sheetFormatPr baseColWidth="10" defaultRowHeight="15" x14ac:dyDescent="0.25"/>
  <cols>
    <col min="1" max="1" width="36.5703125" style="88" customWidth="1"/>
    <col min="2" max="2" width="16.42578125" style="266" customWidth="1"/>
    <col min="3" max="3" width="13.5703125" style="266" customWidth="1"/>
    <col min="4" max="4" width="17" style="266" customWidth="1"/>
    <col min="5" max="5" width="11.42578125" style="266" customWidth="1"/>
    <col min="6" max="6" width="15.42578125" style="266" customWidth="1"/>
    <col min="7" max="7" width="15.7109375" style="266" customWidth="1"/>
    <col min="8" max="8" width="16" style="266" customWidth="1"/>
    <col min="9" max="9" width="17" style="266" customWidth="1"/>
    <col min="10" max="10" width="14.28515625" style="266" customWidth="1"/>
    <col min="11" max="11" width="16.85546875" style="266" customWidth="1"/>
    <col min="12" max="12" width="15.42578125" style="266" bestFit="1" customWidth="1"/>
    <col min="13" max="13" width="17" style="266" bestFit="1" customWidth="1"/>
    <col min="14" max="30" width="11.42578125" style="88"/>
  </cols>
  <sheetData>
    <row r="1" spans="1:102" x14ac:dyDescent="0.25">
      <c r="A1" s="88" t="str">
        <f>Indice!C1</f>
        <v>RIEDER &amp; CIA. S.A.C.I. Y SUBSIDIARIA</v>
      </c>
      <c r="L1" s="304" t="s">
        <v>115</v>
      </c>
    </row>
    <row r="5" spans="1:102" x14ac:dyDescent="0.25">
      <c r="A5" s="89"/>
    </row>
    <row r="12" spans="1:102" ht="24.75" customHeight="1" x14ac:dyDescent="0.25">
      <c r="A12" s="713" t="s">
        <v>259</v>
      </c>
      <c r="B12" s="714"/>
      <c r="C12" s="714"/>
      <c r="D12" s="714"/>
      <c r="E12" s="714"/>
      <c r="F12" s="714"/>
      <c r="G12" s="714"/>
      <c r="H12" s="714"/>
      <c r="I12" s="714"/>
      <c r="J12" s="714"/>
      <c r="K12" s="714"/>
      <c r="L12" s="714"/>
      <c r="M12" s="715"/>
      <c r="N12" s="116"/>
      <c r="O12" s="116"/>
      <c r="P12" s="116"/>
      <c r="Q12" s="116"/>
      <c r="R12" s="116"/>
      <c r="S12" s="116"/>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row>
    <row r="13" spans="1:102" x14ac:dyDescent="0.25">
      <c r="A13" s="225" t="s">
        <v>193</v>
      </c>
      <c r="B13" s="310"/>
      <c r="C13" s="310"/>
      <c r="D13" s="310"/>
      <c r="E13" s="310"/>
      <c r="F13" s="310"/>
      <c r="G13" s="310"/>
      <c r="H13" s="310"/>
      <c r="I13" s="310"/>
      <c r="J13" s="311">
        <v>-1</v>
      </c>
      <c r="K13" s="310"/>
      <c r="L13" s="310"/>
      <c r="M13" s="310"/>
      <c r="N13" s="116"/>
      <c r="O13" s="116"/>
      <c r="P13" s="116"/>
      <c r="Q13" s="116"/>
      <c r="R13" s="116"/>
      <c r="S13" s="116"/>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row>
    <row r="14" spans="1:102" s="16" customFormat="1" x14ac:dyDescent="0.25">
      <c r="B14" s="312"/>
      <c r="C14" s="312"/>
      <c r="D14" s="312"/>
      <c r="E14" s="312"/>
      <c r="F14" s="312"/>
      <c r="G14" s="312"/>
      <c r="H14" s="312"/>
      <c r="I14" s="312"/>
      <c r="J14" s="312"/>
      <c r="K14" s="312"/>
      <c r="L14" s="312"/>
      <c r="M14" s="312"/>
      <c r="N14" s="115"/>
      <c r="O14" s="115"/>
      <c r="P14" s="115"/>
      <c r="Q14" s="115"/>
      <c r="R14" s="115"/>
      <c r="S14" s="115"/>
    </row>
    <row r="15" spans="1:102" s="114" customFormat="1" ht="55.5" customHeight="1" x14ac:dyDescent="0.25">
      <c r="A15" s="226"/>
      <c r="B15" s="313" t="s">
        <v>183</v>
      </c>
      <c r="C15" s="313" t="s">
        <v>184</v>
      </c>
      <c r="D15" s="313" t="s">
        <v>57</v>
      </c>
      <c r="E15" s="313" t="s">
        <v>185</v>
      </c>
      <c r="F15" s="313" t="s">
        <v>186</v>
      </c>
      <c r="G15" s="313" t="s">
        <v>187</v>
      </c>
      <c r="H15" s="313" t="s">
        <v>188</v>
      </c>
      <c r="I15" s="313" t="s">
        <v>189</v>
      </c>
      <c r="J15" s="313" t="s">
        <v>190</v>
      </c>
      <c r="K15" s="313" t="s">
        <v>191</v>
      </c>
      <c r="L15" s="314" t="s">
        <v>405</v>
      </c>
      <c r="M15" s="315"/>
      <c r="N15" s="115"/>
      <c r="O15" s="115"/>
      <c r="P15" s="115"/>
      <c r="Q15" s="115"/>
      <c r="R15" s="115"/>
      <c r="S15" s="115"/>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row>
    <row r="16" spans="1:102" s="114" customFormat="1" x14ac:dyDescent="0.25">
      <c r="A16" s="227"/>
      <c r="B16" s="316"/>
      <c r="C16" s="316"/>
      <c r="D16" s="316"/>
      <c r="E16" s="316"/>
      <c r="F16" s="316"/>
      <c r="G16" s="316"/>
      <c r="H16" s="316"/>
      <c r="I16" s="316"/>
      <c r="J16" s="316"/>
      <c r="K16" s="316"/>
      <c r="L16" s="317">
        <v>2024</v>
      </c>
      <c r="M16" s="318">
        <v>2023</v>
      </c>
      <c r="N16" s="115"/>
      <c r="O16" s="115"/>
      <c r="P16" s="115"/>
      <c r="Q16" s="115"/>
      <c r="R16" s="115"/>
      <c r="S16" s="115"/>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row>
    <row r="17" spans="1:62" x14ac:dyDescent="0.25">
      <c r="A17" s="276" t="s">
        <v>1060</v>
      </c>
      <c r="B17" s="404">
        <v>12065222810</v>
      </c>
      <c r="C17" s="404">
        <v>15002998</v>
      </c>
      <c r="D17" s="405">
        <v>625469591</v>
      </c>
      <c r="E17" s="404">
        <v>0</v>
      </c>
      <c r="F17" s="406">
        <f>B17+C17-D17+E17</f>
        <v>11454756217</v>
      </c>
      <c r="G17" s="406">
        <v>10894929645</v>
      </c>
      <c r="H17" s="406">
        <v>186179346</v>
      </c>
      <c r="I17" s="404">
        <v>114269258</v>
      </c>
      <c r="J17" s="404">
        <v>0</v>
      </c>
      <c r="K17" s="404">
        <f>G17+H17-I17</f>
        <v>10966839733</v>
      </c>
      <c r="L17" s="404">
        <f>F17-K17</f>
        <v>487916484</v>
      </c>
      <c r="M17" s="406">
        <v>1170293165</v>
      </c>
      <c r="N17" s="117"/>
      <c r="O17" s="116"/>
      <c r="P17" s="116"/>
      <c r="Q17" s="116"/>
      <c r="R17" s="116"/>
      <c r="S17" s="116"/>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row>
    <row r="18" spans="1:62" x14ac:dyDescent="0.25">
      <c r="A18" s="276" t="s">
        <v>1061</v>
      </c>
      <c r="B18" s="404">
        <v>261590648</v>
      </c>
      <c r="C18" s="404">
        <v>8865184</v>
      </c>
      <c r="D18" s="405">
        <v>1751944</v>
      </c>
      <c r="E18" s="404">
        <v>0</v>
      </c>
      <c r="F18" s="406">
        <f t="shared" ref="F18:F43" si="0">B18+C18-D18+E18</f>
        <v>268703888</v>
      </c>
      <c r="G18" s="406">
        <v>241767879</v>
      </c>
      <c r="H18" s="406">
        <v>7375238</v>
      </c>
      <c r="I18" s="404">
        <v>657100</v>
      </c>
      <c r="J18" s="404">
        <v>0</v>
      </c>
      <c r="K18" s="404">
        <f>G18+H18-I18</f>
        <v>248486017</v>
      </c>
      <c r="L18" s="404">
        <f>F18-K18</f>
        <v>20217871</v>
      </c>
      <c r="M18" s="406">
        <v>19822769</v>
      </c>
      <c r="N18" s="117"/>
      <c r="O18" s="116"/>
      <c r="P18" s="116"/>
      <c r="Q18" s="116"/>
      <c r="R18" s="116"/>
      <c r="S18" s="116"/>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row>
    <row r="19" spans="1:62" x14ac:dyDescent="0.25">
      <c r="A19" s="276" t="s">
        <v>1062</v>
      </c>
      <c r="B19" s="404">
        <v>14900801233</v>
      </c>
      <c r="C19" s="404">
        <v>140592319</v>
      </c>
      <c r="D19" s="405">
        <v>20539213</v>
      </c>
      <c r="E19" s="404">
        <v>0</v>
      </c>
      <c r="F19" s="406">
        <f t="shared" si="0"/>
        <v>15020854339</v>
      </c>
      <c r="G19" s="406">
        <v>14315451423</v>
      </c>
      <c r="H19" s="406">
        <v>379254392</v>
      </c>
      <c r="I19" s="404">
        <v>9561358</v>
      </c>
      <c r="J19" s="404">
        <v>0</v>
      </c>
      <c r="K19" s="404">
        <f t="shared" ref="K19:K40" si="1">G19+H19-I19</f>
        <v>14685144457</v>
      </c>
      <c r="L19" s="404">
        <f t="shared" ref="L19:L40" si="2">F19-K19</f>
        <v>335709882</v>
      </c>
      <c r="M19" s="406">
        <v>585349810</v>
      </c>
      <c r="N19" s="117"/>
      <c r="O19" s="116"/>
      <c r="P19" s="116"/>
      <c r="Q19" s="116"/>
      <c r="R19" s="116"/>
      <c r="S19" s="116"/>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row>
    <row r="20" spans="1:62" x14ac:dyDescent="0.25">
      <c r="A20" s="276" t="s">
        <v>915</v>
      </c>
      <c r="B20" s="404">
        <v>7356163774</v>
      </c>
      <c r="C20" s="404">
        <v>0</v>
      </c>
      <c r="D20" s="405">
        <v>0</v>
      </c>
      <c r="E20" s="404">
        <v>0</v>
      </c>
      <c r="F20" s="406">
        <f t="shared" si="0"/>
        <v>7356163774</v>
      </c>
      <c r="G20" s="406">
        <v>7326045873</v>
      </c>
      <c r="H20" s="406">
        <v>5394000</v>
      </c>
      <c r="I20" s="404">
        <v>0</v>
      </c>
      <c r="J20" s="404">
        <v>0</v>
      </c>
      <c r="K20" s="404">
        <f t="shared" si="1"/>
        <v>7331439873</v>
      </c>
      <c r="L20" s="404">
        <f t="shared" si="2"/>
        <v>24723901</v>
      </c>
      <c r="M20" s="406">
        <v>30117901</v>
      </c>
      <c r="N20" s="117"/>
      <c r="O20" s="116"/>
      <c r="P20" s="116"/>
      <c r="Q20" s="116"/>
      <c r="R20" s="116"/>
      <c r="S20" s="116"/>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row>
    <row r="21" spans="1:62" x14ac:dyDescent="0.25">
      <c r="A21" s="276" t="s">
        <v>916</v>
      </c>
      <c r="B21" s="404">
        <v>8190016895</v>
      </c>
      <c r="C21" s="404">
        <v>77420493</v>
      </c>
      <c r="D21" s="405">
        <v>0</v>
      </c>
      <c r="E21" s="404">
        <v>0</v>
      </c>
      <c r="F21" s="406">
        <f t="shared" si="0"/>
        <v>8267437388</v>
      </c>
      <c r="G21" s="406">
        <v>6130138628</v>
      </c>
      <c r="H21" s="406">
        <v>272209073</v>
      </c>
      <c r="I21" s="404">
        <v>0</v>
      </c>
      <c r="J21" s="404">
        <v>0</v>
      </c>
      <c r="K21" s="404">
        <f t="shared" si="1"/>
        <v>6402347701</v>
      </c>
      <c r="L21" s="404">
        <f t="shared" si="2"/>
        <v>1865089687</v>
      </c>
      <c r="M21" s="406">
        <v>2059878267</v>
      </c>
      <c r="N21" s="117"/>
      <c r="O21" s="116"/>
      <c r="P21" s="116"/>
      <c r="Q21" s="116"/>
      <c r="R21" s="116"/>
      <c r="S21" s="116"/>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row>
    <row r="22" spans="1:62" x14ac:dyDescent="0.25">
      <c r="A22" s="276" t="s">
        <v>1063</v>
      </c>
      <c r="B22" s="404">
        <v>1852105692</v>
      </c>
      <c r="C22" s="404">
        <v>0</v>
      </c>
      <c r="D22" s="405">
        <v>230703751</v>
      </c>
      <c r="E22" s="404">
        <v>0</v>
      </c>
      <c r="F22" s="406">
        <f t="shared" si="0"/>
        <v>1621401941</v>
      </c>
      <c r="G22" s="406">
        <v>1027330330</v>
      </c>
      <c r="H22" s="406">
        <v>93463201</v>
      </c>
      <c r="I22" s="404">
        <v>18456300</v>
      </c>
      <c r="J22" s="404">
        <v>0</v>
      </c>
      <c r="K22" s="404">
        <f t="shared" si="1"/>
        <v>1102337231</v>
      </c>
      <c r="L22" s="404">
        <f t="shared" si="2"/>
        <v>519064710</v>
      </c>
      <c r="M22" s="406">
        <v>824775362</v>
      </c>
      <c r="N22" s="117"/>
      <c r="O22" s="116"/>
      <c r="P22" s="116"/>
      <c r="Q22" s="116"/>
      <c r="R22" s="116"/>
      <c r="S22" s="116"/>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row>
    <row r="23" spans="1:62" x14ac:dyDescent="0.25">
      <c r="A23" s="276" t="s">
        <v>917</v>
      </c>
      <c r="B23" s="404">
        <v>11145921706</v>
      </c>
      <c r="C23" s="404">
        <v>294100330</v>
      </c>
      <c r="D23" s="405">
        <v>110641180</v>
      </c>
      <c r="E23" s="404">
        <v>0</v>
      </c>
      <c r="F23" s="406">
        <f t="shared" si="0"/>
        <v>11329380856</v>
      </c>
      <c r="G23" s="406">
        <v>10156938307</v>
      </c>
      <c r="H23" s="406">
        <v>273444238</v>
      </c>
      <c r="I23" s="404">
        <v>32031502</v>
      </c>
      <c r="J23" s="404">
        <v>0</v>
      </c>
      <c r="K23" s="404">
        <f t="shared" si="1"/>
        <v>10398351043</v>
      </c>
      <c r="L23" s="404">
        <f t="shared" si="2"/>
        <v>931029813</v>
      </c>
      <c r="M23" s="406">
        <v>988983399</v>
      </c>
      <c r="N23" s="117"/>
      <c r="O23" s="116"/>
      <c r="P23" s="116"/>
      <c r="Q23" s="116"/>
      <c r="R23" s="116"/>
      <c r="S23" s="116"/>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row>
    <row r="24" spans="1:62" x14ac:dyDescent="0.25">
      <c r="A24" s="276" t="s">
        <v>2045</v>
      </c>
      <c r="B24" s="404">
        <v>13702658553</v>
      </c>
      <c r="C24" s="404">
        <v>402312679</v>
      </c>
      <c r="D24" s="405">
        <v>0</v>
      </c>
      <c r="E24" s="404">
        <v>0</v>
      </c>
      <c r="F24" s="406">
        <f t="shared" si="0"/>
        <v>14104971232</v>
      </c>
      <c r="G24" s="406">
        <v>11712582501</v>
      </c>
      <c r="H24" s="406">
        <v>488109703</v>
      </c>
      <c r="I24" s="404">
        <v>0</v>
      </c>
      <c r="J24" s="404">
        <v>0</v>
      </c>
      <c r="K24" s="404">
        <f t="shared" si="1"/>
        <v>12200692204</v>
      </c>
      <c r="L24" s="404">
        <f t="shared" si="2"/>
        <v>1904279028</v>
      </c>
      <c r="M24" s="406">
        <v>1990076052</v>
      </c>
      <c r="N24" s="117"/>
      <c r="O24" s="116"/>
      <c r="P24" s="116"/>
      <c r="Q24" s="116"/>
      <c r="R24" s="116"/>
      <c r="S24" s="116"/>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row>
    <row r="25" spans="1:62" x14ac:dyDescent="0.25">
      <c r="A25" s="276" t="s">
        <v>1064</v>
      </c>
      <c r="B25" s="404">
        <v>163204099</v>
      </c>
      <c r="C25" s="404">
        <v>0</v>
      </c>
      <c r="D25" s="405">
        <v>0</v>
      </c>
      <c r="E25" s="404">
        <v>0</v>
      </c>
      <c r="F25" s="406">
        <f t="shared" si="0"/>
        <v>163204099</v>
      </c>
      <c r="G25" s="406">
        <v>163206948</v>
      </c>
      <c r="H25" s="406">
        <v>0</v>
      </c>
      <c r="I25" s="404">
        <v>0</v>
      </c>
      <c r="J25" s="404">
        <v>0</v>
      </c>
      <c r="K25" s="404">
        <f t="shared" si="1"/>
        <v>163206948</v>
      </c>
      <c r="L25" s="404">
        <f t="shared" si="2"/>
        <v>-2849</v>
      </c>
      <c r="M25" s="406">
        <v>-2849</v>
      </c>
      <c r="N25" s="117"/>
      <c r="O25" s="116"/>
      <c r="P25" s="116"/>
      <c r="Q25" s="116"/>
      <c r="R25" s="116"/>
      <c r="S25" s="116"/>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row>
    <row r="26" spans="1:62" x14ac:dyDescent="0.25">
      <c r="A26" s="276" t="s">
        <v>1065</v>
      </c>
      <c r="B26" s="404">
        <v>25384131</v>
      </c>
      <c r="C26" s="404">
        <v>0</v>
      </c>
      <c r="D26" s="405">
        <v>0</v>
      </c>
      <c r="E26" s="404">
        <v>0</v>
      </c>
      <c r="F26" s="406">
        <f t="shared" si="0"/>
        <v>25384131</v>
      </c>
      <c r="G26" s="406">
        <v>25084344</v>
      </c>
      <c r="H26" s="406">
        <v>0</v>
      </c>
      <c r="I26" s="404">
        <v>0</v>
      </c>
      <c r="J26" s="404">
        <v>0</v>
      </c>
      <c r="K26" s="404">
        <f>G26+H26-I26</f>
        <v>25084344</v>
      </c>
      <c r="L26" s="404">
        <f t="shared" si="2"/>
        <v>299787</v>
      </c>
      <c r="M26" s="406">
        <v>299787</v>
      </c>
      <c r="N26" s="117"/>
      <c r="O26" s="116"/>
      <c r="P26" s="116"/>
      <c r="Q26" s="116"/>
      <c r="R26" s="116"/>
      <c r="S26" s="116"/>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row>
    <row r="27" spans="1:62" x14ac:dyDescent="0.25">
      <c r="A27" s="276" t="s">
        <v>919</v>
      </c>
      <c r="B27" s="404">
        <v>13810164</v>
      </c>
      <c r="C27" s="404">
        <v>0</v>
      </c>
      <c r="D27" s="405">
        <v>0</v>
      </c>
      <c r="E27" s="404">
        <v>0</v>
      </c>
      <c r="F27" s="406">
        <f t="shared" si="0"/>
        <v>13810164</v>
      </c>
      <c r="G27" s="406">
        <v>13810171</v>
      </c>
      <c r="H27" s="406">
        <v>0</v>
      </c>
      <c r="I27" s="404">
        <v>0</v>
      </c>
      <c r="J27" s="404">
        <v>0</v>
      </c>
      <c r="K27" s="404">
        <f t="shared" si="1"/>
        <v>13810171</v>
      </c>
      <c r="L27" s="404">
        <f t="shared" si="2"/>
        <v>-7</v>
      </c>
      <c r="M27" s="406">
        <v>-7</v>
      </c>
      <c r="N27" s="117"/>
      <c r="O27" s="116"/>
      <c r="P27" s="116"/>
      <c r="Q27" s="116"/>
      <c r="R27" s="116"/>
      <c r="S27" s="116"/>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row>
    <row r="28" spans="1:62" x14ac:dyDescent="0.25">
      <c r="A28" s="276" t="s">
        <v>918</v>
      </c>
      <c r="B28" s="404">
        <v>31616550122</v>
      </c>
      <c r="C28" s="404">
        <v>0</v>
      </c>
      <c r="D28" s="405">
        <v>3462420575.4296203</v>
      </c>
      <c r="E28" s="404">
        <v>0</v>
      </c>
      <c r="F28" s="406">
        <f t="shared" si="0"/>
        <v>28154129546.570381</v>
      </c>
      <c r="G28" s="406">
        <v>10233313839</v>
      </c>
      <c r="H28" s="406">
        <v>752474545.28475356</v>
      </c>
      <c r="I28" s="404">
        <v>0</v>
      </c>
      <c r="J28" s="404">
        <v>0</v>
      </c>
      <c r="K28" s="404">
        <f t="shared" si="1"/>
        <v>10985788384.284754</v>
      </c>
      <c r="L28" s="404">
        <f t="shared" si="2"/>
        <v>17168341162.285627</v>
      </c>
      <c r="M28" s="406">
        <v>21383236283</v>
      </c>
      <c r="N28" s="117"/>
      <c r="O28" s="116"/>
      <c r="P28" s="116"/>
      <c r="Q28" s="116"/>
      <c r="R28" s="116"/>
      <c r="S28" s="116"/>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row>
    <row r="29" spans="1:62" x14ac:dyDescent="0.25">
      <c r="A29" s="276" t="s">
        <v>192</v>
      </c>
      <c r="B29" s="404">
        <v>10667429056</v>
      </c>
      <c r="C29" s="404">
        <v>17918182</v>
      </c>
      <c r="D29" s="405">
        <v>9127076</v>
      </c>
      <c r="E29" s="404">
        <v>0</v>
      </c>
      <c r="F29" s="406">
        <f t="shared" si="0"/>
        <v>10676220162</v>
      </c>
      <c r="G29" s="406">
        <v>3865102864</v>
      </c>
      <c r="H29" s="406">
        <v>346345931</v>
      </c>
      <c r="I29" s="404">
        <v>733835</v>
      </c>
      <c r="J29" s="404">
        <v>0</v>
      </c>
      <c r="K29" s="404">
        <f t="shared" si="1"/>
        <v>4210714960</v>
      </c>
      <c r="L29" s="404">
        <f>F29-K29</f>
        <v>6465505202</v>
      </c>
      <c r="M29" s="406">
        <v>6802326192</v>
      </c>
      <c r="N29" s="117"/>
      <c r="O29" s="116"/>
      <c r="P29" s="116"/>
      <c r="Q29" s="116"/>
      <c r="R29" s="116"/>
      <c r="S29" s="116"/>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row>
    <row r="30" spans="1:62" x14ac:dyDescent="0.25">
      <c r="A30" s="276" t="s">
        <v>920</v>
      </c>
      <c r="B30" s="404">
        <v>942983211</v>
      </c>
      <c r="C30" s="404">
        <v>0</v>
      </c>
      <c r="D30" s="405">
        <v>0</v>
      </c>
      <c r="E30" s="404">
        <v>0</v>
      </c>
      <c r="F30" s="406">
        <f t="shared" si="0"/>
        <v>942983211</v>
      </c>
      <c r="G30" s="406">
        <v>942983215</v>
      </c>
      <c r="H30" s="406">
        <v>0</v>
      </c>
      <c r="I30" s="404">
        <v>0</v>
      </c>
      <c r="J30" s="404">
        <v>0</v>
      </c>
      <c r="K30" s="404">
        <f t="shared" si="1"/>
        <v>942983215</v>
      </c>
      <c r="L30" s="404">
        <f>F30-K30</f>
        <v>-4</v>
      </c>
      <c r="M30" s="406">
        <v>-4</v>
      </c>
      <c r="N30" s="117"/>
      <c r="O30" s="116"/>
      <c r="P30" s="116"/>
      <c r="Q30" s="116"/>
      <c r="R30" s="116"/>
      <c r="S30" s="116"/>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row>
    <row r="31" spans="1:62" x14ac:dyDescent="0.25">
      <c r="A31" s="276" t="s">
        <v>921</v>
      </c>
      <c r="B31" s="404">
        <v>0</v>
      </c>
      <c r="C31" s="404">
        <v>0</v>
      </c>
      <c r="D31" s="405">
        <v>0</v>
      </c>
      <c r="E31" s="404">
        <v>0</v>
      </c>
      <c r="F31" s="406">
        <f t="shared" si="0"/>
        <v>0</v>
      </c>
      <c r="G31" s="406">
        <v>0</v>
      </c>
      <c r="H31" s="406">
        <v>0</v>
      </c>
      <c r="I31" s="404">
        <v>0</v>
      </c>
      <c r="J31" s="404">
        <v>0</v>
      </c>
      <c r="K31" s="404">
        <f t="shared" si="1"/>
        <v>0</v>
      </c>
      <c r="L31" s="404">
        <f t="shared" si="2"/>
        <v>0</v>
      </c>
      <c r="M31" s="406">
        <v>0</v>
      </c>
      <c r="N31" s="117"/>
      <c r="O31" s="116"/>
      <c r="P31" s="116"/>
      <c r="Q31" s="116"/>
      <c r="R31" s="116"/>
      <c r="S31" s="116"/>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row>
    <row r="32" spans="1:62" x14ac:dyDescent="0.25">
      <c r="A32" s="276" t="s">
        <v>1066</v>
      </c>
      <c r="B32" s="404">
        <v>0</v>
      </c>
      <c r="C32" s="404">
        <v>0</v>
      </c>
      <c r="D32" s="405">
        <v>0</v>
      </c>
      <c r="E32" s="404">
        <v>0</v>
      </c>
      <c r="F32" s="406">
        <f t="shared" si="0"/>
        <v>0</v>
      </c>
      <c r="G32" s="406">
        <v>0</v>
      </c>
      <c r="H32" s="406">
        <v>0</v>
      </c>
      <c r="I32" s="404">
        <v>0</v>
      </c>
      <c r="J32" s="404">
        <v>0</v>
      </c>
      <c r="K32" s="404">
        <f t="shared" si="1"/>
        <v>0</v>
      </c>
      <c r="L32" s="404">
        <f t="shared" si="2"/>
        <v>0</v>
      </c>
      <c r="M32" s="406">
        <v>0</v>
      </c>
      <c r="N32" s="117"/>
      <c r="O32" s="116"/>
      <c r="P32" s="116"/>
      <c r="Q32" s="116"/>
      <c r="R32" s="116"/>
      <c r="S32" s="116"/>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row>
    <row r="33" spans="1:62" x14ac:dyDescent="0.25">
      <c r="A33" s="276" t="s">
        <v>922</v>
      </c>
      <c r="B33" s="404">
        <v>0</v>
      </c>
      <c r="C33" s="404">
        <v>0</v>
      </c>
      <c r="D33" s="405">
        <v>0</v>
      </c>
      <c r="E33" s="404">
        <v>0</v>
      </c>
      <c r="F33" s="406">
        <f t="shared" si="0"/>
        <v>0</v>
      </c>
      <c r="G33" s="406">
        <v>0</v>
      </c>
      <c r="H33" s="406">
        <v>0</v>
      </c>
      <c r="I33" s="404">
        <v>0</v>
      </c>
      <c r="J33" s="404">
        <v>0</v>
      </c>
      <c r="K33" s="404">
        <f t="shared" si="1"/>
        <v>0</v>
      </c>
      <c r="L33" s="404">
        <f t="shared" si="2"/>
        <v>0</v>
      </c>
      <c r="M33" s="406">
        <v>0</v>
      </c>
      <c r="N33" s="117"/>
      <c r="O33" s="116"/>
      <c r="P33" s="116"/>
      <c r="Q33" s="116"/>
      <c r="R33" s="116"/>
      <c r="S33" s="116"/>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row>
    <row r="34" spans="1:62" x14ac:dyDescent="0.25">
      <c r="A34" s="276" t="s">
        <v>923</v>
      </c>
      <c r="B34" s="404">
        <v>0</v>
      </c>
      <c r="C34" s="404">
        <v>0</v>
      </c>
      <c r="D34" s="405">
        <v>0</v>
      </c>
      <c r="E34" s="404">
        <v>0</v>
      </c>
      <c r="F34" s="406">
        <f t="shared" si="0"/>
        <v>0</v>
      </c>
      <c r="G34" s="406">
        <v>0</v>
      </c>
      <c r="H34" s="406">
        <v>0</v>
      </c>
      <c r="I34" s="404">
        <v>0</v>
      </c>
      <c r="J34" s="404">
        <v>0</v>
      </c>
      <c r="K34" s="404">
        <f t="shared" si="1"/>
        <v>0</v>
      </c>
      <c r="L34" s="404">
        <f t="shared" si="2"/>
        <v>0</v>
      </c>
      <c r="M34" s="406">
        <v>0</v>
      </c>
      <c r="N34" s="117"/>
      <c r="O34" s="116"/>
      <c r="P34" s="116"/>
      <c r="Q34" s="116"/>
      <c r="R34" s="116"/>
      <c r="S34" s="116"/>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row>
    <row r="35" spans="1:62" x14ac:dyDescent="0.25">
      <c r="A35" s="276" t="s">
        <v>924</v>
      </c>
      <c r="B35" s="404">
        <v>0</v>
      </c>
      <c r="C35" s="404">
        <v>0</v>
      </c>
      <c r="D35" s="405">
        <v>0</v>
      </c>
      <c r="E35" s="404">
        <v>0</v>
      </c>
      <c r="F35" s="406">
        <f t="shared" si="0"/>
        <v>0</v>
      </c>
      <c r="G35" s="406">
        <v>0</v>
      </c>
      <c r="H35" s="406">
        <v>0</v>
      </c>
      <c r="I35" s="404">
        <v>0</v>
      </c>
      <c r="J35" s="404">
        <v>0</v>
      </c>
      <c r="K35" s="404">
        <f t="shared" si="1"/>
        <v>0</v>
      </c>
      <c r="L35" s="404">
        <f t="shared" si="2"/>
        <v>0</v>
      </c>
      <c r="M35" s="406">
        <v>0</v>
      </c>
      <c r="N35" s="117"/>
      <c r="O35" s="116"/>
      <c r="P35" s="116"/>
      <c r="Q35" s="116"/>
      <c r="R35" s="116"/>
      <c r="S35" s="116"/>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row>
    <row r="36" spans="1:62" x14ac:dyDescent="0.25">
      <c r="A36" s="276" t="s">
        <v>925</v>
      </c>
      <c r="B36" s="404">
        <v>0</v>
      </c>
      <c r="C36" s="404">
        <v>0</v>
      </c>
      <c r="D36" s="405">
        <v>0</v>
      </c>
      <c r="E36" s="404">
        <v>0</v>
      </c>
      <c r="F36" s="406">
        <f t="shared" si="0"/>
        <v>0</v>
      </c>
      <c r="G36" s="406">
        <v>0</v>
      </c>
      <c r="H36" s="406">
        <v>0</v>
      </c>
      <c r="I36" s="404">
        <v>0</v>
      </c>
      <c r="J36" s="404">
        <v>0</v>
      </c>
      <c r="K36" s="404">
        <f t="shared" si="1"/>
        <v>0</v>
      </c>
      <c r="L36" s="404">
        <f t="shared" si="2"/>
        <v>0</v>
      </c>
      <c r="M36" s="406">
        <v>0</v>
      </c>
      <c r="N36" s="117"/>
      <c r="O36" s="116"/>
      <c r="P36" s="116"/>
      <c r="Q36" s="116"/>
      <c r="R36" s="116"/>
      <c r="S36" s="116"/>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row>
    <row r="37" spans="1:62" x14ac:dyDescent="0.25">
      <c r="A37" s="276" t="s">
        <v>926</v>
      </c>
      <c r="B37" s="404">
        <v>0</v>
      </c>
      <c r="C37" s="404">
        <v>0</v>
      </c>
      <c r="D37" s="405">
        <v>0</v>
      </c>
      <c r="E37" s="404">
        <v>0</v>
      </c>
      <c r="F37" s="406">
        <f t="shared" si="0"/>
        <v>0</v>
      </c>
      <c r="G37" s="406">
        <v>0</v>
      </c>
      <c r="H37" s="406">
        <v>0</v>
      </c>
      <c r="I37" s="404">
        <v>0</v>
      </c>
      <c r="J37" s="404">
        <v>0</v>
      </c>
      <c r="K37" s="404">
        <f t="shared" si="1"/>
        <v>0</v>
      </c>
      <c r="L37" s="404">
        <f t="shared" si="2"/>
        <v>0</v>
      </c>
      <c r="M37" s="406">
        <v>0</v>
      </c>
      <c r="N37" s="117"/>
      <c r="O37" s="116"/>
      <c r="P37" s="116"/>
      <c r="Q37" s="116"/>
      <c r="R37" s="116"/>
      <c r="S37" s="116"/>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row>
    <row r="38" spans="1:62" x14ac:dyDescent="0.25">
      <c r="A38" s="276" t="s">
        <v>927</v>
      </c>
      <c r="B38" s="404">
        <v>0</v>
      </c>
      <c r="C38" s="404">
        <v>0</v>
      </c>
      <c r="D38" s="405">
        <v>0</v>
      </c>
      <c r="E38" s="404">
        <v>0</v>
      </c>
      <c r="F38" s="406">
        <f t="shared" si="0"/>
        <v>0</v>
      </c>
      <c r="G38" s="406">
        <v>0</v>
      </c>
      <c r="H38" s="406">
        <v>0</v>
      </c>
      <c r="I38" s="404">
        <v>0</v>
      </c>
      <c r="J38" s="404">
        <v>0</v>
      </c>
      <c r="K38" s="404">
        <f t="shared" si="1"/>
        <v>0</v>
      </c>
      <c r="L38" s="404">
        <f t="shared" si="2"/>
        <v>0</v>
      </c>
      <c r="M38" s="406">
        <v>0</v>
      </c>
      <c r="N38" s="117"/>
      <c r="O38" s="116"/>
      <c r="P38" s="116"/>
      <c r="Q38" s="116"/>
      <c r="R38" s="116"/>
      <c r="S38" s="116"/>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row>
    <row r="39" spans="1:62" x14ac:dyDescent="0.25">
      <c r="A39" s="276" t="s">
        <v>928</v>
      </c>
      <c r="B39" s="404">
        <v>0</v>
      </c>
      <c r="C39" s="404">
        <v>0</v>
      </c>
      <c r="D39" s="405">
        <v>0</v>
      </c>
      <c r="E39" s="404">
        <v>0</v>
      </c>
      <c r="F39" s="406">
        <f t="shared" si="0"/>
        <v>0</v>
      </c>
      <c r="G39" s="406">
        <v>0</v>
      </c>
      <c r="H39" s="406">
        <v>0</v>
      </c>
      <c r="I39" s="404">
        <v>0</v>
      </c>
      <c r="J39" s="404">
        <v>0</v>
      </c>
      <c r="K39" s="404">
        <f t="shared" si="1"/>
        <v>0</v>
      </c>
      <c r="L39" s="404">
        <f t="shared" si="2"/>
        <v>0</v>
      </c>
      <c r="M39" s="406">
        <v>0</v>
      </c>
      <c r="N39" s="117"/>
      <c r="O39" s="116"/>
      <c r="P39" s="116"/>
      <c r="Q39" s="116"/>
      <c r="R39" s="116"/>
      <c r="S39" s="116"/>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row>
    <row r="40" spans="1:62" x14ac:dyDescent="0.25">
      <c r="A40" s="276" t="s">
        <v>929</v>
      </c>
      <c r="B40" s="404">
        <v>330412324</v>
      </c>
      <c r="C40" s="404">
        <v>0</v>
      </c>
      <c r="D40" s="405">
        <v>0</v>
      </c>
      <c r="E40" s="404">
        <v>0</v>
      </c>
      <c r="F40" s="406">
        <f t="shared" si="0"/>
        <v>330412324</v>
      </c>
      <c r="G40" s="406">
        <v>330412324</v>
      </c>
      <c r="H40" s="406">
        <v>0</v>
      </c>
      <c r="I40" s="404">
        <v>0</v>
      </c>
      <c r="J40" s="404">
        <v>0</v>
      </c>
      <c r="K40" s="404">
        <f t="shared" si="1"/>
        <v>330412324</v>
      </c>
      <c r="L40" s="404">
        <f t="shared" si="2"/>
        <v>0</v>
      </c>
      <c r="M40" s="406">
        <v>0</v>
      </c>
      <c r="N40" s="117"/>
      <c r="O40" s="116"/>
      <c r="P40" s="116"/>
      <c r="Q40" s="116"/>
      <c r="R40" s="116"/>
      <c r="S40" s="116"/>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row>
    <row r="41" spans="1:62" x14ac:dyDescent="0.25">
      <c r="A41" s="577" t="s">
        <v>1067</v>
      </c>
      <c r="B41" s="406">
        <v>2758237332</v>
      </c>
      <c r="C41" s="404">
        <v>799569684</v>
      </c>
      <c r="D41" s="405">
        <v>0</v>
      </c>
      <c r="E41" s="404">
        <v>0</v>
      </c>
      <c r="F41" s="406">
        <f t="shared" si="0"/>
        <v>3557807016</v>
      </c>
      <c r="G41" s="406">
        <v>0</v>
      </c>
      <c r="H41" s="406">
        <v>0</v>
      </c>
      <c r="I41" s="404">
        <v>0</v>
      </c>
      <c r="J41" s="404">
        <v>0</v>
      </c>
      <c r="K41" s="404">
        <v>0</v>
      </c>
      <c r="L41" s="404">
        <f>F41-K41</f>
        <v>3557807016</v>
      </c>
      <c r="M41" s="406">
        <v>2758237332</v>
      </c>
      <c r="N41" s="562"/>
      <c r="O41" s="563"/>
      <c r="P41" s="563"/>
      <c r="Q41" s="563"/>
      <c r="R41" s="563"/>
      <c r="S41" s="563"/>
      <c r="T41"/>
      <c r="U41"/>
      <c r="V41"/>
      <c r="W41"/>
      <c r="X41"/>
      <c r="Y41"/>
      <c r="Z41"/>
      <c r="AA41"/>
      <c r="AB41"/>
      <c r="AC41"/>
      <c r="AD41"/>
    </row>
    <row r="42" spans="1:62" x14ac:dyDescent="0.25">
      <c r="A42" s="276" t="s">
        <v>930</v>
      </c>
      <c r="B42" s="404">
        <v>0</v>
      </c>
      <c r="C42" s="404">
        <v>0</v>
      </c>
      <c r="D42" s="405">
        <v>0</v>
      </c>
      <c r="E42" s="404">
        <v>0</v>
      </c>
      <c r="F42" s="406">
        <f t="shared" si="0"/>
        <v>0</v>
      </c>
      <c r="G42" s="406">
        <v>0</v>
      </c>
      <c r="H42" s="406">
        <v>0</v>
      </c>
      <c r="I42" s="404">
        <v>0</v>
      </c>
      <c r="J42" s="404">
        <v>0</v>
      </c>
      <c r="K42" s="404">
        <v>0</v>
      </c>
      <c r="L42" s="404">
        <f>F42-K42</f>
        <v>0</v>
      </c>
      <c r="M42" s="406">
        <v>0</v>
      </c>
      <c r="N42" s="117"/>
      <c r="O42" s="116"/>
      <c r="P42" s="116"/>
      <c r="Q42" s="116"/>
      <c r="R42" s="116"/>
      <c r="S42" s="116"/>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row>
    <row r="43" spans="1:62" x14ac:dyDescent="0.25">
      <c r="A43" s="276" t="s">
        <v>931</v>
      </c>
      <c r="B43" s="404">
        <v>140849602673</v>
      </c>
      <c r="C43" s="404">
        <v>0</v>
      </c>
      <c r="D43" s="405">
        <v>55546372031</v>
      </c>
      <c r="E43" s="404">
        <v>0</v>
      </c>
      <c r="F43" s="406">
        <f t="shared" si="0"/>
        <v>85303230642</v>
      </c>
      <c r="G43" s="406">
        <v>0</v>
      </c>
      <c r="H43" s="406">
        <v>0</v>
      </c>
      <c r="I43" s="404">
        <v>0</v>
      </c>
      <c r="J43" s="404">
        <v>0</v>
      </c>
      <c r="K43" s="404">
        <v>0</v>
      </c>
      <c r="L43" s="404">
        <f>F43-K43</f>
        <v>85303230642</v>
      </c>
      <c r="M43" s="406">
        <v>140849602673</v>
      </c>
      <c r="N43" s="117"/>
      <c r="O43" s="116"/>
      <c r="P43" s="116"/>
      <c r="Q43" s="116"/>
      <c r="R43" s="116"/>
      <c r="S43" s="116"/>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row>
    <row r="44" spans="1:62" x14ac:dyDescent="0.25">
      <c r="A44" s="276" t="s">
        <v>2373</v>
      </c>
      <c r="B44" s="404"/>
      <c r="C44" s="404"/>
      <c r="D44" s="405"/>
      <c r="E44" s="404"/>
      <c r="F44" s="406"/>
      <c r="G44" s="406"/>
      <c r="H44" s="406"/>
      <c r="I44" s="404"/>
      <c r="J44" s="404"/>
      <c r="K44" s="404"/>
      <c r="L44" s="404">
        <v>1266337592</v>
      </c>
      <c r="M44" s="406">
        <v>1266337592</v>
      </c>
      <c r="N44" s="117"/>
      <c r="O44" s="116"/>
      <c r="P44" s="116"/>
      <c r="Q44" s="116"/>
      <c r="R44" s="116"/>
      <c r="S44" s="116"/>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row>
    <row r="45" spans="1:62" x14ac:dyDescent="0.25">
      <c r="A45" s="276" t="s">
        <v>2374</v>
      </c>
      <c r="B45" s="404"/>
      <c r="C45" s="404"/>
      <c r="D45" s="405"/>
      <c r="E45" s="404"/>
      <c r="F45" s="406"/>
      <c r="G45" s="406"/>
      <c r="H45" s="406"/>
      <c r="I45" s="404"/>
      <c r="J45" s="404"/>
      <c r="K45" s="404"/>
      <c r="L45" s="404">
        <v>1802454633</v>
      </c>
      <c r="M45" s="406">
        <v>1794742452</v>
      </c>
      <c r="N45" s="117"/>
      <c r="O45" s="116"/>
      <c r="P45" s="116"/>
      <c r="Q45" s="116"/>
      <c r="R45" s="116"/>
      <c r="S45" s="116"/>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row>
    <row r="46" spans="1:62" x14ac:dyDescent="0.25">
      <c r="A46" s="276" t="s">
        <v>2375</v>
      </c>
      <c r="B46" s="404"/>
      <c r="C46" s="404"/>
      <c r="D46" s="405"/>
      <c r="E46" s="404"/>
      <c r="F46" s="406"/>
      <c r="G46" s="406"/>
      <c r="H46" s="406"/>
      <c r="I46" s="404"/>
      <c r="J46" s="404"/>
      <c r="K46" s="404"/>
      <c r="L46" s="404">
        <v>3767943947</v>
      </c>
      <c r="M46" s="404">
        <v>3760471585</v>
      </c>
      <c r="N46" s="117"/>
      <c r="O46" s="116"/>
      <c r="P46" s="116"/>
      <c r="Q46" s="116"/>
      <c r="R46" s="116"/>
      <c r="S46" s="116"/>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row>
    <row r="47" spans="1:62" x14ac:dyDescent="0.25">
      <c r="A47" s="276" t="s">
        <v>2376</v>
      </c>
      <c r="B47" s="404"/>
      <c r="C47" s="404"/>
      <c r="D47" s="405"/>
      <c r="E47" s="404"/>
      <c r="F47" s="406"/>
      <c r="G47" s="406"/>
      <c r="H47" s="406"/>
      <c r="I47" s="404"/>
      <c r="J47" s="404"/>
      <c r="K47" s="404"/>
      <c r="L47" s="404">
        <v>39889071</v>
      </c>
      <c r="M47" s="406">
        <v>39889071</v>
      </c>
      <c r="N47" s="117"/>
      <c r="O47" s="116"/>
      <c r="P47" s="116"/>
      <c r="Q47" s="116"/>
      <c r="R47" s="116"/>
      <c r="S47" s="116"/>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row>
    <row r="48" spans="1:62" x14ac:dyDescent="0.25">
      <c r="A48" s="276" t="s">
        <v>2377</v>
      </c>
      <c r="B48" s="404"/>
      <c r="C48" s="404"/>
      <c r="D48" s="405"/>
      <c r="E48" s="404"/>
      <c r="F48" s="406"/>
      <c r="G48" s="406"/>
      <c r="H48" s="406"/>
      <c r="I48" s="404"/>
      <c r="J48" s="404"/>
      <c r="K48" s="404"/>
      <c r="L48" s="404">
        <v>4917926963</v>
      </c>
      <c r="M48" s="406">
        <v>4917926963</v>
      </c>
      <c r="N48" s="117"/>
      <c r="O48" s="116"/>
      <c r="P48" s="116"/>
      <c r="Q48" s="116"/>
      <c r="R48" s="116"/>
      <c r="S48" s="116"/>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row>
    <row r="49" spans="1:62" x14ac:dyDescent="0.25">
      <c r="A49" s="276" t="s">
        <v>2378</v>
      </c>
      <c r="B49" s="404"/>
      <c r="C49" s="404"/>
      <c r="D49" s="405"/>
      <c r="E49" s="404"/>
      <c r="F49" s="406"/>
      <c r="G49" s="406"/>
      <c r="H49" s="406"/>
      <c r="I49" s="404"/>
      <c r="J49" s="404"/>
      <c r="K49" s="404"/>
      <c r="L49" s="404">
        <v>455421350</v>
      </c>
      <c r="M49" s="406">
        <v>455421350</v>
      </c>
      <c r="N49" s="117"/>
      <c r="O49" s="116"/>
      <c r="P49" s="116"/>
      <c r="Q49" s="116"/>
      <c r="R49" s="116"/>
      <c r="S49" s="116"/>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row>
    <row r="50" spans="1:62" x14ac:dyDescent="0.25">
      <c r="A50" s="276" t="s">
        <v>2388</v>
      </c>
      <c r="B50" s="404"/>
      <c r="C50" s="404"/>
      <c r="D50" s="405"/>
      <c r="E50" s="404"/>
      <c r="F50" s="406"/>
      <c r="G50" s="406"/>
      <c r="H50" s="406"/>
      <c r="I50" s="404"/>
      <c r="J50" s="404"/>
      <c r="K50" s="404"/>
      <c r="L50" s="404">
        <v>499491936</v>
      </c>
      <c r="M50" s="406">
        <v>499491936</v>
      </c>
      <c r="N50" s="117"/>
      <c r="O50" s="116"/>
      <c r="P50" s="116"/>
      <c r="Q50" s="116"/>
      <c r="R50" s="116"/>
      <c r="S50" s="116"/>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row>
    <row r="51" spans="1:62" x14ac:dyDescent="0.25">
      <c r="A51" s="276" t="s">
        <v>2380</v>
      </c>
      <c r="B51" s="404"/>
      <c r="C51" s="404"/>
      <c r="D51" s="405"/>
      <c r="E51" s="404"/>
      <c r="F51" s="406"/>
      <c r="G51" s="406"/>
      <c r="H51" s="406"/>
      <c r="I51" s="404"/>
      <c r="J51" s="404"/>
      <c r="K51" s="404"/>
      <c r="L51" s="404">
        <v>3104545</v>
      </c>
      <c r="M51" s="406">
        <v>3104545</v>
      </c>
      <c r="N51" s="117"/>
      <c r="O51" s="116"/>
      <c r="P51" s="116"/>
      <c r="Q51" s="116"/>
      <c r="R51" s="116"/>
      <c r="S51" s="116"/>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row>
    <row r="52" spans="1:62" x14ac:dyDescent="0.25">
      <c r="A52" s="276" t="s">
        <v>2379</v>
      </c>
      <c r="B52" s="404"/>
      <c r="C52" s="404"/>
      <c r="D52" s="405"/>
      <c r="E52" s="404"/>
      <c r="F52" s="406"/>
      <c r="G52" s="406"/>
      <c r="H52" s="406"/>
      <c r="I52" s="404"/>
      <c r="J52" s="404"/>
      <c r="K52" s="404"/>
      <c r="L52" s="404">
        <v>-12109467872</v>
      </c>
      <c r="M52" s="406">
        <v>-11939325167</v>
      </c>
      <c r="N52" s="117"/>
      <c r="O52" s="116"/>
      <c r="P52" s="116"/>
      <c r="Q52" s="116"/>
      <c r="R52" s="116"/>
      <c r="S52" s="116"/>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row>
    <row r="53" spans="1:62" x14ac:dyDescent="0.25">
      <c r="A53" s="82" t="s">
        <v>260</v>
      </c>
      <c r="B53" s="407">
        <f t="shared" ref="B53:K53" si="3">SUM(B17:B43)</f>
        <v>256842094423</v>
      </c>
      <c r="C53" s="407">
        <f t="shared" si="3"/>
        <v>1755781869</v>
      </c>
      <c r="D53" s="407">
        <f t="shared" si="3"/>
        <v>60007025361.429619</v>
      </c>
      <c r="E53" s="407">
        <f t="shared" si="3"/>
        <v>0</v>
      </c>
      <c r="F53" s="407">
        <f t="shared" si="3"/>
        <v>198590850930.57037</v>
      </c>
      <c r="G53" s="407">
        <f t="shared" si="3"/>
        <v>77379098291</v>
      </c>
      <c r="H53" s="407">
        <f t="shared" si="3"/>
        <v>2804249667.2847538</v>
      </c>
      <c r="I53" s="407">
        <f t="shared" si="3"/>
        <v>175709353</v>
      </c>
      <c r="J53" s="407">
        <f t="shared" si="3"/>
        <v>0</v>
      </c>
      <c r="K53" s="407">
        <f t="shared" si="3"/>
        <v>80007638605.28476</v>
      </c>
      <c r="L53" s="407">
        <f>SUM(L17:L52)</f>
        <v>119226314490.28563</v>
      </c>
      <c r="M53" s="407">
        <f>SUM(M17:M52)</f>
        <v>180261056459</v>
      </c>
      <c r="N53" s="116"/>
      <c r="O53" s="116"/>
      <c r="P53" s="116"/>
      <c r="Q53" s="116"/>
      <c r="R53" s="116"/>
      <c r="S53" s="116"/>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row>
    <row r="54" spans="1:62" x14ac:dyDescent="0.25">
      <c r="B54" s="368"/>
      <c r="C54" s="368"/>
      <c r="D54" s="368"/>
      <c r="E54" s="368"/>
      <c r="F54" s="368"/>
      <c r="G54" s="368"/>
      <c r="H54" s="368"/>
      <c r="I54" s="368"/>
      <c r="J54" s="368"/>
      <c r="K54" s="368"/>
      <c r="L54" s="368"/>
      <c r="M54" s="368"/>
    </row>
    <row r="55" spans="1:62" x14ac:dyDescent="0.25">
      <c r="A55" s="560" t="s">
        <v>932</v>
      </c>
      <c r="B55" s="561">
        <v>253853384037</v>
      </c>
      <c r="C55" s="561">
        <v>53860477928</v>
      </c>
      <c r="D55" s="561">
        <v>113223386393</v>
      </c>
      <c r="E55" s="561">
        <v>0</v>
      </c>
      <c r="F55" s="561">
        <f>B55+C55-D55+E55</f>
        <v>194490475572</v>
      </c>
      <c r="G55" s="561">
        <v>0</v>
      </c>
      <c r="H55" s="561">
        <v>0</v>
      </c>
      <c r="I55" s="561">
        <v>0</v>
      </c>
      <c r="J55" s="561">
        <v>0</v>
      </c>
      <c r="K55" s="561">
        <v>0</v>
      </c>
      <c r="L55" s="561">
        <f>F55-K55</f>
        <v>194490475572</v>
      </c>
      <c r="M55" s="561">
        <v>253853384037</v>
      </c>
      <c r="N55" s="562"/>
      <c r="O55" s="563"/>
      <c r="P55" s="563"/>
      <c r="Q55" s="563"/>
      <c r="R55" s="563"/>
      <c r="S55" s="563"/>
      <c r="T55"/>
      <c r="U55"/>
      <c r="V55"/>
      <c r="W55"/>
      <c r="X55"/>
      <c r="Y55"/>
      <c r="Z55"/>
      <c r="AA55"/>
      <c r="AB55"/>
      <c r="AC55"/>
      <c r="AD55"/>
    </row>
    <row r="56" spans="1:62" x14ac:dyDescent="0.25">
      <c r="A56" s="560"/>
      <c r="B56" s="561"/>
      <c r="C56" s="561"/>
      <c r="D56" s="561"/>
      <c r="E56" s="561"/>
      <c r="F56" s="561"/>
      <c r="G56" s="561"/>
      <c r="H56" s="561"/>
      <c r="I56" s="561"/>
      <c r="J56" s="561"/>
      <c r="K56" s="561"/>
      <c r="L56" s="561">
        <v>0</v>
      </c>
      <c r="M56" s="561">
        <v>0</v>
      </c>
      <c r="N56"/>
      <c r="O56"/>
      <c r="P56"/>
      <c r="Q56"/>
      <c r="R56"/>
      <c r="S56"/>
      <c r="T56"/>
      <c r="U56"/>
      <c r="V56"/>
      <c r="W56"/>
      <c r="X56"/>
      <c r="Y56"/>
      <c r="Z56"/>
      <c r="AA56"/>
      <c r="AB56"/>
      <c r="AC56"/>
      <c r="AD56"/>
    </row>
    <row r="57" spans="1:62" x14ac:dyDescent="0.25">
      <c r="B57" s="368"/>
      <c r="C57" s="368"/>
      <c r="D57" s="368"/>
      <c r="E57" s="368"/>
      <c r="F57" s="368"/>
      <c r="G57" s="368"/>
      <c r="H57" s="368"/>
      <c r="I57" s="368"/>
      <c r="J57" s="368"/>
      <c r="K57" s="368"/>
      <c r="L57" s="368"/>
      <c r="M57" s="368"/>
    </row>
    <row r="58" spans="1:62" x14ac:dyDescent="0.25">
      <c r="A58" s="120" t="s">
        <v>113</v>
      </c>
      <c r="B58" s="408"/>
      <c r="C58" s="408"/>
      <c r="D58" s="408"/>
      <c r="E58" s="408"/>
      <c r="F58" s="408"/>
      <c r="G58" s="408"/>
      <c r="H58" s="408"/>
      <c r="I58" s="408"/>
      <c r="J58" s="408"/>
      <c r="K58" s="408"/>
      <c r="L58" s="409">
        <f>L53+L55+L56</f>
        <v>313716790062.28564</v>
      </c>
      <c r="M58" s="409">
        <f>M53+M55+M56</f>
        <v>434114440496</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21"/>
  <sheetViews>
    <sheetView showGridLines="0" workbookViewId="0">
      <selection activeCell="G21" sqref="G21"/>
    </sheetView>
  </sheetViews>
  <sheetFormatPr baseColWidth="10" defaultRowHeight="15" x14ac:dyDescent="0.25"/>
  <cols>
    <col min="1" max="1" width="34.140625" customWidth="1"/>
    <col min="2" max="3" width="22.7109375" customWidth="1"/>
  </cols>
  <sheetData>
    <row r="1" spans="1:256" x14ac:dyDescent="0.25">
      <c r="A1" t="str">
        <f>Indice!C1</f>
        <v>RIEDER &amp; CIA. S.A.C.I. Y SUBSIDIARIA</v>
      </c>
      <c r="C1" s="100" t="s">
        <v>115</v>
      </c>
    </row>
    <row r="4" spans="1:256" x14ac:dyDescent="0.25">
      <c r="A4" s="180" t="s">
        <v>261</v>
      </c>
      <c r="B4" s="180"/>
      <c r="C4" s="180"/>
      <c r="D4" s="180"/>
      <c r="E4" s="716"/>
      <c r="F4" s="716"/>
      <c r="G4" s="716"/>
      <c r="H4" s="716"/>
      <c r="I4" s="716"/>
      <c r="J4" s="716"/>
      <c r="K4" s="716"/>
      <c r="L4" s="716"/>
      <c r="M4" s="716"/>
      <c r="N4" s="716"/>
      <c r="O4" s="716"/>
      <c r="P4" s="716"/>
      <c r="Q4" s="716"/>
      <c r="R4" s="716"/>
      <c r="S4" s="716"/>
      <c r="T4" s="716"/>
      <c r="U4" s="716"/>
      <c r="V4" s="716"/>
      <c r="W4" s="716"/>
      <c r="X4" s="716"/>
      <c r="Y4" s="716"/>
      <c r="Z4" s="716"/>
      <c r="AA4" s="716"/>
      <c r="AB4" s="716"/>
      <c r="AC4" s="716"/>
      <c r="AD4" s="716"/>
      <c r="AE4" s="716"/>
      <c r="AF4" s="716"/>
      <c r="AG4" s="716"/>
      <c r="AH4" s="716"/>
      <c r="AI4" s="716"/>
      <c r="AJ4" s="716"/>
      <c r="AK4" s="716"/>
      <c r="AL4" s="716"/>
      <c r="AM4" s="716"/>
      <c r="AN4" s="716"/>
      <c r="AO4" s="716"/>
      <c r="AP4" s="716"/>
      <c r="AQ4" s="716"/>
      <c r="AR4" s="716"/>
      <c r="AS4" s="716"/>
      <c r="AT4" s="716"/>
      <c r="AU4" s="716"/>
      <c r="AV4" s="716"/>
      <c r="AW4" s="716"/>
      <c r="AX4" s="716"/>
      <c r="AY4" s="716"/>
      <c r="AZ4" s="716"/>
      <c r="BA4" s="716"/>
      <c r="BB4" s="716"/>
      <c r="BC4" s="716"/>
      <c r="BD4" s="716"/>
      <c r="BE4" s="716"/>
      <c r="BF4" s="716"/>
      <c r="BG4" s="716"/>
      <c r="BH4" s="716"/>
      <c r="BI4" s="716"/>
      <c r="BJ4" s="716"/>
      <c r="BK4" s="716"/>
      <c r="BL4" s="716"/>
      <c r="BM4" s="716"/>
      <c r="BN4" s="716"/>
      <c r="BO4" s="716"/>
      <c r="BP4" s="716"/>
      <c r="BQ4" s="716"/>
      <c r="BR4" s="716"/>
      <c r="BS4" s="716"/>
      <c r="BT4" s="716"/>
      <c r="BU4" s="716"/>
      <c r="BV4" s="716"/>
      <c r="BW4" s="716"/>
      <c r="BX4" s="716"/>
      <c r="BY4" s="716"/>
      <c r="BZ4" s="716"/>
      <c r="CA4" s="716"/>
      <c r="CB4" s="716"/>
      <c r="CC4" s="716"/>
      <c r="CD4" s="716"/>
      <c r="CE4" s="716"/>
      <c r="CF4" s="716"/>
      <c r="CG4" s="716"/>
      <c r="CH4" s="716"/>
      <c r="CI4" s="716"/>
      <c r="CJ4" s="716"/>
      <c r="CK4" s="716"/>
      <c r="CL4" s="716"/>
      <c r="CM4" s="716"/>
      <c r="CN4" s="716"/>
      <c r="CO4" s="716"/>
      <c r="CP4" s="716"/>
      <c r="CQ4" s="716"/>
      <c r="CR4" s="716"/>
      <c r="CS4" s="716"/>
      <c r="CT4" s="716"/>
      <c r="CU4" s="716"/>
      <c r="CV4" s="716"/>
      <c r="CW4" s="716"/>
      <c r="CX4" s="716"/>
      <c r="CY4" s="716"/>
      <c r="CZ4" s="716"/>
      <c r="DA4" s="716"/>
      <c r="DB4" s="716"/>
      <c r="DC4" s="716"/>
      <c r="DD4" s="716"/>
      <c r="DE4" s="716"/>
      <c r="DF4" s="716"/>
      <c r="DG4" s="716"/>
      <c r="DH4" s="716"/>
      <c r="DI4" s="716"/>
      <c r="DJ4" s="716"/>
      <c r="DK4" s="716"/>
      <c r="DL4" s="716"/>
      <c r="DM4" s="716"/>
      <c r="DN4" s="716"/>
      <c r="DO4" s="716"/>
      <c r="DP4" s="716"/>
      <c r="DQ4" s="716"/>
      <c r="DR4" s="716"/>
      <c r="DS4" s="716"/>
      <c r="DT4" s="716"/>
      <c r="DU4" s="716"/>
      <c r="DV4" s="716"/>
      <c r="DW4" s="716"/>
      <c r="DX4" s="716"/>
      <c r="DY4" s="716"/>
      <c r="DZ4" s="716"/>
      <c r="EA4" s="716"/>
      <c r="EB4" s="716"/>
      <c r="EC4" s="716"/>
      <c r="ED4" s="716"/>
      <c r="EE4" s="716"/>
      <c r="EF4" s="716"/>
      <c r="EG4" s="716"/>
      <c r="EH4" s="716"/>
      <c r="EI4" s="716"/>
      <c r="EJ4" s="716"/>
      <c r="EK4" s="716"/>
      <c r="EL4" s="716"/>
      <c r="EM4" s="716"/>
      <c r="EN4" s="716"/>
      <c r="EO4" s="716"/>
      <c r="EP4" s="716"/>
      <c r="EQ4" s="716"/>
      <c r="ER4" s="716"/>
      <c r="ES4" s="716"/>
      <c r="ET4" s="716"/>
      <c r="EU4" s="716"/>
      <c r="EV4" s="716"/>
      <c r="EW4" s="716"/>
      <c r="EX4" s="716"/>
      <c r="EY4" s="716"/>
      <c r="EZ4" s="716"/>
      <c r="FA4" s="716"/>
      <c r="FB4" s="716"/>
      <c r="FC4" s="716"/>
      <c r="FD4" s="716"/>
      <c r="FE4" s="716"/>
      <c r="FF4" s="716"/>
      <c r="FG4" s="716"/>
      <c r="FH4" s="716"/>
      <c r="FI4" s="716"/>
      <c r="FJ4" s="716"/>
      <c r="FK4" s="716"/>
      <c r="FL4" s="716"/>
      <c r="FM4" s="716"/>
      <c r="FN4" s="716"/>
      <c r="FO4" s="716"/>
      <c r="FP4" s="716"/>
      <c r="FQ4" s="716"/>
      <c r="FR4" s="716"/>
      <c r="FS4" s="716"/>
      <c r="FT4" s="716"/>
      <c r="FU4" s="716"/>
      <c r="FV4" s="716"/>
      <c r="FW4" s="716"/>
      <c r="FX4" s="716"/>
      <c r="FY4" s="716"/>
      <c r="FZ4" s="716"/>
      <c r="GA4" s="716"/>
      <c r="GB4" s="716"/>
      <c r="GC4" s="716"/>
      <c r="GD4" s="716"/>
      <c r="GE4" s="716"/>
      <c r="GF4" s="716"/>
      <c r="GG4" s="716"/>
      <c r="GH4" s="716"/>
      <c r="GI4" s="716"/>
      <c r="GJ4" s="716"/>
      <c r="GK4" s="716"/>
      <c r="GL4" s="716"/>
      <c r="GM4" s="716"/>
      <c r="GN4" s="716"/>
      <c r="GO4" s="716"/>
      <c r="GP4" s="716"/>
      <c r="GQ4" s="716"/>
      <c r="GR4" s="716"/>
      <c r="GS4" s="716"/>
      <c r="GT4" s="716"/>
      <c r="GU4" s="716"/>
      <c r="GV4" s="716"/>
      <c r="GW4" s="716"/>
      <c r="GX4" s="716"/>
      <c r="GY4" s="716"/>
      <c r="GZ4" s="716"/>
      <c r="HA4" s="716"/>
      <c r="HB4" s="716"/>
      <c r="HC4" s="716"/>
      <c r="HD4" s="716"/>
      <c r="HE4" s="716"/>
      <c r="HF4" s="716"/>
      <c r="HG4" s="716"/>
      <c r="HH4" s="716"/>
      <c r="HI4" s="716"/>
      <c r="HJ4" s="716"/>
      <c r="HK4" s="716"/>
      <c r="HL4" s="716"/>
      <c r="HM4" s="716"/>
      <c r="HN4" s="716"/>
      <c r="HO4" s="716"/>
      <c r="HP4" s="716"/>
      <c r="HQ4" s="716"/>
      <c r="HR4" s="716"/>
      <c r="HS4" s="716"/>
      <c r="HT4" s="716"/>
      <c r="HU4" s="716"/>
      <c r="HV4" s="716"/>
      <c r="HW4" s="716"/>
      <c r="HX4" s="716"/>
      <c r="HY4" s="716"/>
      <c r="HZ4" s="716"/>
      <c r="IA4" s="716"/>
      <c r="IB4" s="716"/>
      <c r="IC4" s="716"/>
      <c r="ID4" s="716"/>
      <c r="IE4" s="716"/>
      <c r="IF4" s="716"/>
      <c r="IG4" s="716"/>
      <c r="IH4" s="716"/>
      <c r="II4" s="716"/>
      <c r="IJ4" s="716"/>
      <c r="IK4" s="716"/>
      <c r="IL4" s="716"/>
      <c r="IM4" s="716"/>
      <c r="IN4" s="716"/>
      <c r="IO4" s="716"/>
      <c r="IP4" s="716"/>
      <c r="IQ4" s="716"/>
      <c r="IR4" s="716"/>
      <c r="IS4" s="716"/>
      <c r="IT4" s="716"/>
      <c r="IU4" s="716"/>
      <c r="IV4" s="716"/>
    </row>
    <row r="5" spans="1:256" x14ac:dyDescent="0.25">
      <c r="B5" s="707" t="s">
        <v>256</v>
      </c>
      <c r="C5" s="707"/>
    </row>
    <row r="6" spans="1:256" ht="15.75" customHeight="1" x14ac:dyDescent="0.25">
      <c r="A6" s="91"/>
      <c r="B6" s="222">
        <v>2024</v>
      </c>
      <c r="C6" s="222">
        <v>2023</v>
      </c>
      <c r="D6" s="91"/>
    </row>
    <row r="7" spans="1:256" ht="15" customHeight="1" x14ac:dyDescent="0.25">
      <c r="A7" s="92" t="s">
        <v>107</v>
      </c>
      <c r="B7" s="7"/>
      <c r="C7" s="7"/>
      <c r="D7" s="7"/>
    </row>
    <row r="8" spans="1:256" ht="15" customHeight="1" x14ac:dyDescent="0.25">
      <c r="A8" s="32" t="s">
        <v>110</v>
      </c>
      <c r="B8" s="32">
        <v>0</v>
      </c>
      <c r="C8" s="32">
        <v>0</v>
      </c>
      <c r="D8" s="32"/>
      <c r="E8" s="717"/>
      <c r="F8" s="717"/>
      <c r="G8" s="717"/>
      <c r="H8" s="717"/>
      <c r="I8" s="717"/>
      <c r="J8" s="717"/>
      <c r="K8" s="717"/>
      <c r="L8" s="717"/>
      <c r="M8" s="717"/>
      <c r="N8" s="717"/>
      <c r="O8" s="717"/>
      <c r="P8" s="717"/>
      <c r="Q8" s="717"/>
      <c r="R8" s="717"/>
      <c r="S8" s="717"/>
      <c r="T8" s="717"/>
      <c r="U8" s="717"/>
      <c r="V8" s="717"/>
      <c r="W8" s="717"/>
      <c r="X8" s="717"/>
      <c r="Y8" s="717"/>
      <c r="Z8" s="717"/>
      <c r="AA8" s="717"/>
      <c r="AB8" s="717"/>
      <c r="AC8" s="717"/>
      <c r="AD8" s="717"/>
      <c r="AE8" s="717"/>
      <c r="AF8" s="717"/>
      <c r="AG8" s="717"/>
      <c r="AH8" s="717"/>
      <c r="AI8" s="717"/>
      <c r="AJ8" s="717"/>
      <c r="AK8" s="717"/>
      <c r="AL8" s="717"/>
      <c r="AM8" s="717"/>
      <c r="AN8" s="717"/>
      <c r="AO8" s="717"/>
      <c r="AP8" s="717"/>
      <c r="AQ8" s="717"/>
      <c r="AR8" s="717"/>
      <c r="AS8" s="717"/>
      <c r="AT8" s="717"/>
      <c r="AU8" s="717"/>
      <c r="AV8" s="717"/>
      <c r="AW8" s="717"/>
      <c r="AX8" s="717"/>
      <c r="AY8" s="717"/>
      <c r="AZ8" s="717"/>
      <c r="BA8" s="717"/>
      <c r="BB8" s="717"/>
      <c r="BC8" s="717"/>
      <c r="BD8" s="717"/>
      <c r="BE8" s="717"/>
      <c r="BF8" s="717"/>
      <c r="BG8" s="717"/>
      <c r="BH8" s="717"/>
      <c r="BI8" s="717"/>
      <c r="BJ8" s="717"/>
      <c r="BK8" s="717"/>
      <c r="BL8" s="717"/>
      <c r="BM8" s="717"/>
      <c r="BN8" s="717"/>
      <c r="BO8" s="717"/>
      <c r="BP8" s="717"/>
      <c r="BQ8" s="717"/>
      <c r="BR8" s="717"/>
      <c r="BS8" s="717"/>
      <c r="BT8" s="717"/>
      <c r="BU8" s="717"/>
      <c r="BV8" s="717"/>
      <c r="BW8" s="717"/>
      <c r="BX8" s="717"/>
      <c r="BY8" s="717"/>
      <c r="BZ8" s="717"/>
      <c r="CA8" s="717"/>
      <c r="CB8" s="717"/>
      <c r="CC8" s="717"/>
      <c r="CD8" s="717"/>
      <c r="CE8" s="717"/>
      <c r="CF8" s="717"/>
      <c r="CG8" s="717"/>
      <c r="CH8" s="717"/>
      <c r="CI8" s="717"/>
      <c r="CJ8" s="717"/>
      <c r="CK8" s="717"/>
      <c r="CL8" s="717"/>
      <c r="CM8" s="717"/>
      <c r="CN8" s="717"/>
      <c r="CO8" s="717"/>
      <c r="CP8" s="717"/>
      <c r="CQ8" s="717"/>
      <c r="CR8" s="717"/>
      <c r="CS8" s="717"/>
      <c r="CT8" s="717"/>
      <c r="CU8" s="717"/>
      <c r="CV8" s="717"/>
      <c r="CW8" s="717"/>
      <c r="CX8" s="717"/>
      <c r="CY8" s="717"/>
      <c r="CZ8" s="717"/>
      <c r="DA8" s="717"/>
      <c r="DB8" s="717"/>
      <c r="DC8" s="717"/>
      <c r="DD8" s="717"/>
      <c r="DE8" s="717"/>
      <c r="DF8" s="717"/>
      <c r="DG8" s="717"/>
      <c r="DH8" s="717"/>
      <c r="DI8" s="717"/>
      <c r="DJ8" s="717"/>
      <c r="DK8" s="717"/>
      <c r="DL8" s="717"/>
      <c r="DM8" s="717"/>
      <c r="DN8" s="717"/>
      <c r="DO8" s="717"/>
      <c r="DP8" s="717"/>
      <c r="DQ8" s="717"/>
      <c r="DR8" s="717"/>
      <c r="DS8" s="717"/>
      <c r="DT8" s="717"/>
      <c r="DU8" s="717"/>
      <c r="DV8" s="717"/>
      <c r="DW8" s="717"/>
      <c r="DX8" s="717"/>
      <c r="DY8" s="717"/>
      <c r="DZ8" s="717"/>
      <c r="EA8" s="717"/>
      <c r="EB8" s="717"/>
      <c r="EC8" s="717"/>
      <c r="ED8" s="717"/>
      <c r="EE8" s="717"/>
      <c r="EF8" s="717"/>
      <c r="EG8" s="717"/>
      <c r="EH8" s="717"/>
      <c r="EI8" s="717"/>
      <c r="EJ8" s="717"/>
      <c r="EK8" s="717"/>
      <c r="EL8" s="717"/>
      <c r="EM8" s="717"/>
      <c r="EN8" s="717"/>
      <c r="EO8" s="717"/>
      <c r="EP8" s="717"/>
      <c r="EQ8" s="717"/>
      <c r="ER8" s="717"/>
      <c r="ES8" s="717"/>
      <c r="ET8" s="717"/>
      <c r="EU8" s="717"/>
      <c r="EV8" s="717"/>
      <c r="EW8" s="717"/>
      <c r="EX8" s="717"/>
      <c r="EY8" s="717"/>
      <c r="EZ8" s="717"/>
      <c r="FA8" s="717"/>
      <c r="FB8" s="717"/>
      <c r="FC8" s="717"/>
      <c r="FD8" s="717"/>
      <c r="FE8" s="717"/>
      <c r="FF8" s="717"/>
      <c r="FG8" s="717"/>
      <c r="FH8" s="717"/>
      <c r="FI8" s="717"/>
      <c r="FJ8" s="717"/>
      <c r="FK8" s="717"/>
      <c r="FL8" s="717"/>
      <c r="FM8" s="717"/>
      <c r="FN8" s="717"/>
      <c r="FO8" s="717"/>
      <c r="FP8" s="717"/>
      <c r="FQ8" s="717"/>
      <c r="FR8" s="717"/>
      <c r="FS8" s="717"/>
      <c r="FT8" s="717"/>
      <c r="FU8" s="717"/>
      <c r="FV8" s="717"/>
      <c r="FW8" s="717"/>
      <c r="FX8" s="717"/>
      <c r="FY8" s="717"/>
      <c r="FZ8" s="717"/>
      <c r="GA8" s="717"/>
      <c r="GB8" s="717"/>
      <c r="GC8" s="717"/>
      <c r="GD8" s="717"/>
      <c r="GE8" s="717"/>
      <c r="GF8" s="717"/>
      <c r="GG8" s="717"/>
      <c r="GH8" s="717"/>
      <c r="GI8" s="717"/>
      <c r="GJ8" s="717"/>
      <c r="GK8" s="717"/>
      <c r="GL8" s="717"/>
      <c r="GM8" s="717"/>
      <c r="GN8" s="717"/>
      <c r="GO8" s="717"/>
      <c r="GP8" s="717"/>
      <c r="GQ8" s="717"/>
      <c r="GR8" s="717"/>
      <c r="GS8" s="717"/>
      <c r="GT8" s="717"/>
      <c r="GU8" s="717"/>
      <c r="GV8" s="717"/>
      <c r="GW8" s="717"/>
      <c r="GX8" s="717"/>
      <c r="GY8" s="717"/>
      <c r="GZ8" s="717"/>
      <c r="HA8" s="717"/>
      <c r="HB8" s="717"/>
      <c r="HC8" s="717"/>
      <c r="HD8" s="717"/>
      <c r="HE8" s="717"/>
      <c r="HF8" s="717"/>
      <c r="HG8" s="717"/>
      <c r="HH8" s="717"/>
      <c r="HI8" s="717"/>
      <c r="HJ8" s="717"/>
      <c r="HK8" s="717"/>
      <c r="HL8" s="717"/>
      <c r="HM8" s="717"/>
      <c r="HN8" s="717"/>
      <c r="HO8" s="717"/>
      <c r="HP8" s="717"/>
      <c r="HQ8" s="717"/>
      <c r="HR8" s="717"/>
      <c r="HS8" s="717"/>
      <c r="HT8" s="717"/>
      <c r="HU8" s="717"/>
      <c r="HV8" s="717"/>
      <c r="HW8" s="717"/>
      <c r="HX8" s="717"/>
      <c r="HY8" s="717"/>
      <c r="HZ8" s="717"/>
      <c r="IA8" s="717"/>
      <c r="IB8" s="717"/>
      <c r="IC8" s="717"/>
      <c r="ID8" s="717"/>
      <c r="IE8" s="717"/>
      <c r="IF8" s="717"/>
      <c r="IG8" s="717"/>
      <c r="IH8" s="717"/>
      <c r="II8" s="717"/>
      <c r="IJ8" s="717"/>
      <c r="IK8" s="717"/>
      <c r="IL8" s="717"/>
      <c r="IM8" s="717"/>
      <c r="IN8" s="717"/>
      <c r="IO8" s="717"/>
      <c r="IP8" s="717"/>
      <c r="IQ8" s="717"/>
      <c r="IR8" s="717"/>
      <c r="IS8" s="717"/>
      <c r="IT8" s="717"/>
      <c r="IU8" s="717"/>
      <c r="IV8" s="717"/>
    </row>
    <row r="9" spans="1:256" ht="15" customHeight="1" x14ac:dyDescent="0.25">
      <c r="A9" s="93" t="s">
        <v>2</v>
      </c>
      <c r="B9" s="154">
        <f>B8</f>
        <v>0</v>
      </c>
      <c r="C9" s="154">
        <f>C8</f>
        <v>0</v>
      </c>
      <c r="D9" s="32"/>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row>
    <row r="10" spans="1:256" ht="15" customHeight="1" x14ac:dyDescent="0.25">
      <c r="A10" s="32"/>
      <c r="B10" s="32"/>
      <c r="C10" s="32"/>
      <c r="D10" s="32"/>
      <c r="E10" s="717"/>
      <c r="F10" s="717"/>
      <c r="G10" s="717"/>
      <c r="H10" s="717"/>
      <c r="I10" s="717"/>
      <c r="J10" s="717"/>
      <c r="K10" s="717"/>
      <c r="L10" s="717"/>
      <c r="M10" s="717"/>
      <c r="N10" s="717"/>
      <c r="O10" s="717"/>
      <c r="P10" s="717"/>
      <c r="Q10" s="717"/>
      <c r="R10" s="717"/>
      <c r="S10" s="717"/>
      <c r="T10" s="717"/>
      <c r="U10" s="717"/>
      <c r="V10" s="717"/>
      <c r="W10" s="717"/>
      <c r="X10" s="717"/>
      <c r="Y10" s="717"/>
      <c r="Z10" s="717"/>
      <c r="AA10" s="717"/>
      <c r="AB10" s="717"/>
      <c r="AC10" s="717"/>
      <c r="AD10" s="717"/>
      <c r="AE10" s="717"/>
      <c r="AF10" s="717"/>
      <c r="AG10" s="717"/>
      <c r="AH10" s="717"/>
      <c r="AI10" s="717"/>
      <c r="AJ10" s="717"/>
      <c r="AK10" s="717"/>
      <c r="AL10" s="717"/>
      <c r="AM10" s="717"/>
      <c r="AN10" s="717"/>
      <c r="AO10" s="717"/>
      <c r="AP10" s="717"/>
      <c r="AQ10" s="717"/>
      <c r="AR10" s="717"/>
      <c r="AS10" s="717"/>
      <c r="AT10" s="717"/>
      <c r="AU10" s="717"/>
      <c r="AV10" s="717"/>
      <c r="AW10" s="717"/>
      <c r="AX10" s="717"/>
      <c r="AY10" s="717"/>
      <c r="AZ10" s="717"/>
      <c r="BA10" s="717"/>
      <c r="BB10" s="717"/>
      <c r="BC10" s="717"/>
      <c r="BD10" s="717"/>
      <c r="BE10" s="717"/>
      <c r="BF10" s="717"/>
      <c r="BG10" s="717"/>
      <c r="BH10" s="717"/>
      <c r="BI10" s="717"/>
      <c r="BJ10" s="717"/>
      <c r="BK10" s="717"/>
      <c r="BL10" s="717"/>
      <c r="BM10" s="717"/>
      <c r="BN10" s="717"/>
      <c r="BO10" s="717"/>
      <c r="BP10" s="717"/>
      <c r="BQ10" s="717"/>
      <c r="BR10" s="717"/>
      <c r="BS10" s="717"/>
      <c r="BT10" s="717"/>
      <c r="BU10" s="717"/>
      <c r="BV10" s="717"/>
      <c r="BW10" s="717"/>
      <c r="BX10" s="717"/>
      <c r="BY10" s="717"/>
      <c r="BZ10" s="717"/>
      <c r="CA10" s="717"/>
      <c r="CB10" s="717"/>
      <c r="CC10" s="717"/>
      <c r="CD10" s="717"/>
      <c r="CE10" s="717"/>
      <c r="CF10" s="717"/>
      <c r="CG10" s="717"/>
      <c r="CH10" s="717"/>
      <c r="CI10" s="717"/>
      <c r="CJ10" s="717"/>
      <c r="CK10" s="717"/>
      <c r="CL10" s="717"/>
      <c r="CM10" s="717"/>
      <c r="CN10" s="717"/>
      <c r="CO10" s="717"/>
      <c r="CP10" s="717"/>
      <c r="CQ10" s="717"/>
      <c r="CR10" s="717"/>
      <c r="CS10" s="717"/>
      <c r="CT10" s="717"/>
      <c r="CU10" s="717"/>
      <c r="CV10" s="717"/>
      <c r="CW10" s="717"/>
      <c r="CX10" s="717"/>
      <c r="CY10" s="717"/>
      <c r="CZ10" s="717"/>
      <c r="DA10" s="717"/>
      <c r="DB10" s="717"/>
      <c r="DC10" s="717"/>
      <c r="DD10" s="717"/>
      <c r="DE10" s="717"/>
      <c r="DF10" s="717"/>
      <c r="DG10" s="717"/>
      <c r="DH10" s="717"/>
      <c r="DI10" s="717"/>
      <c r="DJ10" s="717"/>
      <c r="DK10" s="717"/>
      <c r="DL10" s="717"/>
      <c r="DM10" s="717"/>
      <c r="DN10" s="717"/>
      <c r="DO10" s="717"/>
      <c r="DP10" s="717"/>
      <c r="DQ10" s="717"/>
      <c r="DR10" s="717"/>
      <c r="DS10" s="717"/>
      <c r="DT10" s="717"/>
      <c r="DU10" s="717"/>
      <c r="DV10" s="717"/>
      <c r="DW10" s="717"/>
      <c r="DX10" s="717"/>
      <c r="DY10" s="717"/>
      <c r="DZ10" s="717"/>
      <c r="EA10" s="717"/>
      <c r="EB10" s="717"/>
      <c r="EC10" s="717"/>
      <c r="ED10" s="717"/>
      <c r="EE10" s="717"/>
      <c r="EF10" s="717"/>
      <c r="EG10" s="717"/>
      <c r="EH10" s="717"/>
      <c r="EI10" s="717"/>
      <c r="EJ10" s="717"/>
      <c r="EK10" s="717"/>
      <c r="EL10" s="717"/>
      <c r="EM10" s="717"/>
      <c r="EN10" s="717"/>
      <c r="EO10" s="717"/>
      <c r="EP10" s="717"/>
      <c r="EQ10" s="717"/>
      <c r="ER10" s="717"/>
      <c r="ES10" s="717"/>
      <c r="ET10" s="717"/>
      <c r="EU10" s="717"/>
      <c r="EV10" s="717"/>
      <c r="EW10" s="717"/>
      <c r="EX10" s="717"/>
      <c r="EY10" s="717"/>
      <c r="EZ10" s="717"/>
      <c r="FA10" s="717"/>
      <c r="FB10" s="717"/>
      <c r="FC10" s="717"/>
      <c r="FD10" s="717"/>
      <c r="FE10" s="717"/>
      <c r="FF10" s="717"/>
      <c r="FG10" s="717"/>
      <c r="FH10" s="717"/>
      <c r="FI10" s="717"/>
      <c r="FJ10" s="717"/>
      <c r="FK10" s="717"/>
      <c r="FL10" s="717"/>
      <c r="FM10" s="717"/>
      <c r="FN10" s="717"/>
      <c r="FO10" s="717"/>
      <c r="FP10" s="717"/>
      <c r="FQ10" s="717"/>
      <c r="FR10" s="717"/>
      <c r="FS10" s="717"/>
      <c r="FT10" s="717"/>
      <c r="FU10" s="717"/>
      <c r="FV10" s="717"/>
      <c r="FW10" s="717"/>
      <c r="FX10" s="717"/>
      <c r="FY10" s="717"/>
      <c r="FZ10" s="717"/>
      <c r="GA10" s="717"/>
      <c r="GB10" s="717"/>
      <c r="GC10" s="717"/>
      <c r="GD10" s="717"/>
      <c r="GE10" s="717"/>
      <c r="GF10" s="717"/>
      <c r="GG10" s="717"/>
      <c r="GH10" s="717"/>
      <c r="GI10" s="717"/>
      <c r="GJ10" s="717"/>
      <c r="GK10" s="717"/>
      <c r="GL10" s="717"/>
      <c r="GM10" s="717"/>
      <c r="GN10" s="717"/>
      <c r="GO10" s="717"/>
      <c r="GP10" s="717"/>
      <c r="GQ10" s="717"/>
      <c r="GR10" s="717"/>
      <c r="GS10" s="717"/>
      <c r="GT10" s="717"/>
      <c r="GU10" s="717"/>
      <c r="GV10" s="717"/>
      <c r="GW10" s="717"/>
      <c r="GX10" s="717"/>
      <c r="GY10" s="717"/>
      <c r="GZ10" s="717"/>
      <c r="HA10" s="717"/>
      <c r="HB10" s="717"/>
      <c r="HC10" s="717"/>
      <c r="HD10" s="717"/>
      <c r="HE10" s="717"/>
      <c r="HF10" s="717"/>
      <c r="HG10" s="717"/>
      <c r="HH10" s="717"/>
      <c r="HI10" s="717"/>
      <c r="HJ10" s="717"/>
      <c r="HK10" s="717"/>
      <c r="HL10" s="717"/>
      <c r="HM10" s="717"/>
      <c r="HN10" s="717"/>
      <c r="HO10" s="717"/>
      <c r="HP10" s="717"/>
      <c r="HQ10" s="717"/>
      <c r="HR10" s="717"/>
      <c r="HS10" s="717"/>
      <c r="HT10" s="717"/>
      <c r="HU10" s="717"/>
      <c r="HV10" s="717"/>
      <c r="HW10" s="717"/>
      <c r="HX10" s="717"/>
      <c r="HY10" s="717"/>
      <c r="HZ10" s="717"/>
      <c r="IA10" s="717"/>
      <c r="IB10" s="717"/>
      <c r="IC10" s="717"/>
      <c r="ID10" s="717"/>
      <c r="IE10" s="717"/>
      <c r="IF10" s="717"/>
      <c r="IG10" s="717"/>
      <c r="IH10" s="717"/>
      <c r="II10" s="717"/>
      <c r="IJ10" s="717"/>
      <c r="IK10" s="717"/>
      <c r="IL10" s="717"/>
      <c r="IM10" s="717"/>
      <c r="IN10" s="717"/>
      <c r="IO10" s="717"/>
      <c r="IP10" s="717"/>
      <c r="IQ10" s="717"/>
      <c r="IR10" s="717"/>
      <c r="IS10" s="717"/>
      <c r="IT10" s="717"/>
      <c r="IU10" s="717"/>
      <c r="IV10" s="717"/>
    </row>
    <row r="11" spans="1:256" ht="15" customHeight="1" x14ac:dyDescent="0.25">
      <c r="A11" s="93" t="s">
        <v>108</v>
      </c>
      <c r="B11" s="32"/>
      <c r="C11" s="32"/>
      <c r="D11" s="32"/>
      <c r="E11" s="717"/>
      <c r="F11" s="717"/>
      <c r="G11" s="717"/>
      <c r="H11" s="717"/>
      <c r="I11" s="717"/>
      <c r="J11" s="717"/>
      <c r="K11" s="717"/>
      <c r="L11" s="717"/>
      <c r="M11" s="717"/>
      <c r="N11" s="717"/>
      <c r="O11" s="717"/>
      <c r="P11" s="717"/>
      <c r="Q11" s="717"/>
      <c r="R11" s="717"/>
      <c r="S11" s="717"/>
      <c r="T11" s="717"/>
      <c r="U11" s="717"/>
      <c r="V11" s="717"/>
      <c r="W11" s="717"/>
      <c r="X11" s="717"/>
      <c r="Y11" s="717"/>
      <c r="Z11" s="717"/>
      <c r="AA11" s="717"/>
      <c r="AB11" s="717"/>
      <c r="AC11" s="717"/>
      <c r="AD11" s="717"/>
      <c r="AE11" s="717"/>
      <c r="AF11" s="717"/>
      <c r="AG11" s="717"/>
      <c r="AH11" s="717"/>
      <c r="AI11" s="717"/>
      <c r="AJ11" s="717"/>
      <c r="AK11" s="717"/>
      <c r="AL11" s="717"/>
      <c r="AM11" s="717"/>
      <c r="AN11" s="717"/>
      <c r="AO11" s="717"/>
      <c r="AP11" s="717"/>
      <c r="AQ11" s="717"/>
      <c r="AR11" s="717"/>
      <c r="AS11" s="717"/>
      <c r="AT11" s="717"/>
      <c r="AU11" s="717"/>
      <c r="AV11" s="717"/>
      <c r="AW11" s="717"/>
      <c r="AX11" s="717"/>
      <c r="AY11" s="717"/>
      <c r="AZ11" s="717"/>
      <c r="BA11" s="717"/>
      <c r="BB11" s="717"/>
      <c r="BC11" s="717"/>
      <c r="BD11" s="717"/>
      <c r="BE11" s="717"/>
      <c r="BF11" s="717"/>
      <c r="BG11" s="717"/>
      <c r="BH11" s="717"/>
      <c r="BI11" s="717"/>
      <c r="BJ11" s="717"/>
      <c r="BK11" s="717"/>
      <c r="BL11" s="717"/>
      <c r="BM11" s="717"/>
      <c r="BN11" s="717"/>
      <c r="BO11" s="717"/>
      <c r="BP11" s="717"/>
      <c r="BQ11" s="717"/>
      <c r="BR11" s="717"/>
      <c r="BS11" s="717"/>
      <c r="BT11" s="717"/>
      <c r="BU11" s="717"/>
      <c r="BV11" s="717"/>
      <c r="BW11" s="717"/>
      <c r="BX11" s="717"/>
      <c r="BY11" s="717"/>
      <c r="BZ11" s="717"/>
      <c r="CA11" s="717"/>
      <c r="CB11" s="717"/>
      <c r="CC11" s="717"/>
      <c r="CD11" s="717"/>
      <c r="CE11" s="717"/>
      <c r="CF11" s="717"/>
      <c r="CG11" s="717"/>
      <c r="CH11" s="717"/>
      <c r="CI11" s="717"/>
      <c r="CJ11" s="717"/>
      <c r="CK11" s="717"/>
      <c r="CL11" s="717"/>
      <c r="CM11" s="717"/>
      <c r="CN11" s="717"/>
      <c r="CO11" s="717"/>
      <c r="CP11" s="717"/>
      <c r="CQ11" s="717"/>
      <c r="CR11" s="717"/>
      <c r="CS11" s="717"/>
      <c r="CT11" s="717"/>
      <c r="CU11" s="717"/>
      <c r="CV11" s="717"/>
      <c r="CW11" s="717"/>
      <c r="CX11" s="717"/>
      <c r="CY11" s="717"/>
      <c r="CZ11" s="717"/>
      <c r="DA11" s="717"/>
      <c r="DB11" s="717"/>
      <c r="DC11" s="717"/>
      <c r="DD11" s="717"/>
      <c r="DE11" s="717"/>
      <c r="DF11" s="717"/>
      <c r="DG11" s="717"/>
      <c r="DH11" s="717"/>
      <c r="DI11" s="717"/>
      <c r="DJ11" s="717"/>
      <c r="DK11" s="717"/>
      <c r="DL11" s="717"/>
      <c r="DM11" s="717"/>
      <c r="DN11" s="717"/>
      <c r="DO11" s="717"/>
      <c r="DP11" s="717"/>
      <c r="DQ11" s="717"/>
      <c r="DR11" s="717"/>
      <c r="DS11" s="717"/>
      <c r="DT11" s="717"/>
      <c r="DU11" s="717"/>
      <c r="DV11" s="717"/>
      <c r="DW11" s="717"/>
      <c r="DX11" s="717"/>
      <c r="DY11" s="717"/>
      <c r="DZ11" s="717"/>
      <c r="EA11" s="717"/>
      <c r="EB11" s="717"/>
      <c r="EC11" s="717"/>
      <c r="ED11" s="717"/>
      <c r="EE11" s="717"/>
      <c r="EF11" s="717"/>
      <c r="EG11" s="717"/>
      <c r="EH11" s="717"/>
      <c r="EI11" s="717"/>
      <c r="EJ11" s="717"/>
      <c r="EK11" s="717"/>
      <c r="EL11" s="717"/>
      <c r="EM11" s="717"/>
      <c r="EN11" s="717"/>
      <c r="EO11" s="717"/>
      <c r="EP11" s="717"/>
      <c r="EQ11" s="717"/>
      <c r="ER11" s="717"/>
      <c r="ES11" s="717"/>
      <c r="ET11" s="717"/>
      <c r="EU11" s="717"/>
      <c r="EV11" s="717"/>
      <c r="EW11" s="717"/>
      <c r="EX11" s="717"/>
      <c r="EY11" s="717"/>
      <c r="EZ11" s="717"/>
      <c r="FA11" s="717"/>
      <c r="FB11" s="717"/>
      <c r="FC11" s="717"/>
      <c r="FD11" s="717"/>
      <c r="FE11" s="717"/>
      <c r="FF11" s="717"/>
      <c r="FG11" s="717"/>
      <c r="FH11" s="717"/>
      <c r="FI11" s="717"/>
      <c r="FJ11" s="717"/>
      <c r="FK11" s="717"/>
      <c r="FL11" s="717"/>
      <c r="FM11" s="717"/>
      <c r="FN11" s="717"/>
      <c r="FO11" s="717"/>
      <c r="FP11" s="717"/>
      <c r="FQ11" s="717"/>
      <c r="FR11" s="717"/>
      <c r="FS11" s="717"/>
      <c r="FT11" s="717"/>
      <c r="FU11" s="717"/>
      <c r="FV11" s="717"/>
      <c r="FW11" s="717"/>
      <c r="FX11" s="717"/>
      <c r="FY11" s="717"/>
      <c r="FZ11" s="717"/>
      <c r="GA11" s="717"/>
      <c r="GB11" s="717"/>
      <c r="GC11" s="717"/>
      <c r="GD11" s="717"/>
      <c r="GE11" s="717"/>
      <c r="GF11" s="717"/>
      <c r="GG11" s="717"/>
      <c r="GH11" s="717"/>
      <c r="GI11" s="717"/>
      <c r="GJ11" s="717"/>
      <c r="GK11" s="717"/>
      <c r="GL11" s="717"/>
      <c r="GM11" s="717"/>
      <c r="GN11" s="717"/>
      <c r="GO11" s="717"/>
      <c r="GP11" s="717"/>
      <c r="GQ11" s="717"/>
      <c r="GR11" s="717"/>
      <c r="GS11" s="717"/>
      <c r="GT11" s="717"/>
      <c r="GU11" s="717"/>
      <c r="GV11" s="717"/>
      <c r="GW11" s="717"/>
      <c r="GX11" s="717"/>
      <c r="GY11" s="717"/>
      <c r="GZ11" s="717"/>
      <c r="HA11" s="717"/>
      <c r="HB11" s="717"/>
      <c r="HC11" s="717"/>
      <c r="HD11" s="717"/>
      <c r="HE11" s="717"/>
      <c r="HF11" s="717"/>
      <c r="HG11" s="717"/>
      <c r="HH11" s="717"/>
      <c r="HI11" s="717"/>
      <c r="HJ11" s="717"/>
      <c r="HK11" s="717"/>
      <c r="HL11" s="717"/>
      <c r="HM11" s="717"/>
      <c r="HN11" s="717"/>
      <c r="HO11" s="717"/>
      <c r="HP11" s="717"/>
      <c r="HQ11" s="717"/>
      <c r="HR11" s="717"/>
      <c r="HS11" s="717"/>
      <c r="HT11" s="717"/>
      <c r="HU11" s="717"/>
      <c r="HV11" s="717"/>
      <c r="HW11" s="717"/>
      <c r="HX11" s="717"/>
      <c r="HY11" s="717"/>
      <c r="HZ11" s="717"/>
      <c r="IA11" s="717"/>
      <c r="IB11" s="717"/>
      <c r="IC11" s="717"/>
      <c r="ID11" s="717"/>
      <c r="IE11" s="717"/>
      <c r="IF11" s="717"/>
      <c r="IG11" s="717"/>
      <c r="IH11" s="717"/>
      <c r="II11" s="717"/>
      <c r="IJ11" s="717"/>
      <c r="IK11" s="717"/>
      <c r="IL11" s="717"/>
      <c r="IM11" s="717"/>
      <c r="IN11" s="717"/>
      <c r="IO11" s="717"/>
      <c r="IP11" s="717"/>
      <c r="IQ11" s="717"/>
      <c r="IR11" s="717"/>
      <c r="IS11" s="717"/>
      <c r="IT11" s="717"/>
      <c r="IU11" s="717"/>
      <c r="IV11" s="717"/>
    </row>
    <row r="12" spans="1:256" ht="15" customHeight="1" x14ac:dyDescent="0.25">
      <c r="A12" s="32" t="s">
        <v>111</v>
      </c>
      <c r="B12" s="32">
        <v>0</v>
      </c>
      <c r="C12" s="32">
        <v>0</v>
      </c>
      <c r="D12" s="32"/>
      <c r="E12" s="717"/>
      <c r="F12" s="717"/>
      <c r="G12" s="717"/>
      <c r="H12" s="717"/>
      <c r="I12" s="717"/>
      <c r="J12" s="717"/>
      <c r="K12" s="717"/>
      <c r="L12" s="717"/>
      <c r="M12" s="717"/>
      <c r="N12" s="717"/>
      <c r="O12" s="717"/>
      <c r="P12" s="717"/>
      <c r="Q12" s="717"/>
      <c r="R12" s="717"/>
      <c r="S12" s="717"/>
      <c r="T12" s="717"/>
      <c r="U12" s="717"/>
      <c r="V12" s="717"/>
      <c r="W12" s="717"/>
      <c r="X12" s="717"/>
      <c r="Y12" s="717"/>
      <c r="Z12" s="717"/>
      <c r="AA12" s="717"/>
      <c r="AB12" s="717"/>
      <c r="AC12" s="717"/>
      <c r="AD12" s="717"/>
      <c r="AE12" s="717"/>
      <c r="AF12" s="717"/>
      <c r="AG12" s="717"/>
      <c r="AH12" s="717"/>
      <c r="AI12" s="717"/>
      <c r="AJ12" s="717"/>
      <c r="AK12" s="717"/>
      <c r="AL12" s="717"/>
      <c r="AM12" s="717"/>
      <c r="AN12" s="717"/>
      <c r="AO12" s="717"/>
      <c r="AP12" s="717"/>
      <c r="AQ12" s="717"/>
      <c r="AR12" s="717"/>
      <c r="AS12" s="717"/>
      <c r="AT12" s="717"/>
      <c r="AU12" s="717"/>
      <c r="AV12" s="717"/>
      <c r="AW12" s="717"/>
      <c r="AX12" s="717"/>
      <c r="AY12" s="717"/>
      <c r="AZ12" s="717"/>
      <c r="BA12" s="717"/>
      <c r="BB12" s="717"/>
      <c r="BC12" s="717"/>
      <c r="BD12" s="717"/>
      <c r="BE12" s="717"/>
      <c r="BF12" s="717"/>
      <c r="BG12" s="717"/>
      <c r="BH12" s="717"/>
      <c r="BI12" s="717"/>
      <c r="BJ12" s="717"/>
      <c r="BK12" s="717"/>
      <c r="BL12" s="717"/>
      <c r="BM12" s="717"/>
      <c r="BN12" s="717"/>
      <c r="BO12" s="717"/>
      <c r="BP12" s="717"/>
      <c r="BQ12" s="717"/>
      <c r="BR12" s="717"/>
      <c r="BS12" s="717"/>
      <c r="BT12" s="717"/>
      <c r="BU12" s="717"/>
      <c r="BV12" s="717"/>
      <c r="BW12" s="717"/>
      <c r="BX12" s="717"/>
      <c r="BY12" s="717"/>
      <c r="BZ12" s="717"/>
      <c r="CA12" s="717"/>
      <c r="CB12" s="717"/>
      <c r="CC12" s="717"/>
      <c r="CD12" s="717"/>
      <c r="CE12" s="717"/>
      <c r="CF12" s="717"/>
      <c r="CG12" s="717"/>
      <c r="CH12" s="717"/>
      <c r="CI12" s="717"/>
      <c r="CJ12" s="717"/>
      <c r="CK12" s="717"/>
      <c r="CL12" s="717"/>
      <c r="CM12" s="717"/>
      <c r="CN12" s="717"/>
      <c r="CO12" s="717"/>
      <c r="CP12" s="717"/>
      <c r="CQ12" s="717"/>
      <c r="CR12" s="717"/>
      <c r="CS12" s="717"/>
      <c r="CT12" s="717"/>
      <c r="CU12" s="717"/>
      <c r="CV12" s="717"/>
      <c r="CW12" s="717"/>
      <c r="CX12" s="717"/>
      <c r="CY12" s="717"/>
      <c r="CZ12" s="717"/>
      <c r="DA12" s="717"/>
      <c r="DB12" s="717"/>
      <c r="DC12" s="717"/>
      <c r="DD12" s="717"/>
      <c r="DE12" s="717"/>
      <c r="DF12" s="717"/>
      <c r="DG12" s="717"/>
      <c r="DH12" s="717"/>
      <c r="DI12" s="717"/>
      <c r="DJ12" s="717"/>
      <c r="DK12" s="717"/>
      <c r="DL12" s="717"/>
      <c r="DM12" s="717"/>
      <c r="DN12" s="717"/>
      <c r="DO12" s="717"/>
      <c r="DP12" s="717"/>
      <c r="DQ12" s="717"/>
      <c r="DR12" s="717"/>
      <c r="DS12" s="717"/>
      <c r="DT12" s="717"/>
      <c r="DU12" s="717"/>
      <c r="DV12" s="717"/>
      <c r="DW12" s="717"/>
      <c r="DX12" s="717"/>
      <c r="DY12" s="717"/>
      <c r="DZ12" s="717"/>
      <c r="EA12" s="717"/>
      <c r="EB12" s="717"/>
      <c r="EC12" s="717"/>
      <c r="ED12" s="717"/>
      <c r="EE12" s="717"/>
      <c r="EF12" s="717"/>
      <c r="EG12" s="717"/>
      <c r="EH12" s="717"/>
      <c r="EI12" s="717"/>
      <c r="EJ12" s="717"/>
      <c r="EK12" s="717"/>
      <c r="EL12" s="717"/>
      <c r="EM12" s="717"/>
      <c r="EN12" s="717"/>
      <c r="EO12" s="717"/>
      <c r="EP12" s="717"/>
      <c r="EQ12" s="717"/>
      <c r="ER12" s="717"/>
      <c r="ES12" s="717"/>
      <c r="ET12" s="717"/>
      <c r="EU12" s="717"/>
      <c r="EV12" s="717"/>
      <c r="EW12" s="717"/>
      <c r="EX12" s="717"/>
      <c r="EY12" s="717"/>
      <c r="EZ12" s="717"/>
      <c r="FA12" s="717"/>
      <c r="FB12" s="717"/>
      <c r="FC12" s="717"/>
      <c r="FD12" s="717"/>
      <c r="FE12" s="717"/>
      <c r="FF12" s="717"/>
      <c r="FG12" s="717"/>
      <c r="FH12" s="717"/>
      <c r="FI12" s="717"/>
      <c r="FJ12" s="717"/>
      <c r="FK12" s="717"/>
      <c r="FL12" s="717"/>
      <c r="FM12" s="717"/>
      <c r="FN12" s="717"/>
      <c r="FO12" s="717"/>
      <c r="FP12" s="717"/>
      <c r="FQ12" s="717"/>
      <c r="FR12" s="717"/>
      <c r="FS12" s="717"/>
      <c r="FT12" s="717"/>
      <c r="FU12" s="717"/>
      <c r="FV12" s="717"/>
      <c r="FW12" s="717"/>
      <c r="FX12" s="717"/>
      <c r="FY12" s="717"/>
      <c r="FZ12" s="717"/>
      <c r="GA12" s="717"/>
      <c r="GB12" s="717"/>
      <c r="GC12" s="717"/>
      <c r="GD12" s="717"/>
      <c r="GE12" s="717"/>
      <c r="GF12" s="717"/>
      <c r="GG12" s="717"/>
      <c r="GH12" s="717"/>
      <c r="GI12" s="717"/>
      <c r="GJ12" s="717"/>
      <c r="GK12" s="717"/>
      <c r="GL12" s="717"/>
      <c r="GM12" s="717"/>
      <c r="GN12" s="717"/>
      <c r="GO12" s="717"/>
      <c r="GP12" s="717"/>
      <c r="GQ12" s="717"/>
      <c r="GR12" s="717"/>
      <c r="GS12" s="717"/>
      <c r="GT12" s="717"/>
      <c r="GU12" s="717"/>
      <c r="GV12" s="717"/>
      <c r="GW12" s="717"/>
      <c r="GX12" s="717"/>
      <c r="GY12" s="717"/>
      <c r="GZ12" s="717"/>
      <c r="HA12" s="717"/>
      <c r="HB12" s="717"/>
      <c r="HC12" s="717"/>
      <c r="HD12" s="717"/>
      <c r="HE12" s="717"/>
      <c r="HF12" s="717"/>
      <c r="HG12" s="717"/>
      <c r="HH12" s="717"/>
      <c r="HI12" s="717"/>
      <c r="HJ12" s="717"/>
      <c r="HK12" s="717"/>
      <c r="HL12" s="717"/>
      <c r="HM12" s="717"/>
      <c r="HN12" s="717"/>
      <c r="HO12" s="717"/>
      <c r="HP12" s="717"/>
      <c r="HQ12" s="717"/>
      <c r="HR12" s="717"/>
      <c r="HS12" s="717"/>
      <c r="HT12" s="717"/>
      <c r="HU12" s="717"/>
      <c r="HV12" s="717"/>
      <c r="HW12" s="717"/>
      <c r="HX12" s="717"/>
      <c r="HY12" s="717"/>
      <c r="HZ12" s="717"/>
      <c r="IA12" s="717"/>
      <c r="IB12" s="717"/>
      <c r="IC12" s="717"/>
      <c r="ID12" s="717"/>
      <c r="IE12" s="717"/>
      <c r="IF12" s="717"/>
      <c r="IG12" s="717"/>
      <c r="IH12" s="717"/>
      <c r="II12" s="717"/>
      <c r="IJ12" s="717"/>
      <c r="IK12" s="717"/>
      <c r="IL12" s="717"/>
      <c r="IM12" s="717"/>
      <c r="IN12" s="717"/>
      <c r="IO12" s="717"/>
      <c r="IP12" s="717"/>
      <c r="IQ12" s="717"/>
      <c r="IR12" s="717"/>
      <c r="IS12" s="717"/>
      <c r="IT12" s="717"/>
      <c r="IU12" s="717"/>
      <c r="IV12" s="717"/>
    </row>
    <row r="13" spans="1:256" ht="15" customHeight="1" x14ac:dyDescent="0.25">
      <c r="A13" s="93" t="s">
        <v>2</v>
      </c>
      <c r="B13" s="154">
        <f>B12</f>
        <v>0</v>
      </c>
      <c r="C13" s="154">
        <f>C12</f>
        <v>0</v>
      </c>
      <c r="D13" s="32"/>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row>
    <row r="14" spans="1:256" ht="15" customHeight="1" x14ac:dyDescent="0.25"/>
    <row r="15" spans="1:256" ht="15" customHeight="1" x14ac:dyDescent="0.25">
      <c r="A15" s="73" t="s">
        <v>109</v>
      </c>
    </row>
    <row r="16" spans="1:256" ht="15" customHeight="1" x14ac:dyDescent="0.25">
      <c r="A16" s="91" t="s">
        <v>112</v>
      </c>
      <c r="B16" s="91">
        <v>0</v>
      </c>
      <c r="C16" s="91">
        <v>0</v>
      </c>
      <c r="D16" s="91"/>
    </row>
    <row r="17" spans="1:3" ht="15" customHeight="1" x14ac:dyDescent="0.25">
      <c r="A17" s="93" t="s">
        <v>2</v>
      </c>
      <c r="B17" s="155">
        <f>B16</f>
        <v>0</v>
      </c>
      <c r="C17" s="155">
        <f>C16</f>
        <v>0</v>
      </c>
    </row>
    <row r="18" spans="1:3" ht="15" customHeight="1" x14ac:dyDescent="0.25"/>
    <row r="19" spans="1:3" ht="15" customHeight="1" x14ac:dyDescent="0.25">
      <c r="A19" s="73" t="s">
        <v>113</v>
      </c>
      <c r="B19" s="155">
        <f>B9+B13+B17</f>
        <v>0</v>
      </c>
      <c r="C19" s="155">
        <f>C9+C13+C17</f>
        <v>0</v>
      </c>
    </row>
    <row r="20" spans="1:3" ht="15" customHeight="1" x14ac:dyDescent="0.25"/>
    <row r="21" spans="1:3" ht="15" customHeight="1" x14ac:dyDescent="0.25"/>
  </sheetData>
  <mergeCells count="211">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FE12:FJ12"/>
    <mergeCell ref="FK12:FP12"/>
    <mergeCell ref="E12:J12"/>
    <mergeCell ref="K12:P12"/>
    <mergeCell ref="Q12:V12"/>
    <mergeCell ref="W12:AB12"/>
    <mergeCell ref="HA12:HF12"/>
    <mergeCell ref="HY11:ID11"/>
    <mergeCell ref="EY11:FD11"/>
    <mergeCell ref="FE11:FJ11"/>
    <mergeCell ref="FK11:FP11"/>
    <mergeCell ref="FQ11:FV11"/>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IE11:IJ11"/>
    <mergeCell ref="IK11:IP11"/>
    <mergeCell ref="IQ11:IV11"/>
    <mergeCell ref="GI11:GN11"/>
    <mergeCell ref="GO11:GT11"/>
    <mergeCell ref="GU11:GZ11"/>
    <mergeCell ref="HA11:HF11"/>
    <mergeCell ref="HG11:HL11"/>
    <mergeCell ref="HM11:HR11"/>
    <mergeCell ref="DI11:DN11"/>
    <mergeCell ref="FW11:GB11"/>
    <mergeCell ref="GC11:GH11"/>
    <mergeCell ref="DO11:DT11"/>
    <mergeCell ref="DU11:DZ11"/>
    <mergeCell ref="EA11:EF11"/>
    <mergeCell ref="EG11:EL11"/>
    <mergeCell ref="EM11:ER11"/>
    <mergeCell ref="ES11:EX11"/>
    <mergeCell ref="E11:J11"/>
    <mergeCell ref="K11:P11"/>
    <mergeCell ref="Q11:V11"/>
    <mergeCell ref="W11:AB11"/>
    <mergeCell ref="AC11:AH11"/>
    <mergeCell ref="AI11:AN11"/>
    <mergeCell ref="AU11:AZ11"/>
    <mergeCell ref="BA11:BF11"/>
    <mergeCell ref="BG11:BL11"/>
    <mergeCell ref="GU10:GZ10"/>
    <mergeCell ref="EG10:EL10"/>
    <mergeCell ref="EM10:ER10"/>
    <mergeCell ref="ES10:EX10"/>
    <mergeCell ref="EY10:FD10"/>
    <mergeCell ref="FE10:FJ10"/>
    <mergeCell ref="AO11:AT11"/>
    <mergeCell ref="HS11:HX11"/>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DC10:DH10"/>
    <mergeCell ref="DI10:DN10"/>
    <mergeCell ref="DO10:DT10"/>
    <mergeCell ref="DU10:DZ10"/>
    <mergeCell ref="EA10:EF10"/>
    <mergeCell ref="FW10:GB10"/>
    <mergeCell ref="GC10:GH10"/>
    <mergeCell ref="GI10:GN10"/>
    <mergeCell ref="GO10:GT10"/>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BS10:BX10"/>
    <mergeCell ref="BY10:CD10"/>
    <mergeCell ref="CE10:CJ10"/>
    <mergeCell ref="CK10:CP10"/>
    <mergeCell ref="CQ10:CV10"/>
    <mergeCell ref="FK10:FP10"/>
    <mergeCell ref="CW10:DB10"/>
    <mergeCell ref="FW8:GB8"/>
    <mergeCell ref="GC8:GH8"/>
    <mergeCell ref="DO8:DT8"/>
    <mergeCell ref="DU8:DZ8"/>
    <mergeCell ref="EA8:EF8"/>
    <mergeCell ref="EG8:EL8"/>
    <mergeCell ref="EM8:ER8"/>
    <mergeCell ref="IQ8:IV8"/>
    <mergeCell ref="GI8:GN8"/>
    <mergeCell ref="GO8:GT8"/>
    <mergeCell ref="GU8:GZ8"/>
    <mergeCell ref="HA8:HF8"/>
    <mergeCell ref="HG8:HL8"/>
    <mergeCell ref="HM8:HR8"/>
    <mergeCell ref="ES8:EX8"/>
    <mergeCell ref="CK8:CP8"/>
    <mergeCell ref="CQ8:CV8"/>
    <mergeCell ref="CW8:DB8"/>
    <mergeCell ref="DC8:DH8"/>
    <mergeCell ref="DI8:DN8"/>
    <mergeCell ref="FE8:FJ8"/>
    <mergeCell ref="FK8:FP8"/>
    <mergeCell ref="AO8:AT8"/>
    <mergeCell ref="FQ8:FV8"/>
    <mergeCell ref="BM8:BR8"/>
    <mergeCell ref="BS8:BX8"/>
    <mergeCell ref="BY8:CD8"/>
    <mergeCell ref="E4:J4"/>
    <mergeCell ref="K4:P4"/>
    <mergeCell ref="Q4:V4"/>
    <mergeCell ref="W4:AB4"/>
    <mergeCell ref="AC4:AH4"/>
    <mergeCell ref="CE8:CJ8"/>
    <mergeCell ref="E8:J8"/>
    <mergeCell ref="K8:P8"/>
    <mergeCell ref="Q8:V8"/>
    <mergeCell ref="W8:AB8"/>
    <mergeCell ref="AC8:AH8"/>
    <mergeCell ref="AI8:AN8"/>
    <mergeCell ref="AU8:AZ8"/>
    <mergeCell ref="BA8:BF8"/>
    <mergeCell ref="BG8:BL8"/>
    <mergeCell ref="CW4:DB4"/>
    <mergeCell ref="AI4:AN4"/>
    <mergeCell ref="AO4:AT4"/>
    <mergeCell ref="AU4:AZ4"/>
    <mergeCell ref="BA4:BF4"/>
    <mergeCell ref="BG4:BL4"/>
    <mergeCell ref="BM4:BR4"/>
    <mergeCell ref="FE4:FJ4"/>
    <mergeCell ref="FK4:FP4"/>
    <mergeCell ref="DC4:DH4"/>
    <mergeCell ref="BS4:BX4"/>
    <mergeCell ref="BY4:CD4"/>
    <mergeCell ref="CE4:CJ4"/>
    <mergeCell ref="CK4:CP4"/>
    <mergeCell ref="CQ4:CV4"/>
    <mergeCell ref="DI4:DN4"/>
    <mergeCell ref="DO4:DT4"/>
    <mergeCell ref="DU4:DZ4"/>
    <mergeCell ref="EA4:EF4"/>
    <mergeCell ref="EG4:EL4"/>
    <mergeCell ref="EM4:ER4"/>
    <mergeCell ref="ES4:EX4"/>
    <mergeCell ref="EY4:FD4"/>
    <mergeCell ref="IQ4:IV4"/>
    <mergeCell ref="HG4:HL4"/>
    <mergeCell ref="HM4:HR4"/>
    <mergeCell ref="HS4:HX4"/>
    <mergeCell ref="HY4:ID4"/>
    <mergeCell ref="FQ4:FV4"/>
    <mergeCell ref="IE4:IJ4"/>
    <mergeCell ref="IK4:IP4"/>
    <mergeCell ref="FW4:GB4"/>
    <mergeCell ref="GC4:GH4"/>
    <mergeCell ref="GI4:GN4"/>
    <mergeCell ref="GO4:GT4"/>
    <mergeCell ref="GU4:GZ4"/>
    <mergeCell ref="HA4:HF4"/>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7"/>
  <sheetViews>
    <sheetView topLeftCell="A4" workbookViewId="0">
      <selection activeCell="F24" sqref="F24"/>
    </sheetView>
  </sheetViews>
  <sheetFormatPr baseColWidth="10" defaultRowHeight="15" x14ac:dyDescent="0.25"/>
  <cols>
    <col min="1" max="1" width="55.85546875" style="88" customWidth="1"/>
    <col min="2" max="3" width="22.7109375" style="266" customWidth="1"/>
    <col min="4" max="5" width="11.42578125" style="88"/>
    <col min="6" max="6" width="22.28515625" style="88" customWidth="1"/>
    <col min="7" max="7" width="13.85546875" style="88" bestFit="1" customWidth="1"/>
    <col min="8" max="8" width="14.28515625" style="88" bestFit="1" customWidth="1"/>
    <col min="9" max="9" width="11.42578125" style="88"/>
    <col min="10" max="10" width="13.7109375" style="88" bestFit="1" customWidth="1"/>
    <col min="11" max="11" width="11.42578125" style="88"/>
    <col min="12" max="12" width="13.42578125" style="88" bestFit="1" customWidth="1"/>
    <col min="13" max="17" width="11.42578125" style="88"/>
  </cols>
  <sheetData>
    <row r="1" spans="1:17" x14ac:dyDescent="0.25">
      <c r="A1" s="88" t="str">
        <f>Indice!C1</f>
        <v>RIEDER &amp; CIA. S.A.C.I. Y SUBSIDIARIA</v>
      </c>
      <c r="F1" s="101" t="s">
        <v>115</v>
      </c>
    </row>
    <row r="4" spans="1:17" x14ac:dyDescent="0.25">
      <c r="A4" s="712" t="s">
        <v>262</v>
      </c>
      <c r="B4" s="712"/>
      <c r="C4" s="712"/>
      <c r="D4" s="712"/>
      <c r="L4" s="266"/>
    </row>
    <row r="5" spans="1:17" x14ac:dyDescent="0.25">
      <c r="B5" s="710" t="s">
        <v>256</v>
      </c>
      <c r="C5" s="710"/>
      <c r="L5" s="266"/>
    </row>
    <row r="6" spans="1:17" x14ac:dyDescent="0.25">
      <c r="A6" s="98" t="s">
        <v>108</v>
      </c>
      <c r="B6" s="353">
        <v>2024</v>
      </c>
      <c r="C6" s="353">
        <v>2023</v>
      </c>
      <c r="D6" s="94"/>
      <c r="L6" s="266"/>
    </row>
    <row r="7" spans="1:17" x14ac:dyDescent="0.25">
      <c r="A7" s="88" t="s">
        <v>885</v>
      </c>
      <c r="B7" s="368">
        <v>803813682</v>
      </c>
      <c r="C7" s="368">
        <v>803813682</v>
      </c>
      <c r="D7" s="95"/>
      <c r="L7" s="266"/>
    </row>
    <row r="8" spans="1:17" x14ac:dyDescent="0.25">
      <c r="A8" s="88" t="s">
        <v>886</v>
      </c>
      <c r="B8" s="368">
        <v>-803813682.00999999</v>
      </c>
      <c r="C8" s="368">
        <v>-803813682.00999999</v>
      </c>
      <c r="D8" s="96"/>
      <c r="F8" s="551">
        <v>25883079811</v>
      </c>
      <c r="G8" s="551">
        <v>0</v>
      </c>
      <c r="H8" s="551">
        <v>7420487294</v>
      </c>
      <c r="L8" s="266"/>
    </row>
    <row r="9" spans="1:17" x14ac:dyDescent="0.25">
      <c r="A9" s="88" t="s">
        <v>887</v>
      </c>
      <c r="B9" s="368">
        <v>8038904557</v>
      </c>
      <c r="C9" s="368">
        <v>8038904557</v>
      </c>
      <c r="D9" s="96"/>
      <c r="F9" s="551">
        <v>-22927708593</v>
      </c>
      <c r="G9" s="551">
        <v>0</v>
      </c>
      <c r="H9" s="588">
        <v>-7386225334</v>
      </c>
      <c r="L9" s="266"/>
    </row>
    <row r="10" spans="1:17" x14ac:dyDescent="0.25">
      <c r="A10" s="88" t="s">
        <v>2386</v>
      </c>
      <c r="B10" s="368">
        <v>1576459953</v>
      </c>
      <c r="C10" s="368">
        <v>1576459953</v>
      </c>
      <c r="D10" s="96"/>
      <c r="G10" s="266"/>
      <c r="H10" s="257"/>
      <c r="L10" s="266"/>
    </row>
    <row r="11" spans="1:17" x14ac:dyDescent="0.25">
      <c r="A11" s="88" t="s">
        <v>2387</v>
      </c>
      <c r="B11" s="368">
        <f>-2369097121-7246267389</f>
        <v>-9615364510</v>
      </c>
      <c r="C11" s="368">
        <f>-2369097121-7246267389</f>
        <v>-9615364510</v>
      </c>
      <c r="D11" s="96"/>
      <c r="G11" s="266"/>
      <c r="H11" s="257"/>
      <c r="L11" s="266"/>
    </row>
    <row r="12" spans="1:17" x14ac:dyDescent="0.25">
      <c r="A12" s="88" t="s">
        <v>888</v>
      </c>
      <c r="B12" s="368">
        <v>3628036970</v>
      </c>
      <c r="C12" s="368">
        <v>3628036970</v>
      </c>
      <c r="D12" s="96"/>
      <c r="L12" s="266"/>
    </row>
    <row r="13" spans="1:17" x14ac:dyDescent="0.25">
      <c r="A13" s="88" t="s">
        <v>889</v>
      </c>
      <c r="B13" s="368">
        <v>-3813731766</v>
      </c>
      <c r="C13" s="368">
        <v>-763224996.71000004</v>
      </c>
      <c r="D13" s="96"/>
      <c r="L13" s="266"/>
    </row>
    <row r="14" spans="1:17" x14ac:dyDescent="0.25">
      <c r="A14" s="88" t="s">
        <v>890</v>
      </c>
      <c r="B14" s="368">
        <v>4846050</v>
      </c>
      <c r="C14" s="368">
        <v>4846050</v>
      </c>
      <c r="D14" s="96"/>
      <c r="L14" s="266"/>
    </row>
    <row r="15" spans="1:17" x14ac:dyDescent="0.25">
      <c r="A15" s="88" t="s">
        <v>891</v>
      </c>
      <c r="B15" s="368">
        <v>-4846050</v>
      </c>
      <c r="C15" s="368">
        <v>-4846050</v>
      </c>
      <c r="D15" s="96"/>
      <c r="L15" s="266"/>
    </row>
    <row r="16" spans="1:17" x14ac:dyDescent="0.25">
      <c r="A16" t="s">
        <v>892</v>
      </c>
      <c r="B16" s="281">
        <v>7391523868</v>
      </c>
      <c r="C16" s="281">
        <v>7313747948</v>
      </c>
      <c r="D16" s="32"/>
      <c r="E16">
        <v>7217303963</v>
      </c>
      <c r="F16">
        <v>7139528043.0200005</v>
      </c>
      <c r="G16"/>
      <c r="H16"/>
      <c r="I16"/>
      <c r="J16"/>
      <c r="K16"/>
      <c r="L16" s="259"/>
      <c r="M16"/>
      <c r="N16"/>
      <c r="O16"/>
      <c r="P16"/>
      <c r="Q16"/>
    </row>
    <row r="17" spans="1:17" x14ac:dyDescent="0.25">
      <c r="A17" t="s">
        <v>893</v>
      </c>
      <c r="B17" s="281">
        <f>-4719353853-139957945</f>
        <v>-4859311798</v>
      </c>
      <c r="C17" s="281">
        <f>-3774089244-106596165</f>
        <v>-3880685409</v>
      </c>
      <c r="D17" s="32"/>
      <c r="E17"/>
      <c r="F17"/>
      <c r="G17"/>
      <c r="H17"/>
      <c r="I17"/>
      <c r="J17"/>
      <c r="K17"/>
      <c r="L17" s="259"/>
      <c r="M17"/>
      <c r="N17"/>
      <c r="O17"/>
      <c r="P17"/>
      <c r="Q17"/>
    </row>
    <row r="18" spans="1:17" x14ac:dyDescent="0.25">
      <c r="A18" s="88" t="s">
        <v>894</v>
      </c>
      <c r="B18" s="368">
        <v>1015089984</v>
      </c>
      <c r="C18" s="368">
        <v>974862238</v>
      </c>
      <c r="D18" s="96"/>
      <c r="L18" s="266"/>
    </row>
    <row r="19" spans="1:17" x14ac:dyDescent="0.25">
      <c r="A19" s="88" t="s">
        <v>895</v>
      </c>
      <c r="B19" s="368">
        <v>-858399185</v>
      </c>
      <c r="C19" s="368">
        <v>-765340601.02999997</v>
      </c>
      <c r="D19" s="96"/>
      <c r="E19" s="95"/>
      <c r="L19" s="266"/>
    </row>
    <row r="20" spans="1:17" x14ac:dyDescent="0.25">
      <c r="A20" s="89" t="s">
        <v>113</v>
      </c>
      <c r="B20" s="410">
        <f>SUM(B7:B19)</f>
        <v>2503208072.9899998</v>
      </c>
      <c r="C20" s="410">
        <f>SUM(C7:C19)</f>
        <v>6507396149.249999</v>
      </c>
    </row>
    <row r="21" spans="1:17" x14ac:dyDescent="0.25">
      <c r="A21" s="97"/>
      <c r="D21" s="96"/>
      <c r="F21" s="95"/>
    </row>
    <row r="22" spans="1:17" x14ac:dyDescent="0.25">
      <c r="A22" s="96"/>
      <c r="D22" s="96"/>
    </row>
    <row r="23" spans="1:17" x14ac:dyDescent="0.25">
      <c r="A23" s="97"/>
      <c r="D23" s="96"/>
      <c r="E23" s="95"/>
    </row>
    <row r="25" spans="1:17" x14ac:dyDescent="0.25">
      <c r="A25" s="89"/>
      <c r="F25" s="95"/>
    </row>
    <row r="26" spans="1:17" x14ac:dyDescent="0.25">
      <c r="A26" s="94"/>
      <c r="D26" s="94"/>
    </row>
    <row r="27" spans="1:17" x14ac:dyDescent="0.25">
      <c r="A27" s="97"/>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F24" sqref="F24"/>
    </sheetView>
  </sheetViews>
  <sheetFormatPr baseColWidth="10" defaultRowHeight="15" x14ac:dyDescent="0.25"/>
  <cols>
    <col min="1" max="1" width="24.7109375" style="88" customWidth="1"/>
    <col min="2" max="2" width="17.140625" style="88" customWidth="1"/>
    <col min="3" max="3" width="17.28515625" style="88" customWidth="1"/>
    <col min="4" max="13" width="11.42578125" style="88"/>
  </cols>
  <sheetData>
    <row r="1" spans="1:5" x14ac:dyDescent="0.25">
      <c r="A1" s="88" t="str">
        <f>Indice!C1</f>
        <v>RIEDER &amp; CIA. S.A.C.I. Y SUBSIDIARIA</v>
      </c>
      <c r="E1" s="101" t="s">
        <v>115</v>
      </c>
    </row>
    <row r="5" spans="1:5" x14ac:dyDescent="0.25">
      <c r="A5" s="180" t="s">
        <v>263</v>
      </c>
      <c r="B5" s="180"/>
      <c r="C5" s="180"/>
      <c r="D5" s="180"/>
    </row>
    <row r="6" spans="1:5" x14ac:dyDescent="0.25">
      <c r="B6" s="707" t="s">
        <v>256</v>
      </c>
      <c r="C6" s="707"/>
    </row>
    <row r="7" spans="1:5" x14ac:dyDescent="0.25">
      <c r="A7" s="99" t="s">
        <v>114</v>
      </c>
      <c r="B7" s="222">
        <v>2024</v>
      </c>
      <c r="C7" s="222">
        <v>2023</v>
      </c>
      <c r="D7" s="94"/>
    </row>
    <row r="8" spans="1:5" x14ac:dyDescent="0.25">
      <c r="A8" s="95"/>
      <c r="B8" s="95"/>
      <c r="C8" s="95"/>
      <c r="D8" s="95"/>
    </row>
    <row r="9" spans="1:5" x14ac:dyDescent="0.25">
      <c r="A9" s="96"/>
      <c r="B9" s="88" t="s">
        <v>914</v>
      </c>
      <c r="C9" s="88" t="s">
        <v>914</v>
      </c>
      <c r="D9" s="96"/>
    </row>
    <row r="10" spans="1:5" x14ac:dyDescent="0.25">
      <c r="A10" s="97"/>
      <c r="D10" s="96"/>
    </row>
    <row r="11" spans="1:5" x14ac:dyDescent="0.25">
      <c r="A11" s="89" t="s">
        <v>113</v>
      </c>
      <c r="B11" s="152">
        <f>SUM(B8:B10)</f>
        <v>0</v>
      </c>
      <c r="C11" s="152">
        <f>SUM(C8:C10)</f>
        <v>0</v>
      </c>
    </row>
    <row r="12" spans="1:5" x14ac:dyDescent="0.25">
      <c r="A12" s="97"/>
      <c r="D12" s="96"/>
    </row>
    <row r="13" spans="1:5" x14ac:dyDescent="0.25">
      <c r="A13" s="96"/>
      <c r="D13" s="96"/>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64"/>
  <sheetViews>
    <sheetView showGridLines="0" topLeftCell="A33" workbookViewId="0">
      <selection activeCell="F24" sqref="F24"/>
    </sheetView>
  </sheetViews>
  <sheetFormatPr baseColWidth="10" defaultRowHeight="15" x14ac:dyDescent="0.25"/>
  <cols>
    <col min="1" max="1" width="38.5703125" customWidth="1"/>
    <col min="2" max="2" width="34.140625" customWidth="1"/>
    <col min="3" max="3" width="34.42578125" bestFit="1" customWidth="1"/>
    <col min="4" max="4" width="18.42578125" style="259" customWidth="1"/>
    <col min="5" max="5" width="18.7109375" style="259" customWidth="1"/>
  </cols>
  <sheetData>
    <row r="1" spans="1:5" x14ac:dyDescent="0.25">
      <c r="A1" t="str">
        <f>Indice!C1</f>
        <v>RIEDER &amp; CIA. S.A.C.I. Y SUBSIDIARIA</v>
      </c>
      <c r="B1" s="100"/>
      <c r="C1" s="234" t="s">
        <v>115</v>
      </c>
    </row>
    <row r="4" spans="1:5" x14ac:dyDescent="0.25">
      <c r="A4" s="180" t="s">
        <v>265</v>
      </c>
      <c r="B4" s="180"/>
      <c r="C4" s="180"/>
      <c r="D4" s="301"/>
      <c r="E4" s="301"/>
    </row>
    <row r="5" spans="1:5" x14ac:dyDescent="0.25">
      <c r="A5" s="221" t="s">
        <v>256</v>
      </c>
    </row>
    <row r="6" spans="1:5" x14ac:dyDescent="0.25">
      <c r="A6" s="2" t="s">
        <v>766</v>
      </c>
      <c r="B6" s="2"/>
      <c r="C6" s="2"/>
      <c r="D6" s="299"/>
    </row>
    <row r="7" spans="1:5" x14ac:dyDescent="0.25">
      <c r="E7" s="298"/>
    </row>
    <row r="8" spans="1:5" x14ac:dyDescent="0.25">
      <c r="A8" s="73" t="s">
        <v>61</v>
      </c>
      <c r="B8" s="228" t="s">
        <v>144</v>
      </c>
      <c r="C8" s="228" t="s">
        <v>407</v>
      </c>
      <c r="D8" s="360">
        <v>2024</v>
      </c>
      <c r="E8" s="360">
        <v>2023</v>
      </c>
    </row>
    <row r="9" spans="1:5" x14ac:dyDescent="0.25">
      <c r="A9" t="s">
        <v>406</v>
      </c>
      <c r="B9" s="179"/>
      <c r="C9" s="182" t="str">
        <f>IFERROR(VLOOKUP(B9,'Base de Monedas'!A:B,2,0),"")</f>
        <v/>
      </c>
      <c r="D9" s="320"/>
    </row>
    <row r="10" spans="1:5" x14ac:dyDescent="0.25">
      <c r="A10" t="s">
        <v>1056</v>
      </c>
      <c r="B10" s="179"/>
      <c r="C10" s="182" t="str">
        <f>IFERROR(VLOOKUP(B10,'Base de Monedas'!A:B,2,0),"")</f>
        <v/>
      </c>
      <c r="D10" s="411">
        <v>21211807218.25</v>
      </c>
      <c r="E10" s="411">
        <v>21675997364</v>
      </c>
    </row>
    <row r="11" spans="1:5" x14ac:dyDescent="0.25">
      <c r="A11" s="384" t="s">
        <v>1213</v>
      </c>
      <c r="B11" s="179"/>
      <c r="C11" s="182"/>
      <c r="D11" s="411">
        <v>27148556421</v>
      </c>
      <c r="E11" s="411">
        <v>24663758826.84</v>
      </c>
    </row>
    <row r="12" spans="1:5" x14ac:dyDescent="0.25">
      <c r="A12" s="384" t="s">
        <v>1116</v>
      </c>
      <c r="B12" s="179"/>
      <c r="C12" s="182"/>
      <c r="D12" s="411">
        <v>553766.22000000009</v>
      </c>
      <c r="E12" s="411">
        <v>8053627752.4799995</v>
      </c>
    </row>
    <row r="13" spans="1:5" x14ac:dyDescent="0.25">
      <c r="A13" s="506" t="s">
        <v>1214</v>
      </c>
      <c r="B13" s="179"/>
      <c r="C13" s="182"/>
      <c r="D13" s="411">
        <v>1564386505.1099999</v>
      </c>
      <c r="E13" s="412">
        <v>2190951373.5600009</v>
      </c>
    </row>
    <row r="14" spans="1:5" x14ac:dyDescent="0.25">
      <c r="A14" s="384" t="s">
        <v>1997</v>
      </c>
      <c r="B14" s="179"/>
      <c r="C14" s="182"/>
      <c r="D14" s="411">
        <v>4646891619.1499987</v>
      </c>
      <c r="E14" s="411">
        <v>1639838834.7599998</v>
      </c>
    </row>
    <row r="15" spans="1:5" x14ac:dyDescent="0.25">
      <c r="A15" t="s">
        <v>1212</v>
      </c>
      <c r="B15" s="179"/>
      <c r="C15" s="182"/>
      <c r="D15" s="411">
        <v>0</v>
      </c>
      <c r="E15" s="450">
        <v>1124821211.04</v>
      </c>
    </row>
    <row r="16" spans="1:5" x14ac:dyDescent="0.25">
      <c r="A16" t="s">
        <v>1105</v>
      </c>
      <c r="B16" s="179"/>
      <c r="C16" s="182"/>
      <c r="D16" s="411">
        <v>750888035.70000005</v>
      </c>
      <c r="E16" s="450">
        <v>697369431.60000002</v>
      </c>
    </row>
    <row r="17" spans="1:5" x14ac:dyDescent="0.25">
      <c r="A17" t="s">
        <v>1221</v>
      </c>
      <c r="B17" s="179"/>
      <c r="C17" s="182"/>
      <c r="D17" s="411">
        <v>23027989.16</v>
      </c>
      <c r="E17" s="450">
        <v>393411462.24000001</v>
      </c>
    </row>
    <row r="18" spans="1:5" x14ac:dyDescent="0.25">
      <c r="A18" t="s">
        <v>1218</v>
      </c>
      <c r="B18" s="179"/>
      <c r="C18" s="182"/>
      <c r="D18" s="411">
        <v>5126576.9499999546</v>
      </c>
      <c r="E18" s="450">
        <v>373844598.72000003</v>
      </c>
    </row>
    <row r="19" spans="1:5" x14ac:dyDescent="0.25">
      <c r="A19" t="s">
        <v>1262</v>
      </c>
      <c r="B19" s="179"/>
      <c r="C19" s="182"/>
      <c r="D19" s="411">
        <v>400326327.5</v>
      </c>
      <c r="E19" s="450">
        <v>371793570</v>
      </c>
    </row>
    <row r="20" spans="1:5" x14ac:dyDescent="0.25">
      <c r="A20" t="s">
        <v>1998</v>
      </c>
      <c r="B20" s="179"/>
      <c r="C20" s="182"/>
      <c r="D20" s="411">
        <v>0</v>
      </c>
      <c r="E20" s="450">
        <v>314538999.12</v>
      </c>
    </row>
    <row r="21" spans="1:5" x14ac:dyDescent="0.25">
      <c r="A21" t="s">
        <v>1216</v>
      </c>
      <c r="B21" s="179"/>
      <c r="C21" s="182"/>
      <c r="D21" s="411">
        <v>176028527.28999999</v>
      </c>
      <c r="E21" s="450">
        <v>314220105.59999996</v>
      </c>
    </row>
    <row r="22" spans="1:5" x14ac:dyDescent="0.25">
      <c r="A22" t="s">
        <v>1999</v>
      </c>
      <c r="B22" s="179"/>
      <c r="C22" s="182"/>
      <c r="D22" s="411">
        <v>429744949.91999996</v>
      </c>
      <c r="E22" s="450">
        <v>234005784</v>
      </c>
    </row>
    <row r="23" spans="1:5" x14ac:dyDescent="0.25">
      <c r="A23" t="s">
        <v>1101</v>
      </c>
      <c r="B23" s="179"/>
      <c r="C23" s="182"/>
      <c r="D23" s="411">
        <v>19975964.140000001</v>
      </c>
      <c r="E23" s="450">
        <v>228718780.51999998</v>
      </c>
    </row>
    <row r="24" spans="1:5" x14ac:dyDescent="0.25">
      <c r="A24" t="s">
        <v>2000</v>
      </c>
      <c r="B24" s="179"/>
      <c r="C24" s="182"/>
      <c r="D24" s="411">
        <v>0</v>
      </c>
      <c r="E24" s="450">
        <v>195644379.47999999</v>
      </c>
    </row>
    <row r="25" spans="1:5" x14ac:dyDescent="0.25">
      <c r="A25" t="s">
        <v>1278</v>
      </c>
      <c r="B25" s="179"/>
      <c r="C25" s="182"/>
      <c r="D25" s="411">
        <v>0</v>
      </c>
      <c r="E25" s="450">
        <v>148569052.91999999</v>
      </c>
    </row>
    <row r="26" spans="1:5" x14ac:dyDescent="0.25">
      <c r="A26" t="s">
        <v>1215</v>
      </c>
      <c r="B26" s="179"/>
      <c r="C26" s="182"/>
      <c r="D26" s="411">
        <v>1041910079.9800001</v>
      </c>
      <c r="E26" s="450">
        <v>117314210.16000001</v>
      </c>
    </row>
    <row r="27" spans="1:5" x14ac:dyDescent="0.25">
      <c r="A27" t="s">
        <v>1265</v>
      </c>
      <c r="B27" s="179"/>
      <c r="C27" s="182"/>
      <c r="D27" s="411">
        <v>0</v>
      </c>
      <c r="E27" s="450">
        <v>87699360</v>
      </c>
    </row>
    <row r="28" spans="1:5" x14ac:dyDescent="0.25">
      <c r="A28" t="s">
        <v>2001</v>
      </c>
      <c r="B28" s="179"/>
      <c r="C28" s="182"/>
      <c r="D28" s="411">
        <v>621219732.79999995</v>
      </c>
      <c r="E28" s="450">
        <v>86017814.900000006</v>
      </c>
    </row>
    <row r="29" spans="1:5" x14ac:dyDescent="0.25">
      <c r="A29" t="s">
        <v>1277</v>
      </c>
      <c r="B29" s="179"/>
      <c r="C29" s="182"/>
      <c r="D29" s="411">
        <v>166928059.10000002</v>
      </c>
      <c r="E29" s="450">
        <v>72690168.120000005</v>
      </c>
    </row>
    <row r="30" spans="1:5" x14ac:dyDescent="0.25">
      <c r="A30" t="s">
        <v>1220</v>
      </c>
      <c r="B30" s="179"/>
      <c r="C30" s="182"/>
      <c r="D30" s="411">
        <v>74147722</v>
      </c>
      <c r="E30" s="450">
        <v>68862936</v>
      </c>
    </row>
    <row r="31" spans="1:5" x14ac:dyDescent="0.25">
      <c r="A31" t="s">
        <v>2002</v>
      </c>
      <c r="B31" s="179"/>
      <c r="C31" s="182"/>
      <c r="D31" s="411">
        <v>0</v>
      </c>
      <c r="E31" s="450">
        <v>47531232.120000005</v>
      </c>
    </row>
    <row r="32" spans="1:5" x14ac:dyDescent="0.25">
      <c r="A32" t="s">
        <v>1114</v>
      </c>
      <c r="B32" s="179"/>
      <c r="C32" s="182"/>
      <c r="D32" s="411">
        <v>16789100.66</v>
      </c>
      <c r="E32" s="450">
        <v>30557224.399999999</v>
      </c>
    </row>
    <row r="33" spans="1:5" x14ac:dyDescent="0.25">
      <c r="A33" t="s">
        <v>1118</v>
      </c>
      <c r="B33" s="179"/>
      <c r="C33" s="182"/>
      <c r="D33" s="411">
        <v>32153398.090000004</v>
      </c>
      <c r="E33" s="450">
        <v>29861704.920000002</v>
      </c>
    </row>
    <row r="34" spans="1:5" x14ac:dyDescent="0.25">
      <c r="A34" t="s">
        <v>1263</v>
      </c>
      <c r="B34" s="179"/>
      <c r="C34" s="182"/>
      <c r="D34" s="411">
        <v>9207917.2899999972</v>
      </c>
      <c r="E34" s="450">
        <v>27621656.399999999</v>
      </c>
    </row>
    <row r="35" spans="1:5" x14ac:dyDescent="0.25">
      <c r="A35" t="s">
        <v>2003</v>
      </c>
      <c r="B35" s="179"/>
      <c r="C35" s="182"/>
      <c r="D35" s="411">
        <v>0</v>
      </c>
      <c r="E35" s="450">
        <v>25695548.280000001</v>
      </c>
    </row>
    <row r="36" spans="1:5" x14ac:dyDescent="0.25">
      <c r="A36" t="s">
        <v>2004</v>
      </c>
      <c r="B36" s="179"/>
      <c r="C36" s="182"/>
      <c r="D36" s="411">
        <v>65598852</v>
      </c>
      <c r="E36" s="450">
        <v>24459672</v>
      </c>
    </row>
    <row r="37" spans="1:5" x14ac:dyDescent="0.25">
      <c r="A37" t="s">
        <v>1106</v>
      </c>
      <c r="B37" s="179"/>
      <c r="C37" s="182"/>
      <c r="D37" s="411">
        <v>7571631965</v>
      </c>
      <c r="E37" s="450">
        <v>23232099.48</v>
      </c>
    </row>
    <row r="38" spans="1:5" x14ac:dyDescent="0.25">
      <c r="A38" t="s">
        <v>1222</v>
      </c>
      <c r="B38" s="179"/>
      <c r="C38" s="182"/>
      <c r="D38" s="411">
        <v>22845200</v>
      </c>
      <c r="E38" s="450">
        <v>22652000</v>
      </c>
    </row>
    <row r="39" spans="1:5" x14ac:dyDescent="0.25">
      <c r="A39" t="s">
        <v>2005</v>
      </c>
      <c r="B39" s="179"/>
      <c r="C39" s="182"/>
      <c r="D39" s="411">
        <v>0</v>
      </c>
      <c r="E39" s="450">
        <v>20671992</v>
      </c>
    </row>
    <row r="40" spans="1:5" x14ac:dyDescent="0.25">
      <c r="A40" t="s">
        <v>1217</v>
      </c>
      <c r="B40" s="179"/>
      <c r="C40" s="182"/>
      <c r="D40" s="411">
        <v>0</v>
      </c>
      <c r="E40" s="450">
        <v>15208992</v>
      </c>
    </row>
    <row r="41" spans="1:5" x14ac:dyDescent="0.25">
      <c r="A41" t="s">
        <v>2006</v>
      </c>
      <c r="B41" s="179"/>
      <c r="C41" s="182"/>
      <c r="D41" s="411">
        <v>25877743.209999997</v>
      </c>
      <c r="E41" s="450">
        <v>15064331.76</v>
      </c>
    </row>
    <row r="42" spans="1:5" x14ac:dyDescent="0.25">
      <c r="A42" t="s">
        <v>2007</v>
      </c>
      <c r="B42" s="179"/>
      <c r="C42" s="182"/>
      <c r="D42" s="411">
        <v>901302815.15999997</v>
      </c>
      <c r="E42" s="450">
        <v>14190980.16</v>
      </c>
    </row>
    <row r="43" spans="1:5" x14ac:dyDescent="0.25">
      <c r="A43" t="s">
        <v>1113</v>
      </c>
      <c r="B43" s="179"/>
      <c r="C43" s="182"/>
      <c r="D43" s="411">
        <v>5922406.1600000001</v>
      </c>
      <c r="E43" s="450">
        <v>5500294.0800000001</v>
      </c>
    </row>
    <row r="44" spans="1:5" x14ac:dyDescent="0.25">
      <c r="A44" t="s">
        <v>2008</v>
      </c>
      <c r="B44" s="179"/>
      <c r="C44" s="182"/>
      <c r="D44" s="411">
        <v>0</v>
      </c>
      <c r="E44" s="450">
        <v>0</v>
      </c>
    </row>
    <row r="45" spans="1:5" x14ac:dyDescent="0.25">
      <c r="A45" t="s">
        <v>2158</v>
      </c>
      <c r="B45" s="179"/>
      <c r="C45" s="182"/>
      <c r="D45" s="411">
        <v>494391348</v>
      </c>
      <c r="E45" s="450">
        <v>0</v>
      </c>
    </row>
    <row r="46" spans="1:5" x14ac:dyDescent="0.25">
      <c r="A46" t="s">
        <v>2159</v>
      </c>
      <c r="B46" s="179"/>
      <c r="C46" s="182"/>
      <c r="D46" s="411">
        <v>149017000</v>
      </c>
      <c r="E46" s="450">
        <v>0</v>
      </c>
    </row>
    <row r="47" spans="1:5" x14ac:dyDescent="0.25">
      <c r="A47" t="s">
        <v>2160</v>
      </c>
      <c r="B47" s="179"/>
      <c r="C47" s="182"/>
      <c r="D47" s="411">
        <v>113394172.42999999</v>
      </c>
      <c r="E47" s="450">
        <v>0</v>
      </c>
    </row>
    <row r="48" spans="1:5" x14ac:dyDescent="0.25">
      <c r="A48" t="s">
        <v>2009</v>
      </c>
      <c r="B48" s="179"/>
      <c r="C48" s="182"/>
      <c r="D48" s="411">
        <v>68015641</v>
      </c>
      <c r="E48" s="450">
        <v>4702300.3600000013</v>
      </c>
    </row>
    <row r="49" spans="1:5" x14ac:dyDescent="0.25">
      <c r="A49" t="s">
        <v>98</v>
      </c>
      <c r="B49" s="179"/>
      <c r="C49" s="182" t="str">
        <f>IFERROR(VLOOKUP(B49,'Base de Monedas'!A:B,2,0),"")</f>
        <v/>
      </c>
      <c r="D49" s="411">
        <v>28042981338</v>
      </c>
      <c r="E49" s="413">
        <f>11591943229+11741007951</f>
        <v>23332951180</v>
      </c>
    </row>
    <row r="50" spans="1:5" x14ac:dyDescent="0.25">
      <c r="A50" t="s">
        <v>2381</v>
      </c>
      <c r="B50" s="179"/>
      <c r="C50" s="182"/>
      <c r="D50" s="411">
        <v>28709100</v>
      </c>
      <c r="E50" s="413">
        <v>37177243</v>
      </c>
    </row>
    <row r="51" spans="1:5" x14ac:dyDescent="0.25">
      <c r="A51" t="s">
        <v>2382</v>
      </c>
      <c r="B51" s="179"/>
      <c r="C51" s="182"/>
      <c r="D51" s="411">
        <f>28426932968-27454210936</f>
        <v>972722032</v>
      </c>
      <c r="E51" s="413">
        <f>26671123669-31524429060</f>
        <v>-4853305391</v>
      </c>
    </row>
    <row r="52" spans="1:5" x14ac:dyDescent="0.25">
      <c r="A52" t="s">
        <v>2383</v>
      </c>
      <c r="B52" s="179"/>
      <c r="C52" s="182"/>
      <c r="D52" s="411">
        <v>944738593</v>
      </c>
      <c r="E52" s="413">
        <v>1246802320</v>
      </c>
    </row>
    <row r="53" spans="1:5" x14ac:dyDescent="0.25">
      <c r="A53" s="181" t="s">
        <v>62</v>
      </c>
      <c r="B53" s="179"/>
      <c r="C53" s="182" t="str">
        <f>IFERROR(VLOOKUP(B53,'Base de Monedas'!A:B,2,0),"")</f>
        <v/>
      </c>
      <c r="D53" s="411"/>
      <c r="E53" s="413"/>
    </row>
    <row r="54" spans="1:5" ht="15.75" thickBot="1" x14ac:dyDescent="0.3">
      <c r="A54" s="8" t="s">
        <v>99</v>
      </c>
      <c r="B54" s="6"/>
      <c r="C54" s="10"/>
      <c r="D54" s="414">
        <f>SUM($D$9:D52)</f>
        <v>97746818116.27002</v>
      </c>
      <c r="E54" s="414">
        <f>SUM($E$9:E52)</f>
        <v>83124271396.02002</v>
      </c>
    </row>
    <row r="55" spans="1:5" ht="15.75" thickTop="1" x14ac:dyDescent="0.25">
      <c r="A55" s="8"/>
      <c r="B55" s="6"/>
      <c r="C55" s="10"/>
      <c r="D55" s="321"/>
      <c r="E55" s="321"/>
    </row>
    <row r="57" spans="1:5" x14ac:dyDescent="0.25">
      <c r="D57" s="298"/>
    </row>
    <row r="58" spans="1:5" x14ac:dyDescent="0.25">
      <c r="A58" s="73" t="s">
        <v>765</v>
      </c>
      <c r="B58" s="228" t="s">
        <v>144</v>
      </c>
      <c r="C58" s="228" t="s">
        <v>407</v>
      </c>
      <c r="D58" s="319">
        <f>IFERROR(YEAR(Indice!B6),"2XX2")</f>
        <v>2024</v>
      </c>
      <c r="E58" s="319">
        <f>IFERROR(YEAR(Indice!B6-365),"2XX1")</f>
        <v>2024</v>
      </c>
    </row>
    <row r="59" spans="1:5" x14ac:dyDescent="0.25">
      <c r="A59" t="s">
        <v>406</v>
      </c>
      <c r="B59" s="179"/>
      <c r="C59" s="182" t="str">
        <f>IFERROR(VLOOKUP(B59,'Base de Monedas'!A:B,2,0),"")</f>
        <v/>
      </c>
      <c r="D59" s="320"/>
    </row>
    <row r="60" spans="1:5" x14ac:dyDescent="0.25">
      <c r="A60" t="s">
        <v>97</v>
      </c>
      <c r="B60" s="179"/>
      <c r="C60" s="182" t="str">
        <f>IFERROR(VLOOKUP(B60,'Base de Monedas'!A:B,2,0),"")</f>
        <v/>
      </c>
      <c r="D60" s="258"/>
    </row>
    <row r="61" spans="1:5" x14ac:dyDescent="0.25">
      <c r="A61" t="s">
        <v>98</v>
      </c>
      <c r="B61" s="179"/>
      <c r="C61" s="182" t="str">
        <f>IFERROR(VLOOKUP(B61,'Base de Monedas'!A:B,2,0),"")</f>
        <v/>
      </c>
      <c r="D61" s="321"/>
    </row>
    <row r="62" spans="1:5" x14ac:dyDescent="0.25">
      <c r="A62" s="181" t="s">
        <v>62</v>
      </c>
      <c r="B62" s="179"/>
      <c r="C62" s="182" t="str">
        <f>IFERROR(VLOOKUP(B62,'Base de Monedas'!A:B,2,0),"")</f>
        <v/>
      </c>
      <c r="D62" s="321"/>
    </row>
    <row r="63" spans="1:5" ht="15.75" thickBot="1" x14ac:dyDescent="0.3">
      <c r="A63" s="8" t="s">
        <v>99</v>
      </c>
      <c r="B63" s="6"/>
      <c r="C63" s="10"/>
      <c r="D63" s="322">
        <f>SUM($D$59:D61)</f>
        <v>0</v>
      </c>
      <c r="E63" s="322">
        <f>SUM($E$59:E61)</f>
        <v>0</v>
      </c>
    </row>
    <row r="64"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N1686"/>
  <sheetViews>
    <sheetView showGridLines="0" zoomScale="85" zoomScaleNormal="85" workbookViewId="0">
      <selection activeCell="F24" sqref="F24"/>
    </sheetView>
  </sheetViews>
  <sheetFormatPr baseColWidth="10" defaultRowHeight="15" x14ac:dyDescent="0.25"/>
  <cols>
    <col min="1" max="1" width="45.140625" customWidth="1"/>
    <col min="2" max="2" width="18.28515625" customWidth="1"/>
    <col min="3" max="3" width="26.140625" bestFit="1" customWidth="1"/>
    <col min="4" max="4" width="22.140625" bestFit="1" customWidth="1"/>
    <col min="5" max="5" width="20.42578125" style="281" bestFit="1" customWidth="1"/>
    <col min="6" max="6" width="18.5703125" customWidth="1"/>
    <col min="7" max="7" width="2.7109375" customWidth="1"/>
    <col min="8" max="8" width="26.140625" bestFit="1" customWidth="1"/>
    <col min="10" max="10" width="26.140625" bestFit="1" customWidth="1"/>
    <col min="11" max="11" width="21.42578125" bestFit="1" customWidth="1"/>
    <col min="12" max="12" width="20.42578125" style="281" bestFit="1" customWidth="1"/>
    <col min="13" max="13" width="17.7109375" customWidth="1"/>
    <col min="14" max="14" width="13.7109375" bestFit="1" customWidth="1"/>
  </cols>
  <sheetData>
    <row r="1" spans="1:13" ht="15" customHeight="1" x14ac:dyDescent="0.25">
      <c r="A1" t="str">
        <f>Indice!C1</f>
        <v>RIEDER &amp; CIA. S.A.C.I. Y SUBSIDIARIA</v>
      </c>
      <c r="E1" s="437" t="s">
        <v>115</v>
      </c>
      <c r="M1" s="438" t="s">
        <v>115</v>
      </c>
    </row>
    <row r="2" spans="1:13" ht="15" customHeight="1" x14ac:dyDescent="0.25"/>
    <row r="3" spans="1:13" ht="15" customHeight="1" x14ac:dyDescent="0.25"/>
    <row r="4" spans="1:13" ht="15" customHeight="1" x14ac:dyDescent="0.25">
      <c r="A4" s="363" t="s">
        <v>266</v>
      </c>
      <c r="B4" s="363"/>
      <c r="C4" s="363"/>
      <c r="D4" s="363"/>
      <c r="E4" s="439"/>
      <c r="F4" s="363"/>
      <c r="G4" s="363"/>
      <c r="H4" s="363"/>
      <c r="I4" s="363"/>
      <c r="J4" s="363"/>
      <c r="K4" s="363"/>
      <c r="L4" s="439"/>
      <c r="M4" s="363"/>
    </row>
    <row r="5" spans="1:13" ht="15" customHeight="1" x14ac:dyDescent="0.25"/>
    <row r="6" spans="1:13" ht="15" customHeight="1" x14ac:dyDescent="0.25">
      <c r="A6" t="s">
        <v>787</v>
      </c>
    </row>
    <row r="7" spans="1:13" ht="15" customHeight="1" x14ac:dyDescent="0.25"/>
    <row r="8" spans="1:13" ht="15" customHeight="1" x14ac:dyDescent="0.25"/>
    <row r="9" spans="1:13" ht="15" customHeight="1" x14ac:dyDescent="0.25">
      <c r="A9" s="73" t="s">
        <v>61</v>
      </c>
      <c r="C9" s="440"/>
      <c r="D9" s="440"/>
      <c r="E9" s="441"/>
      <c r="J9" s="440"/>
      <c r="K9" s="440"/>
      <c r="L9" s="441"/>
      <c r="M9" s="440"/>
    </row>
    <row r="10" spans="1:13" ht="15" customHeight="1" x14ac:dyDescent="0.25">
      <c r="A10" s="442"/>
      <c r="B10" s="443"/>
      <c r="C10" s="443"/>
      <c r="D10" s="444">
        <f>IFERROR(IF(Indice!B6="","2XX2",YEAR(Indice!B6)),"2XX2")</f>
        <v>2024</v>
      </c>
      <c r="E10" s="445"/>
      <c r="F10" s="443"/>
      <c r="I10" s="443"/>
      <c r="J10" s="443"/>
      <c r="K10" s="444">
        <f>IFERROR(YEAR(Indice!B6-365),"2XX1")</f>
        <v>2024</v>
      </c>
      <c r="L10" s="445"/>
      <c r="M10" s="443"/>
    </row>
    <row r="11" spans="1:13" ht="15" customHeight="1" x14ac:dyDescent="0.25">
      <c r="A11" s="274" t="s">
        <v>772</v>
      </c>
      <c r="B11" s="446" t="s">
        <v>101</v>
      </c>
      <c r="C11" s="447" t="s">
        <v>769</v>
      </c>
      <c r="D11" s="447" t="s">
        <v>267</v>
      </c>
      <c r="E11" s="448" t="s">
        <v>776</v>
      </c>
      <c r="F11" s="446" t="s">
        <v>103</v>
      </c>
      <c r="I11" s="446" t="s">
        <v>101</v>
      </c>
      <c r="J11" s="447" t="s">
        <v>769</v>
      </c>
      <c r="K11" s="447" t="s">
        <v>267</v>
      </c>
      <c r="L11" s="448" t="s">
        <v>776</v>
      </c>
      <c r="M11" s="446" t="s">
        <v>103</v>
      </c>
    </row>
    <row r="12" spans="1:13" ht="15" customHeight="1" x14ac:dyDescent="0.25">
      <c r="A12" t="s">
        <v>768</v>
      </c>
      <c r="C12" s="179"/>
      <c r="D12" t="str">
        <f>IFERROR(VLOOKUP(C12,'Base de Monedas'!A:B,2,0),"")</f>
        <v/>
      </c>
      <c r="J12" s="179"/>
      <c r="K12" t="str">
        <f>IFERROR(VLOOKUP(J12,'Base de Monedas'!A:B,2,0),"")</f>
        <v/>
      </c>
    </row>
    <row r="13" spans="1:13" ht="15" customHeight="1" x14ac:dyDescent="0.25">
      <c r="A13" s="205" t="s">
        <v>945</v>
      </c>
      <c r="B13" t="s">
        <v>1497</v>
      </c>
      <c r="C13" s="179" t="s">
        <v>364</v>
      </c>
      <c r="D13" s="179" t="s">
        <v>953</v>
      </c>
      <c r="E13" s="281">
        <v>75087203</v>
      </c>
      <c r="F13" t="s">
        <v>1322</v>
      </c>
      <c r="H13" s="205" t="s">
        <v>945</v>
      </c>
      <c r="I13" t="s">
        <v>1223</v>
      </c>
      <c r="J13" s="179" t="s">
        <v>364</v>
      </c>
      <c r="K13" s="179" t="s">
        <v>953</v>
      </c>
      <c r="L13" s="281">
        <v>75087203</v>
      </c>
      <c r="M13" t="s">
        <v>1322</v>
      </c>
    </row>
    <row r="14" spans="1:13" ht="15" customHeight="1" x14ac:dyDescent="0.25">
      <c r="A14" s="205" t="s">
        <v>945</v>
      </c>
      <c r="B14" t="s">
        <v>1498</v>
      </c>
      <c r="C14" s="179" t="s">
        <v>364</v>
      </c>
      <c r="D14" s="179" t="s">
        <v>953</v>
      </c>
      <c r="E14" s="281">
        <v>75087203</v>
      </c>
      <c r="F14" t="s">
        <v>1322</v>
      </c>
      <c r="H14" s="205" t="s">
        <v>945</v>
      </c>
      <c r="I14" t="s">
        <v>1224</v>
      </c>
      <c r="J14" s="179" t="s">
        <v>364</v>
      </c>
      <c r="K14" s="179" t="s">
        <v>953</v>
      </c>
      <c r="L14" s="281">
        <v>75087203</v>
      </c>
      <c r="M14" t="s">
        <v>1322</v>
      </c>
    </row>
    <row r="15" spans="1:13" ht="15" customHeight="1" x14ac:dyDescent="0.25">
      <c r="A15" s="205" t="s">
        <v>945</v>
      </c>
      <c r="B15" t="s">
        <v>1499</v>
      </c>
      <c r="C15" s="179" t="s">
        <v>364</v>
      </c>
      <c r="D15" s="179" t="s">
        <v>953</v>
      </c>
      <c r="E15" s="281">
        <v>75087203</v>
      </c>
      <c r="F15" t="s">
        <v>1322</v>
      </c>
      <c r="H15" s="205" t="s">
        <v>945</v>
      </c>
      <c r="I15" t="s">
        <v>1323</v>
      </c>
      <c r="J15" s="179" t="s">
        <v>364</v>
      </c>
      <c r="K15" s="179" t="s">
        <v>953</v>
      </c>
      <c r="L15" s="281">
        <v>75087203</v>
      </c>
      <c r="M15" t="s">
        <v>1322</v>
      </c>
    </row>
    <row r="16" spans="1:13" ht="15" customHeight="1" x14ac:dyDescent="0.25">
      <c r="A16" s="205" t="s">
        <v>945</v>
      </c>
      <c r="B16" t="s">
        <v>1500</v>
      </c>
      <c r="C16" s="179" t="s">
        <v>364</v>
      </c>
      <c r="D16" s="179" t="s">
        <v>953</v>
      </c>
      <c r="E16" s="281">
        <v>75087203</v>
      </c>
      <c r="F16" t="s">
        <v>1322</v>
      </c>
      <c r="H16" s="205" t="s">
        <v>945</v>
      </c>
      <c r="I16" t="s">
        <v>1324</v>
      </c>
      <c r="J16" s="179" t="s">
        <v>364</v>
      </c>
      <c r="K16" s="179" t="s">
        <v>953</v>
      </c>
      <c r="L16" s="281">
        <v>75087203</v>
      </c>
      <c r="M16" t="s">
        <v>1322</v>
      </c>
    </row>
    <row r="17" spans="1:13" ht="15" customHeight="1" x14ac:dyDescent="0.25">
      <c r="A17" s="205" t="s">
        <v>945</v>
      </c>
      <c r="B17" t="s">
        <v>1501</v>
      </c>
      <c r="C17" s="179" t="s">
        <v>364</v>
      </c>
      <c r="D17" s="179" t="s">
        <v>953</v>
      </c>
      <c r="E17" s="281">
        <v>75087203</v>
      </c>
      <c r="F17" t="s">
        <v>1322</v>
      </c>
      <c r="H17" s="205" t="s">
        <v>945</v>
      </c>
      <c r="I17" t="s">
        <v>1325</v>
      </c>
      <c r="J17" s="179" t="s">
        <v>364</v>
      </c>
      <c r="K17" s="179" t="s">
        <v>953</v>
      </c>
      <c r="L17" s="281">
        <v>75087203</v>
      </c>
      <c r="M17" t="s">
        <v>1322</v>
      </c>
    </row>
    <row r="18" spans="1:13" ht="15" customHeight="1" x14ac:dyDescent="0.25">
      <c r="A18" s="205" t="s">
        <v>945</v>
      </c>
      <c r="B18" t="s">
        <v>1502</v>
      </c>
      <c r="C18" s="179" t="s">
        <v>364</v>
      </c>
      <c r="D18" s="179" t="s">
        <v>953</v>
      </c>
      <c r="E18" s="281">
        <v>75087203</v>
      </c>
      <c r="F18" t="s">
        <v>1322</v>
      </c>
      <c r="H18" s="205" t="s">
        <v>945</v>
      </c>
      <c r="I18" t="s">
        <v>1326</v>
      </c>
      <c r="J18" s="179" t="s">
        <v>364</v>
      </c>
      <c r="K18" s="179" t="s">
        <v>953</v>
      </c>
      <c r="L18" s="281">
        <v>75087203</v>
      </c>
      <c r="M18" t="s">
        <v>1322</v>
      </c>
    </row>
    <row r="19" spans="1:13" ht="15" customHeight="1" x14ac:dyDescent="0.25">
      <c r="A19" s="205" t="s">
        <v>945</v>
      </c>
      <c r="B19" t="s">
        <v>1503</v>
      </c>
      <c r="C19" s="179" t="s">
        <v>364</v>
      </c>
      <c r="D19" s="179" t="s">
        <v>953</v>
      </c>
      <c r="E19" s="281">
        <v>75087203</v>
      </c>
      <c r="F19" t="s">
        <v>1322</v>
      </c>
      <c r="H19" s="205" t="s">
        <v>945</v>
      </c>
      <c r="I19" t="s">
        <v>1327</v>
      </c>
      <c r="J19" s="179" t="s">
        <v>364</v>
      </c>
      <c r="K19" s="179" t="s">
        <v>953</v>
      </c>
      <c r="L19" s="281">
        <v>75087203</v>
      </c>
      <c r="M19" t="s">
        <v>1322</v>
      </c>
    </row>
    <row r="20" spans="1:13" ht="15" customHeight="1" x14ac:dyDescent="0.25">
      <c r="A20" s="205" t="s">
        <v>945</v>
      </c>
      <c r="B20" t="s">
        <v>1504</v>
      </c>
      <c r="C20" s="179" t="s">
        <v>364</v>
      </c>
      <c r="D20" s="179" t="s">
        <v>953</v>
      </c>
      <c r="E20" s="281">
        <v>75087203</v>
      </c>
      <c r="F20" t="s">
        <v>1322</v>
      </c>
      <c r="H20" s="205" t="s">
        <v>945</v>
      </c>
      <c r="I20" t="s">
        <v>1328</v>
      </c>
      <c r="J20" s="179" t="s">
        <v>364</v>
      </c>
      <c r="K20" s="179" t="s">
        <v>953</v>
      </c>
      <c r="L20" s="281">
        <v>75087203</v>
      </c>
      <c r="M20" t="s">
        <v>1322</v>
      </c>
    </row>
    <row r="21" spans="1:13" ht="15" customHeight="1" x14ac:dyDescent="0.25">
      <c r="A21" s="205" t="s">
        <v>945</v>
      </c>
      <c r="B21" t="s">
        <v>1505</v>
      </c>
      <c r="C21" s="179" t="s">
        <v>364</v>
      </c>
      <c r="D21" s="179" t="s">
        <v>953</v>
      </c>
      <c r="E21" s="281">
        <v>75087203</v>
      </c>
      <c r="F21" t="s">
        <v>1322</v>
      </c>
      <c r="H21" s="205" t="s">
        <v>945</v>
      </c>
      <c r="I21" t="s">
        <v>1329</v>
      </c>
      <c r="J21" s="179" t="s">
        <v>364</v>
      </c>
      <c r="K21" s="179" t="s">
        <v>953</v>
      </c>
      <c r="L21" s="281">
        <v>75087203</v>
      </c>
      <c r="M21" t="s">
        <v>1322</v>
      </c>
    </row>
    <row r="22" spans="1:13" ht="15" customHeight="1" x14ac:dyDescent="0.25">
      <c r="A22" s="205" t="s">
        <v>945</v>
      </c>
      <c r="B22" t="s">
        <v>1506</v>
      </c>
      <c r="C22" s="179" t="s">
        <v>364</v>
      </c>
      <c r="D22" s="179" t="s">
        <v>953</v>
      </c>
      <c r="E22" s="281">
        <v>75087203</v>
      </c>
      <c r="F22" t="s">
        <v>1322</v>
      </c>
      <c r="H22" s="205" t="s">
        <v>945</v>
      </c>
      <c r="I22" t="s">
        <v>1330</v>
      </c>
      <c r="J22" s="179" t="s">
        <v>364</v>
      </c>
      <c r="K22" s="179" t="s">
        <v>953</v>
      </c>
      <c r="L22" s="281">
        <v>75087203</v>
      </c>
      <c r="M22" t="s">
        <v>1322</v>
      </c>
    </row>
    <row r="23" spans="1:13" ht="15" customHeight="1" x14ac:dyDescent="0.25">
      <c r="A23" s="205" t="s">
        <v>945</v>
      </c>
      <c r="B23" t="s">
        <v>1507</v>
      </c>
      <c r="C23" s="179" t="s">
        <v>364</v>
      </c>
      <c r="D23" s="179" t="s">
        <v>953</v>
      </c>
      <c r="E23" s="281">
        <v>75087203</v>
      </c>
      <c r="F23" t="s">
        <v>1322</v>
      </c>
      <c r="H23" s="205" t="s">
        <v>945</v>
      </c>
      <c r="I23" t="s">
        <v>1331</v>
      </c>
      <c r="J23" s="179" t="s">
        <v>364</v>
      </c>
      <c r="K23" s="179" t="s">
        <v>953</v>
      </c>
      <c r="L23" s="281">
        <v>75087203</v>
      </c>
      <c r="M23" t="s">
        <v>1322</v>
      </c>
    </row>
    <row r="24" spans="1:13" ht="15" customHeight="1" x14ac:dyDescent="0.25">
      <c r="A24" s="205" t="s">
        <v>945</v>
      </c>
      <c r="B24" s="380" t="s">
        <v>1508</v>
      </c>
      <c r="C24" s="179" t="s">
        <v>364</v>
      </c>
      <c r="D24" s="179" t="s">
        <v>953</v>
      </c>
      <c r="E24" s="281">
        <v>75087203</v>
      </c>
      <c r="F24" t="s">
        <v>1322</v>
      </c>
      <c r="H24" s="205" t="s">
        <v>945</v>
      </c>
      <c r="I24" s="380" t="s">
        <v>1332</v>
      </c>
      <c r="J24" s="179" t="s">
        <v>364</v>
      </c>
      <c r="K24" s="179" t="s">
        <v>953</v>
      </c>
      <c r="L24" s="281">
        <v>75087203</v>
      </c>
      <c r="M24" t="s">
        <v>1322</v>
      </c>
    </row>
    <row r="25" spans="1:13" ht="15" customHeight="1" x14ac:dyDescent="0.25">
      <c r="A25" s="205" t="s">
        <v>945</v>
      </c>
      <c r="B25" s="380" t="s">
        <v>1595</v>
      </c>
      <c r="C25" s="179" t="s">
        <v>364</v>
      </c>
      <c r="D25" s="179" t="s">
        <v>953</v>
      </c>
      <c r="E25" s="281">
        <v>35814579</v>
      </c>
      <c r="F25" t="s">
        <v>1322</v>
      </c>
      <c r="H25" s="205" t="s">
        <v>945</v>
      </c>
      <c r="I25" s="380" t="s">
        <v>1333</v>
      </c>
      <c r="J25" s="179" t="s">
        <v>364</v>
      </c>
      <c r="K25" s="179" t="s">
        <v>953</v>
      </c>
      <c r="L25" s="281">
        <v>75087203</v>
      </c>
      <c r="M25" t="s">
        <v>1322</v>
      </c>
    </row>
    <row r="26" spans="1:13" ht="15" customHeight="1" x14ac:dyDescent="0.25">
      <c r="A26" s="205" t="s">
        <v>945</v>
      </c>
      <c r="B26" s="380" t="s">
        <v>1596</v>
      </c>
      <c r="C26" s="179" t="s">
        <v>364</v>
      </c>
      <c r="D26" s="179" t="s">
        <v>953</v>
      </c>
      <c r="E26" s="281">
        <v>35814579</v>
      </c>
      <c r="F26" t="s">
        <v>1322</v>
      </c>
      <c r="H26" s="205" t="s">
        <v>945</v>
      </c>
      <c r="I26" s="380" t="s">
        <v>1334</v>
      </c>
      <c r="J26" s="179" t="s">
        <v>364</v>
      </c>
      <c r="K26" s="179" t="s">
        <v>953</v>
      </c>
      <c r="L26" s="281">
        <v>75087203</v>
      </c>
      <c r="M26" t="s">
        <v>1322</v>
      </c>
    </row>
    <row r="27" spans="1:13" ht="15" customHeight="1" x14ac:dyDescent="0.25">
      <c r="A27" s="205" t="s">
        <v>945</v>
      </c>
      <c r="B27" s="380" t="s">
        <v>1597</v>
      </c>
      <c r="C27" s="179" t="s">
        <v>364</v>
      </c>
      <c r="D27" s="179" t="s">
        <v>953</v>
      </c>
      <c r="E27" s="281">
        <v>35814579</v>
      </c>
      <c r="F27" t="s">
        <v>1322</v>
      </c>
      <c r="H27" s="205" t="s">
        <v>945</v>
      </c>
      <c r="I27" s="380" t="s">
        <v>1335</v>
      </c>
      <c r="J27" s="179" t="s">
        <v>364</v>
      </c>
      <c r="K27" s="179" t="s">
        <v>953</v>
      </c>
      <c r="L27" s="281">
        <v>35814579</v>
      </c>
      <c r="M27" t="s">
        <v>1322</v>
      </c>
    </row>
    <row r="28" spans="1:13" ht="15" customHeight="1" x14ac:dyDescent="0.25">
      <c r="A28" s="205" t="s">
        <v>945</v>
      </c>
      <c r="B28" s="380" t="s">
        <v>1598</v>
      </c>
      <c r="C28" s="179" t="s">
        <v>364</v>
      </c>
      <c r="D28" s="179" t="s">
        <v>953</v>
      </c>
      <c r="E28" s="281">
        <v>35814579</v>
      </c>
      <c r="F28" t="s">
        <v>1322</v>
      </c>
      <c r="H28" s="205" t="s">
        <v>945</v>
      </c>
      <c r="I28" s="380" t="s">
        <v>1336</v>
      </c>
      <c r="J28" s="179" t="s">
        <v>364</v>
      </c>
      <c r="K28" s="179" t="s">
        <v>953</v>
      </c>
      <c r="L28" s="281">
        <v>35814579</v>
      </c>
      <c r="M28" t="s">
        <v>1322</v>
      </c>
    </row>
    <row r="29" spans="1:13" ht="15" customHeight="1" x14ac:dyDescent="0.25">
      <c r="A29" s="205" t="s">
        <v>945</v>
      </c>
      <c r="B29" s="380" t="s">
        <v>1599</v>
      </c>
      <c r="C29" s="179" t="s">
        <v>364</v>
      </c>
      <c r="D29" s="179" t="s">
        <v>953</v>
      </c>
      <c r="E29" s="281">
        <v>35814579</v>
      </c>
      <c r="F29" t="s">
        <v>1322</v>
      </c>
      <c r="H29" s="205" t="s">
        <v>945</v>
      </c>
      <c r="I29" s="380" t="s">
        <v>1337</v>
      </c>
      <c r="J29" s="179" t="s">
        <v>364</v>
      </c>
      <c r="K29" s="179" t="s">
        <v>953</v>
      </c>
      <c r="L29" s="281">
        <v>35814579</v>
      </c>
      <c r="M29" t="s">
        <v>1322</v>
      </c>
    </row>
    <row r="30" spans="1:13" ht="15" customHeight="1" x14ac:dyDescent="0.25">
      <c r="A30" s="205" t="s">
        <v>945</v>
      </c>
      <c r="B30" s="380" t="s">
        <v>1600</v>
      </c>
      <c r="C30" s="179" t="s">
        <v>364</v>
      </c>
      <c r="D30" s="179" t="s">
        <v>953</v>
      </c>
      <c r="E30" s="281">
        <v>35814579</v>
      </c>
      <c r="F30" t="s">
        <v>1322</v>
      </c>
      <c r="H30" s="205" t="s">
        <v>945</v>
      </c>
      <c r="I30" s="380" t="s">
        <v>1338</v>
      </c>
      <c r="J30" s="179" t="s">
        <v>364</v>
      </c>
      <c r="K30" s="179" t="s">
        <v>953</v>
      </c>
      <c r="L30" s="281">
        <v>35814579</v>
      </c>
      <c r="M30" t="s">
        <v>1322</v>
      </c>
    </row>
    <row r="31" spans="1:13" ht="15" customHeight="1" x14ac:dyDescent="0.25">
      <c r="A31" s="205" t="s">
        <v>945</v>
      </c>
      <c r="B31" s="380" t="s">
        <v>1601</v>
      </c>
      <c r="C31" s="179" t="s">
        <v>364</v>
      </c>
      <c r="D31" s="179" t="s">
        <v>953</v>
      </c>
      <c r="E31" s="281">
        <v>35814579</v>
      </c>
      <c r="F31" t="s">
        <v>1322</v>
      </c>
      <c r="H31" s="205" t="s">
        <v>945</v>
      </c>
      <c r="I31" s="380" t="s">
        <v>1339</v>
      </c>
      <c r="J31" s="179" t="s">
        <v>364</v>
      </c>
      <c r="K31" s="179" t="s">
        <v>953</v>
      </c>
      <c r="L31" s="281">
        <v>35814579</v>
      </c>
      <c r="M31" t="s">
        <v>1322</v>
      </c>
    </row>
    <row r="32" spans="1:13" ht="15" customHeight="1" x14ac:dyDescent="0.25">
      <c r="A32" s="205" t="s">
        <v>945</v>
      </c>
      <c r="B32" s="380" t="s">
        <v>1602</v>
      </c>
      <c r="C32" s="179" t="s">
        <v>364</v>
      </c>
      <c r="D32" s="179" t="s">
        <v>953</v>
      </c>
      <c r="E32" s="281">
        <v>35814579</v>
      </c>
      <c r="F32" t="s">
        <v>1322</v>
      </c>
      <c r="H32" s="205" t="s">
        <v>945</v>
      </c>
      <c r="I32" s="380" t="s">
        <v>1340</v>
      </c>
      <c r="J32" s="179" t="s">
        <v>364</v>
      </c>
      <c r="K32" s="179" t="s">
        <v>953</v>
      </c>
      <c r="L32" s="281">
        <v>35814579</v>
      </c>
      <c r="M32" t="s">
        <v>1322</v>
      </c>
    </row>
    <row r="33" spans="1:13" ht="15" customHeight="1" x14ac:dyDescent="0.25">
      <c r="A33" s="205" t="s">
        <v>945</v>
      </c>
      <c r="B33" s="380" t="s">
        <v>1603</v>
      </c>
      <c r="C33" s="179" t="s">
        <v>364</v>
      </c>
      <c r="D33" s="179" t="s">
        <v>953</v>
      </c>
      <c r="E33" s="281">
        <v>35814579</v>
      </c>
      <c r="F33" t="s">
        <v>1322</v>
      </c>
      <c r="H33" s="205" t="s">
        <v>945</v>
      </c>
      <c r="I33" s="380" t="s">
        <v>1341</v>
      </c>
      <c r="J33" s="179" t="s">
        <v>364</v>
      </c>
      <c r="K33" s="179" t="s">
        <v>953</v>
      </c>
      <c r="L33" s="281">
        <v>35814579</v>
      </c>
      <c r="M33" t="s">
        <v>1322</v>
      </c>
    </row>
    <row r="34" spans="1:13" ht="15" customHeight="1" x14ac:dyDescent="0.25">
      <c r="A34" s="205" t="s">
        <v>945</v>
      </c>
      <c r="B34" s="380" t="s">
        <v>1604</v>
      </c>
      <c r="C34" s="179" t="s">
        <v>364</v>
      </c>
      <c r="D34" s="179" t="s">
        <v>953</v>
      </c>
      <c r="E34" s="281">
        <v>35814579</v>
      </c>
      <c r="F34" t="s">
        <v>1322</v>
      </c>
      <c r="H34" s="205" t="s">
        <v>945</v>
      </c>
      <c r="I34" s="380" t="s">
        <v>1342</v>
      </c>
      <c r="J34" s="179" t="s">
        <v>364</v>
      </c>
      <c r="K34" s="179" t="s">
        <v>953</v>
      </c>
      <c r="L34" s="281">
        <v>35814579</v>
      </c>
      <c r="M34" t="s">
        <v>1322</v>
      </c>
    </row>
    <row r="35" spans="1:13" ht="15" customHeight="1" x14ac:dyDescent="0.25">
      <c r="A35" s="205" t="s">
        <v>945</v>
      </c>
      <c r="B35" s="380" t="s">
        <v>1605</v>
      </c>
      <c r="C35" s="179" t="s">
        <v>364</v>
      </c>
      <c r="D35" s="179" t="s">
        <v>953</v>
      </c>
      <c r="E35" s="281">
        <v>35814579</v>
      </c>
      <c r="F35" t="s">
        <v>1322</v>
      </c>
      <c r="H35" s="205" t="s">
        <v>945</v>
      </c>
      <c r="I35" s="380" t="s">
        <v>1343</v>
      </c>
      <c r="J35" s="179" t="s">
        <v>364</v>
      </c>
      <c r="K35" s="179" t="s">
        <v>953</v>
      </c>
      <c r="L35" s="281">
        <v>35814579</v>
      </c>
      <c r="M35" t="s">
        <v>1322</v>
      </c>
    </row>
    <row r="36" spans="1:13" ht="15" customHeight="1" x14ac:dyDescent="0.25">
      <c r="A36" s="205" t="s">
        <v>945</v>
      </c>
      <c r="B36" s="380" t="s">
        <v>1606</v>
      </c>
      <c r="C36" s="179" t="s">
        <v>364</v>
      </c>
      <c r="D36" s="179" t="s">
        <v>953</v>
      </c>
      <c r="E36" s="415">
        <v>35814579</v>
      </c>
      <c r="F36" s="380" t="s">
        <v>1322</v>
      </c>
      <c r="H36" s="205" t="s">
        <v>945</v>
      </c>
      <c r="I36" s="380" t="s">
        <v>1344</v>
      </c>
      <c r="J36" s="179" t="s">
        <v>364</v>
      </c>
      <c r="K36" s="179" t="s">
        <v>953</v>
      </c>
      <c r="L36" s="415">
        <v>35814579</v>
      </c>
      <c r="M36" s="380" t="s">
        <v>1322</v>
      </c>
    </row>
    <row r="37" spans="1:13" ht="15" customHeight="1" x14ac:dyDescent="0.25">
      <c r="A37" s="205" t="s">
        <v>942</v>
      </c>
      <c r="B37" s="380" t="s">
        <v>1486</v>
      </c>
      <c r="C37" s="179" t="s">
        <v>364</v>
      </c>
      <c r="D37" s="179" t="s">
        <v>953</v>
      </c>
      <c r="E37" s="281">
        <v>166141277</v>
      </c>
      <c r="F37" t="s">
        <v>943</v>
      </c>
      <c r="H37" s="205" t="s">
        <v>945</v>
      </c>
      <c r="I37" s="380" t="s">
        <v>1345</v>
      </c>
      <c r="J37" s="179" t="s">
        <v>364</v>
      </c>
      <c r="K37" s="179" t="s">
        <v>953</v>
      </c>
      <c r="L37" s="281">
        <v>35814579</v>
      </c>
      <c r="M37" t="s">
        <v>1322</v>
      </c>
    </row>
    <row r="38" spans="1:13" ht="15" customHeight="1" x14ac:dyDescent="0.25">
      <c r="A38" s="205" t="s">
        <v>942</v>
      </c>
      <c r="B38" s="380" t="s">
        <v>1739</v>
      </c>
      <c r="C38" s="179" t="s">
        <v>364</v>
      </c>
      <c r="D38" s="179" t="s">
        <v>953</v>
      </c>
      <c r="E38" s="281">
        <v>157697179</v>
      </c>
      <c r="F38" t="s">
        <v>943</v>
      </c>
      <c r="H38" s="205" t="s">
        <v>945</v>
      </c>
      <c r="I38" s="380" t="s">
        <v>1346</v>
      </c>
      <c r="J38" s="179" t="s">
        <v>364</v>
      </c>
      <c r="K38" s="179" t="s">
        <v>953</v>
      </c>
      <c r="L38" s="281">
        <v>35814579</v>
      </c>
      <c r="M38" t="s">
        <v>1322</v>
      </c>
    </row>
    <row r="39" spans="1:13" ht="15" customHeight="1" x14ac:dyDescent="0.25">
      <c r="A39" s="205" t="s">
        <v>942</v>
      </c>
      <c r="B39" s="380" t="s">
        <v>1969</v>
      </c>
      <c r="C39" s="179" t="s">
        <v>364</v>
      </c>
      <c r="D39" s="179" t="s">
        <v>953</v>
      </c>
      <c r="E39" s="281">
        <v>170533059</v>
      </c>
      <c r="F39" t="s">
        <v>943</v>
      </c>
      <c r="H39" s="205" t="s">
        <v>945</v>
      </c>
      <c r="I39" s="380" t="s">
        <v>1347</v>
      </c>
      <c r="J39" s="179" t="s">
        <v>364</v>
      </c>
      <c r="K39" s="179" t="s">
        <v>953</v>
      </c>
      <c r="L39" s="281">
        <v>35814579</v>
      </c>
      <c r="M39" t="s">
        <v>1322</v>
      </c>
    </row>
    <row r="40" spans="1:13" ht="15" customHeight="1" x14ac:dyDescent="0.25">
      <c r="A40" s="205" t="s">
        <v>942</v>
      </c>
      <c r="B40" s="380" t="s">
        <v>1970</v>
      </c>
      <c r="C40" s="179" t="s">
        <v>364</v>
      </c>
      <c r="D40" s="179" t="s">
        <v>953</v>
      </c>
      <c r="E40" s="281">
        <v>183246258</v>
      </c>
      <c r="F40" t="s">
        <v>943</v>
      </c>
      <c r="H40" s="205" t="s">
        <v>945</v>
      </c>
      <c r="I40" s="380" t="s">
        <v>1348</v>
      </c>
      <c r="J40" s="179" t="s">
        <v>364</v>
      </c>
      <c r="K40" s="179" t="s">
        <v>953</v>
      </c>
      <c r="L40" s="281">
        <v>35814579</v>
      </c>
      <c r="M40" t="s">
        <v>1322</v>
      </c>
    </row>
    <row r="41" spans="1:13" ht="15" customHeight="1" x14ac:dyDescent="0.25">
      <c r="A41" s="205" t="s">
        <v>942</v>
      </c>
      <c r="B41" s="380" t="s">
        <v>2047</v>
      </c>
      <c r="C41" s="179" t="s">
        <v>364</v>
      </c>
      <c r="D41" s="179" t="s">
        <v>953</v>
      </c>
      <c r="E41" s="281">
        <v>159978664</v>
      </c>
      <c r="F41" t="s">
        <v>943</v>
      </c>
      <c r="H41" s="205" t="s">
        <v>945</v>
      </c>
      <c r="I41" s="380" t="s">
        <v>1349</v>
      </c>
      <c r="J41" s="179" t="s">
        <v>364</v>
      </c>
      <c r="K41" s="179" t="s">
        <v>953</v>
      </c>
      <c r="L41" s="281">
        <v>1162261898</v>
      </c>
      <c r="M41" t="s">
        <v>943</v>
      </c>
    </row>
    <row r="42" spans="1:13" ht="15" customHeight="1" x14ac:dyDescent="0.25">
      <c r="A42" s="205" t="s">
        <v>942</v>
      </c>
      <c r="B42" s="380" t="s">
        <v>1972</v>
      </c>
      <c r="C42" s="179" t="s">
        <v>364</v>
      </c>
      <c r="D42" s="179" t="s">
        <v>953</v>
      </c>
      <c r="E42" s="281">
        <v>187590640</v>
      </c>
      <c r="F42" t="s">
        <v>943</v>
      </c>
      <c r="H42" s="205" t="s">
        <v>940</v>
      </c>
      <c r="I42" s="380" t="s">
        <v>1350</v>
      </c>
      <c r="J42" s="179" t="s">
        <v>364</v>
      </c>
      <c r="K42" s="179" t="s">
        <v>953</v>
      </c>
      <c r="L42" s="281">
        <v>866006324</v>
      </c>
      <c r="M42" t="s">
        <v>941</v>
      </c>
    </row>
    <row r="43" spans="1:13" ht="15" customHeight="1" x14ac:dyDescent="0.25">
      <c r="A43" s="205" t="s">
        <v>942</v>
      </c>
      <c r="B43" s="380" t="s">
        <v>1973</v>
      </c>
      <c r="C43" s="179" t="s">
        <v>364</v>
      </c>
      <c r="D43" s="179" t="s">
        <v>953</v>
      </c>
      <c r="E43" s="281">
        <v>175084212</v>
      </c>
      <c r="F43" t="s">
        <v>943</v>
      </c>
      <c r="H43" s="205" t="s">
        <v>940</v>
      </c>
      <c r="I43" s="380" t="s">
        <v>1351</v>
      </c>
      <c r="J43" s="179" t="s">
        <v>364</v>
      </c>
      <c r="K43" s="179" t="s">
        <v>953</v>
      </c>
      <c r="L43" s="281">
        <v>866006324</v>
      </c>
      <c r="M43" t="s">
        <v>941</v>
      </c>
    </row>
    <row r="44" spans="1:13" ht="15" customHeight="1" x14ac:dyDescent="0.25">
      <c r="A44" s="205" t="s">
        <v>942</v>
      </c>
      <c r="B44" t="s">
        <v>2048</v>
      </c>
      <c r="C44" s="179" t="s">
        <v>364</v>
      </c>
      <c r="D44" s="179" t="s">
        <v>953</v>
      </c>
      <c r="E44" s="281">
        <v>172656649</v>
      </c>
      <c r="F44" t="s">
        <v>943</v>
      </c>
      <c r="H44" s="205" t="s">
        <v>940</v>
      </c>
      <c r="I44" t="s">
        <v>1352</v>
      </c>
      <c r="J44" s="179" t="s">
        <v>364</v>
      </c>
      <c r="K44" s="179" t="s">
        <v>953</v>
      </c>
      <c r="L44" s="281">
        <v>866006324</v>
      </c>
      <c r="M44" t="s">
        <v>941</v>
      </c>
    </row>
    <row r="45" spans="1:13" ht="15" customHeight="1" x14ac:dyDescent="0.25">
      <c r="A45" s="205" t="s">
        <v>942</v>
      </c>
      <c r="B45" t="s">
        <v>1975</v>
      </c>
      <c r="C45" s="179" t="s">
        <v>364</v>
      </c>
      <c r="D45" s="179" t="s">
        <v>953</v>
      </c>
      <c r="E45" s="281">
        <v>189563527</v>
      </c>
      <c r="F45" t="s">
        <v>943</v>
      </c>
      <c r="H45" s="205" t="s">
        <v>940</v>
      </c>
      <c r="I45" t="s">
        <v>1353</v>
      </c>
      <c r="J45" s="179" t="s">
        <v>364</v>
      </c>
      <c r="K45" s="179" t="s">
        <v>953</v>
      </c>
      <c r="L45" s="281">
        <v>866006324</v>
      </c>
      <c r="M45" t="s">
        <v>941</v>
      </c>
    </row>
    <row r="46" spans="1:13" ht="15" customHeight="1" x14ac:dyDescent="0.25">
      <c r="A46" s="205" t="s">
        <v>942</v>
      </c>
      <c r="B46" t="s">
        <v>1722</v>
      </c>
      <c r="C46" s="179" t="s">
        <v>364</v>
      </c>
      <c r="D46" s="179" t="s">
        <v>953</v>
      </c>
      <c r="E46" s="281">
        <v>182613833</v>
      </c>
      <c r="F46" t="s">
        <v>943</v>
      </c>
      <c r="H46" s="205" t="s">
        <v>940</v>
      </c>
      <c r="I46" t="s">
        <v>949</v>
      </c>
      <c r="J46" s="179" t="s">
        <v>364</v>
      </c>
      <c r="K46" s="179" t="s">
        <v>953</v>
      </c>
      <c r="L46" s="281">
        <v>866006324</v>
      </c>
      <c r="M46" t="s">
        <v>941</v>
      </c>
    </row>
    <row r="47" spans="1:13" ht="15" customHeight="1" x14ac:dyDescent="0.25">
      <c r="A47" s="205" t="s">
        <v>942</v>
      </c>
      <c r="B47" t="s">
        <v>1239</v>
      </c>
      <c r="C47" s="179" t="s">
        <v>364</v>
      </c>
      <c r="D47" s="179" t="s">
        <v>953</v>
      </c>
      <c r="E47" s="281">
        <v>185172928</v>
      </c>
      <c r="F47" t="s">
        <v>943</v>
      </c>
      <c r="H47" s="205" t="s">
        <v>942</v>
      </c>
      <c r="I47" t="s">
        <v>1354</v>
      </c>
      <c r="J47" s="179" t="s">
        <v>364</v>
      </c>
      <c r="K47" s="179" t="s">
        <v>953</v>
      </c>
      <c r="L47" s="281">
        <v>72600000</v>
      </c>
      <c r="M47" t="s">
        <v>1322</v>
      </c>
    </row>
    <row r="48" spans="1:13" ht="15" customHeight="1" x14ac:dyDescent="0.25">
      <c r="A48" s="205" t="s">
        <v>942</v>
      </c>
      <c r="B48" t="s">
        <v>2049</v>
      </c>
      <c r="C48" s="179" t="s">
        <v>364</v>
      </c>
      <c r="D48" s="179" t="s">
        <v>953</v>
      </c>
      <c r="E48" s="281">
        <v>192319023</v>
      </c>
      <c r="F48" t="s">
        <v>943</v>
      </c>
      <c r="H48" s="205" t="s">
        <v>942</v>
      </c>
      <c r="I48" t="s">
        <v>1355</v>
      </c>
      <c r="J48" s="179" t="s">
        <v>364</v>
      </c>
      <c r="K48" s="179" t="s">
        <v>953</v>
      </c>
      <c r="L48" s="281">
        <v>72600000</v>
      </c>
      <c r="M48" t="s">
        <v>1322</v>
      </c>
    </row>
    <row r="49" spans="1:13" ht="15" customHeight="1" x14ac:dyDescent="0.25">
      <c r="A49" s="205" t="s">
        <v>942</v>
      </c>
      <c r="B49" t="s">
        <v>1235</v>
      </c>
      <c r="C49" s="179" t="s">
        <v>364</v>
      </c>
      <c r="D49" s="179" t="s">
        <v>953</v>
      </c>
      <c r="E49" s="281">
        <v>194927185</v>
      </c>
      <c r="F49" t="s">
        <v>943</v>
      </c>
      <c r="H49" s="205" t="s">
        <v>942</v>
      </c>
      <c r="I49" t="s">
        <v>1356</v>
      </c>
      <c r="J49" s="179" t="s">
        <v>364</v>
      </c>
      <c r="K49" s="179" t="s">
        <v>953</v>
      </c>
      <c r="L49" s="281">
        <v>72600000</v>
      </c>
      <c r="M49" t="s">
        <v>1322</v>
      </c>
    </row>
    <row r="50" spans="1:13" ht="15" customHeight="1" x14ac:dyDescent="0.25">
      <c r="A50" s="205" t="s">
        <v>942</v>
      </c>
      <c r="B50" t="s">
        <v>2047</v>
      </c>
      <c r="C50" s="179" t="s">
        <v>364</v>
      </c>
      <c r="D50" s="179" t="s">
        <v>953</v>
      </c>
      <c r="E50" s="281">
        <v>145332083</v>
      </c>
      <c r="F50" t="s">
        <v>1322</v>
      </c>
      <c r="H50" s="205" t="s">
        <v>942</v>
      </c>
      <c r="I50" t="s">
        <v>1340</v>
      </c>
      <c r="J50" s="179" t="s">
        <v>364</v>
      </c>
      <c r="K50" s="179" t="s">
        <v>953</v>
      </c>
      <c r="L50" s="281">
        <v>72600000</v>
      </c>
      <c r="M50" t="s">
        <v>1322</v>
      </c>
    </row>
    <row r="51" spans="1:13" ht="15" customHeight="1" x14ac:dyDescent="0.25">
      <c r="A51" s="205" t="s">
        <v>942</v>
      </c>
      <c r="B51" t="s">
        <v>2050</v>
      </c>
      <c r="C51" s="179" t="s">
        <v>364</v>
      </c>
      <c r="D51" s="179" t="s">
        <v>953</v>
      </c>
      <c r="E51" s="281">
        <v>150757841</v>
      </c>
      <c r="F51" t="s">
        <v>1322</v>
      </c>
      <c r="H51" s="205" t="s">
        <v>942</v>
      </c>
      <c r="I51" t="s">
        <v>1341</v>
      </c>
      <c r="J51" s="179" t="s">
        <v>364</v>
      </c>
      <c r="K51" s="179" t="s">
        <v>953</v>
      </c>
      <c r="L51" s="281">
        <v>72600000</v>
      </c>
      <c r="M51" t="s">
        <v>1322</v>
      </c>
    </row>
    <row r="52" spans="1:13" ht="15" customHeight="1" x14ac:dyDescent="0.25">
      <c r="A52" s="205" t="s">
        <v>942</v>
      </c>
      <c r="B52" t="s">
        <v>1721</v>
      </c>
      <c r="C52" s="179" t="s">
        <v>364</v>
      </c>
      <c r="D52" s="179" t="s">
        <v>953</v>
      </c>
      <c r="E52" s="281">
        <v>152529761</v>
      </c>
      <c r="F52" t="s">
        <v>1322</v>
      </c>
      <c r="H52" s="205" t="s">
        <v>942</v>
      </c>
      <c r="I52" t="s">
        <v>1342</v>
      </c>
      <c r="J52" s="179" t="s">
        <v>364</v>
      </c>
      <c r="K52" s="179" t="s">
        <v>953</v>
      </c>
      <c r="L52" s="281">
        <v>72600000</v>
      </c>
      <c r="M52" t="s">
        <v>1322</v>
      </c>
    </row>
    <row r="53" spans="1:13" ht="15" customHeight="1" x14ac:dyDescent="0.25">
      <c r="A53" s="205" t="s">
        <v>942</v>
      </c>
      <c r="B53" t="s">
        <v>2048</v>
      </c>
      <c r="C53" s="179" t="s">
        <v>364</v>
      </c>
      <c r="D53" s="179" t="s">
        <v>953</v>
      </c>
      <c r="E53" s="281">
        <v>150780661</v>
      </c>
      <c r="F53" t="s">
        <v>1322</v>
      </c>
      <c r="H53" s="205" t="s">
        <v>942</v>
      </c>
      <c r="I53" t="s">
        <v>1357</v>
      </c>
      <c r="J53" s="179" t="s">
        <v>364</v>
      </c>
      <c r="K53" s="179" t="s">
        <v>953</v>
      </c>
      <c r="L53" s="281">
        <v>72600000</v>
      </c>
      <c r="M53" t="s">
        <v>1322</v>
      </c>
    </row>
    <row r="54" spans="1:13" ht="15" customHeight="1" x14ac:dyDescent="0.25">
      <c r="A54" s="205" t="s">
        <v>942</v>
      </c>
      <c r="B54" t="s">
        <v>1859</v>
      </c>
      <c r="C54" s="179" t="s">
        <v>364</v>
      </c>
      <c r="D54" s="179" t="s">
        <v>953</v>
      </c>
      <c r="E54" s="281">
        <v>156094699</v>
      </c>
      <c r="F54" t="s">
        <v>1322</v>
      </c>
      <c r="H54" s="205" t="s">
        <v>942</v>
      </c>
      <c r="I54" t="s">
        <v>1358</v>
      </c>
      <c r="J54" s="179" t="s">
        <v>364</v>
      </c>
      <c r="K54" s="179" t="s">
        <v>953</v>
      </c>
      <c r="L54" s="281">
        <v>72600000</v>
      </c>
      <c r="M54" t="s">
        <v>1322</v>
      </c>
    </row>
    <row r="55" spans="1:13" ht="15" customHeight="1" x14ac:dyDescent="0.25">
      <c r="A55" s="205" t="s">
        <v>942</v>
      </c>
      <c r="B55" t="s">
        <v>1722</v>
      </c>
      <c r="C55" s="179" t="s">
        <v>364</v>
      </c>
      <c r="D55" s="179" t="s">
        <v>953</v>
      </c>
      <c r="E55" s="281">
        <v>157929346</v>
      </c>
      <c r="F55" t="s">
        <v>1322</v>
      </c>
      <c r="H55" s="205" t="s">
        <v>942</v>
      </c>
      <c r="I55" t="s">
        <v>1359</v>
      </c>
      <c r="J55" s="179" t="s">
        <v>364</v>
      </c>
      <c r="K55" s="179" t="s">
        <v>953</v>
      </c>
      <c r="L55" s="281">
        <v>72600000</v>
      </c>
      <c r="M55" t="s">
        <v>1322</v>
      </c>
    </row>
    <row r="56" spans="1:13" ht="15" customHeight="1" x14ac:dyDescent="0.25">
      <c r="A56" s="205" t="s">
        <v>942</v>
      </c>
      <c r="B56" t="s">
        <v>1239</v>
      </c>
      <c r="C56" s="179" t="s">
        <v>364</v>
      </c>
      <c r="D56" s="179" t="s">
        <v>953</v>
      </c>
      <c r="E56" s="281">
        <v>156425810</v>
      </c>
      <c r="F56" t="s">
        <v>1322</v>
      </c>
      <c r="H56" s="205" t="s">
        <v>942</v>
      </c>
      <c r="I56" t="s">
        <v>1230</v>
      </c>
      <c r="J56" s="179" t="s">
        <v>364</v>
      </c>
      <c r="K56" s="179" t="s">
        <v>953</v>
      </c>
      <c r="L56" s="281">
        <v>72600000</v>
      </c>
      <c r="M56" t="s">
        <v>1322</v>
      </c>
    </row>
    <row r="57" spans="1:13" ht="15" customHeight="1" x14ac:dyDescent="0.25">
      <c r="A57" s="205" t="s">
        <v>942</v>
      </c>
      <c r="B57" t="s">
        <v>2049</v>
      </c>
      <c r="C57" s="179" t="s">
        <v>364</v>
      </c>
      <c r="D57" s="179" t="s">
        <v>953</v>
      </c>
      <c r="E57" s="281">
        <v>161624095</v>
      </c>
      <c r="F57" t="s">
        <v>1322</v>
      </c>
      <c r="H57" s="205" t="s">
        <v>942</v>
      </c>
      <c r="I57" t="s">
        <v>1231</v>
      </c>
      <c r="J57" s="179" t="s">
        <v>364</v>
      </c>
      <c r="K57" s="179" t="s">
        <v>953</v>
      </c>
      <c r="L57" s="281">
        <v>72600000</v>
      </c>
      <c r="M57" t="s">
        <v>1322</v>
      </c>
    </row>
    <row r="58" spans="1:13" ht="15" customHeight="1" x14ac:dyDescent="0.25">
      <c r="A58" s="205" t="s">
        <v>942</v>
      </c>
      <c r="B58" t="s">
        <v>1235</v>
      </c>
      <c r="C58" s="179" t="s">
        <v>364</v>
      </c>
      <c r="D58" s="179" t="s">
        <v>953</v>
      </c>
      <c r="E58" s="281">
        <v>163523731</v>
      </c>
      <c r="F58" t="s">
        <v>1322</v>
      </c>
      <c r="H58" s="205" t="s">
        <v>942</v>
      </c>
      <c r="I58" t="s">
        <v>1232</v>
      </c>
      <c r="J58" s="179" t="s">
        <v>364</v>
      </c>
      <c r="K58" s="179" t="s">
        <v>953</v>
      </c>
      <c r="L58" s="281">
        <v>72600000</v>
      </c>
      <c r="M58" t="s">
        <v>1322</v>
      </c>
    </row>
    <row r="59" spans="1:13" ht="15" customHeight="1" x14ac:dyDescent="0.25">
      <c r="A59" s="205" t="s">
        <v>1487</v>
      </c>
      <c r="B59" t="s">
        <v>1710</v>
      </c>
      <c r="C59" s="179" t="s">
        <v>364</v>
      </c>
      <c r="D59" s="179" t="s">
        <v>953</v>
      </c>
      <c r="E59" s="281">
        <v>45433519</v>
      </c>
      <c r="F59" t="s">
        <v>943</v>
      </c>
      <c r="H59" s="205" t="s">
        <v>942</v>
      </c>
      <c r="I59" t="s">
        <v>1225</v>
      </c>
      <c r="J59" s="179" t="s">
        <v>364</v>
      </c>
      <c r="K59" s="179" t="s">
        <v>953</v>
      </c>
      <c r="L59" s="281">
        <v>1348911633</v>
      </c>
      <c r="M59" t="s">
        <v>943</v>
      </c>
    </row>
    <row r="60" spans="1:13" ht="15" customHeight="1" x14ac:dyDescent="0.25">
      <c r="A60" s="205" t="s">
        <v>2051</v>
      </c>
      <c r="B60" t="s">
        <v>1968</v>
      </c>
      <c r="C60" s="179" t="s">
        <v>364</v>
      </c>
      <c r="D60" s="179" t="s">
        <v>953</v>
      </c>
      <c r="E60" s="281">
        <v>65909158</v>
      </c>
      <c r="F60" t="s">
        <v>1420</v>
      </c>
      <c r="H60" s="205" t="s">
        <v>942</v>
      </c>
      <c r="I60" t="s">
        <v>1360</v>
      </c>
      <c r="J60" s="179" t="s">
        <v>364</v>
      </c>
      <c r="K60" s="179" t="s">
        <v>953</v>
      </c>
      <c r="L60" s="281">
        <v>1348911633</v>
      </c>
      <c r="M60" t="s">
        <v>943</v>
      </c>
    </row>
    <row r="61" spans="1:13" ht="15" customHeight="1" x14ac:dyDescent="0.25">
      <c r="A61" s="205" t="s">
        <v>2051</v>
      </c>
      <c r="B61" t="s">
        <v>1794</v>
      </c>
      <c r="C61" s="179" t="s">
        <v>364</v>
      </c>
      <c r="D61" s="179" t="s">
        <v>953</v>
      </c>
      <c r="E61" s="281">
        <v>65909158</v>
      </c>
      <c r="F61" t="s">
        <v>1420</v>
      </c>
      <c r="H61" s="205" t="s">
        <v>942</v>
      </c>
      <c r="I61" t="s">
        <v>1361</v>
      </c>
      <c r="J61" s="179" t="s">
        <v>364</v>
      </c>
      <c r="K61" s="179" t="s">
        <v>953</v>
      </c>
      <c r="L61" s="281">
        <v>1348911633</v>
      </c>
      <c r="M61" t="s">
        <v>943</v>
      </c>
    </row>
    <row r="62" spans="1:13" ht="15" customHeight="1" x14ac:dyDescent="0.25">
      <c r="A62" s="205" t="s">
        <v>2051</v>
      </c>
      <c r="B62" t="s">
        <v>1741</v>
      </c>
      <c r="C62" s="179" t="s">
        <v>364</v>
      </c>
      <c r="D62" s="179" t="s">
        <v>953</v>
      </c>
      <c r="E62" s="281">
        <v>65909158</v>
      </c>
      <c r="F62" t="s">
        <v>1420</v>
      </c>
      <c r="H62" s="205" t="s">
        <v>942</v>
      </c>
      <c r="I62" t="s">
        <v>1362</v>
      </c>
      <c r="J62" s="179" t="s">
        <v>364</v>
      </c>
      <c r="K62" s="179" t="s">
        <v>953</v>
      </c>
      <c r="L62" s="281">
        <v>1348911633</v>
      </c>
      <c r="M62" t="s">
        <v>943</v>
      </c>
    </row>
    <row r="63" spans="1:13" ht="15" customHeight="1" x14ac:dyDescent="0.25">
      <c r="A63" s="205" t="s">
        <v>2051</v>
      </c>
      <c r="B63" t="s">
        <v>1971</v>
      </c>
      <c r="C63" s="179" t="s">
        <v>364</v>
      </c>
      <c r="D63" s="179" t="s">
        <v>953</v>
      </c>
      <c r="E63" s="281">
        <v>65909158</v>
      </c>
      <c r="F63" t="s">
        <v>1420</v>
      </c>
      <c r="H63" s="205" t="s">
        <v>942</v>
      </c>
      <c r="I63" t="s">
        <v>1234</v>
      </c>
      <c r="J63" s="179" t="s">
        <v>364</v>
      </c>
      <c r="K63" s="179" t="s">
        <v>953</v>
      </c>
      <c r="L63" s="281">
        <v>1348911633</v>
      </c>
      <c r="M63" t="s">
        <v>943</v>
      </c>
    </row>
    <row r="64" spans="1:13" ht="15" customHeight="1" x14ac:dyDescent="0.25">
      <c r="A64" s="205" t="s">
        <v>2051</v>
      </c>
      <c r="B64" t="s">
        <v>1972</v>
      </c>
      <c r="C64" s="179" t="s">
        <v>364</v>
      </c>
      <c r="D64" s="179" t="s">
        <v>953</v>
      </c>
      <c r="E64" s="281">
        <v>65909158</v>
      </c>
      <c r="F64" t="s">
        <v>1420</v>
      </c>
      <c r="H64" s="205" t="s">
        <v>942</v>
      </c>
      <c r="I64" t="s">
        <v>1354</v>
      </c>
      <c r="J64" s="179" t="s">
        <v>364</v>
      </c>
      <c r="K64" s="179" t="s">
        <v>953</v>
      </c>
      <c r="L64" s="281">
        <v>3834000000</v>
      </c>
      <c r="M64" t="s">
        <v>943</v>
      </c>
    </row>
    <row r="65" spans="1:13" ht="15" customHeight="1" x14ac:dyDescent="0.25">
      <c r="A65" s="205" t="s">
        <v>2051</v>
      </c>
      <c r="B65" t="s">
        <v>1798</v>
      </c>
      <c r="C65" s="179" t="s">
        <v>364</v>
      </c>
      <c r="D65" s="179" t="s">
        <v>953</v>
      </c>
      <c r="E65" s="281">
        <v>65909158</v>
      </c>
      <c r="F65" t="s">
        <v>1420</v>
      </c>
      <c r="H65" s="205" t="s">
        <v>942</v>
      </c>
      <c r="I65" t="s">
        <v>1363</v>
      </c>
      <c r="J65" s="179" t="s">
        <v>364</v>
      </c>
      <c r="K65" s="179" t="s">
        <v>953</v>
      </c>
      <c r="L65" s="281">
        <v>10000000000</v>
      </c>
      <c r="M65" t="s">
        <v>943</v>
      </c>
    </row>
    <row r="66" spans="1:13" ht="15" customHeight="1" x14ac:dyDescent="0.25">
      <c r="A66" s="205" t="s">
        <v>2051</v>
      </c>
      <c r="B66" t="s">
        <v>1799</v>
      </c>
      <c r="C66" s="179" t="s">
        <v>364</v>
      </c>
      <c r="D66" s="179" t="s">
        <v>953</v>
      </c>
      <c r="E66" s="281">
        <v>65909158</v>
      </c>
      <c r="F66" t="s">
        <v>1420</v>
      </c>
      <c r="H66" s="205" t="s">
        <v>942</v>
      </c>
      <c r="I66" t="s">
        <v>1364</v>
      </c>
      <c r="J66" s="179" t="s">
        <v>364</v>
      </c>
      <c r="K66" s="179" t="s">
        <v>953</v>
      </c>
      <c r="L66" s="281">
        <v>2600000000</v>
      </c>
      <c r="M66" t="s">
        <v>943</v>
      </c>
    </row>
    <row r="67" spans="1:13" ht="15" customHeight="1" x14ac:dyDescent="0.25">
      <c r="A67" s="205" t="s">
        <v>2051</v>
      </c>
      <c r="B67" t="s">
        <v>2052</v>
      </c>
      <c r="C67" s="179" t="s">
        <v>364</v>
      </c>
      <c r="D67" s="179" t="s">
        <v>953</v>
      </c>
      <c r="E67" s="281">
        <v>65909158</v>
      </c>
      <c r="F67" t="s">
        <v>1420</v>
      </c>
      <c r="H67" s="205" t="s">
        <v>940</v>
      </c>
      <c r="I67" t="s">
        <v>1340</v>
      </c>
      <c r="J67" s="179" t="s">
        <v>363</v>
      </c>
      <c r="K67" s="179" t="s">
        <v>550</v>
      </c>
      <c r="L67" s="281">
        <v>15309525768</v>
      </c>
      <c r="M67" t="s">
        <v>941</v>
      </c>
    </row>
    <row r="68" spans="1:13" ht="15" customHeight="1" x14ac:dyDescent="0.25">
      <c r="A68" s="205" t="s">
        <v>2051</v>
      </c>
      <c r="B68" t="s">
        <v>1882</v>
      </c>
      <c r="C68" s="179" t="s">
        <v>364</v>
      </c>
      <c r="D68" s="179" t="s">
        <v>953</v>
      </c>
      <c r="E68" s="281">
        <v>65909158</v>
      </c>
      <c r="F68" t="s">
        <v>1420</v>
      </c>
      <c r="H68" s="205" t="s">
        <v>942</v>
      </c>
      <c r="I68" t="s">
        <v>1365</v>
      </c>
      <c r="J68" s="179" t="s">
        <v>363</v>
      </c>
      <c r="K68" s="179" t="s">
        <v>550</v>
      </c>
      <c r="L68" s="281">
        <v>1119398564.4000001</v>
      </c>
      <c r="M68" t="s">
        <v>943</v>
      </c>
    </row>
    <row r="69" spans="1:13" ht="15" customHeight="1" x14ac:dyDescent="0.25">
      <c r="A69" s="205" t="s">
        <v>2051</v>
      </c>
      <c r="B69" t="s">
        <v>1249</v>
      </c>
      <c r="C69" s="179" t="s">
        <v>364</v>
      </c>
      <c r="D69" s="179" t="s">
        <v>953</v>
      </c>
      <c r="E69" s="281">
        <v>65909158</v>
      </c>
      <c r="F69" t="s">
        <v>1420</v>
      </c>
      <c r="H69" s="205" t="s">
        <v>942</v>
      </c>
      <c r="I69" t="s">
        <v>1366</v>
      </c>
      <c r="J69" s="179" t="s">
        <v>363</v>
      </c>
      <c r="K69" s="179" t="s">
        <v>550</v>
      </c>
      <c r="L69" s="281">
        <v>7779312000</v>
      </c>
      <c r="M69" t="s">
        <v>1367</v>
      </c>
    </row>
    <row r="70" spans="1:13" ht="15" customHeight="1" x14ac:dyDescent="0.25">
      <c r="A70" s="205" t="s">
        <v>2051</v>
      </c>
      <c r="B70" t="s">
        <v>1250</v>
      </c>
      <c r="C70" s="179" t="s">
        <v>364</v>
      </c>
      <c r="D70" s="179" t="s">
        <v>953</v>
      </c>
      <c r="E70" s="281">
        <v>65909158</v>
      </c>
      <c r="F70" t="s">
        <v>1420</v>
      </c>
      <c r="H70" s="205" t="s">
        <v>942</v>
      </c>
      <c r="I70" t="s">
        <v>1368</v>
      </c>
      <c r="J70" s="179" t="s">
        <v>363</v>
      </c>
      <c r="K70" s="179" t="s">
        <v>550</v>
      </c>
      <c r="L70" s="281">
        <v>245131802.63999999</v>
      </c>
      <c r="M70" t="s">
        <v>1322</v>
      </c>
    </row>
    <row r="71" spans="1:13" ht="15" customHeight="1" x14ac:dyDescent="0.25">
      <c r="A71" s="205" t="s">
        <v>2051</v>
      </c>
      <c r="B71" t="s">
        <v>1252</v>
      </c>
      <c r="C71" s="179" t="s">
        <v>364</v>
      </c>
      <c r="D71" s="179" t="s">
        <v>953</v>
      </c>
      <c r="E71" s="281">
        <v>65909158</v>
      </c>
      <c r="F71" t="s">
        <v>1420</v>
      </c>
      <c r="H71" s="205" t="s">
        <v>942</v>
      </c>
      <c r="I71" t="s">
        <v>1369</v>
      </c>
      <c r="J71" s="179" t="s">
        <v>363</v>
      </c>
      <c r="K71" s="179" t="s">
        <v>550</v>
      </c>
      <c r="L71" s="281">
        <v>245461986.36000001</v>
      </c>
      <c r="M71" t="s">
        <v>1322</v>
      </c>
    </row>
    <row r="72" spans="1:13" ht="15" customHeight="1" x14ac:dyDescent="0.25">
      <c r="A72" s="205" t="s">
        <v>2161</v>
      </c>
      <c r="B72" t="s">
        <v>1900</v>
      </c>
      <c r="C72" s="179" t="s">
        <v>363</v>
      </c>
      <c r="D72" s="179" t="s">
        <v>550</v>
      </c>
      <c r="E72" s="281">
        <v>24313300000</v>
      </c>
      <c r="F72" t="s">
        <v>943</v>
      </c>
      <c r="H72" s="205" t="s">
        <v>1370</v>
      </c>
      <c r="I72" t="s">
        <v>1371</v>
      </c>
      <c r="J72" s="179" t="s">
        <v>363</v>
      </c>
      <c r="K72" s="179" t="s">
        <v>550</v>
      </c>
      <c r="L72" s="281">
        <v>500984487.83999997</v>
      </c>
      <c r="M72" t="s">
        <v>941</v>
      </c>
    </row>
    <row r="73" spans="1:13" ht="15" customHeight="1" x14ac:dyDescent="0.25">
      <c r="A73" s="205" t="s">
        <v>2162</v>
      </c>
      <c r="B73" t="s">
        <v>1739</v>
      </c>
      <c r="C73" s="179" t="s">
        <v>363</v>
      </c>
      <c r="D73" s="179" t="s">
        <v>550</v>
      </c>
      <c r="E73" s="281">
        <v>141549993.41999999</v>
      </c>
      <c r="F73" t="s">
        <v>941</v>
      </c>
      <c r="H73" s="205" t="s">
        <v>1370</v>
      </c>
      <c r="I73" t="s">
        <v>1349</v>
      </c>
      <c r="J73" s="179" t="s">
        <v>363</v>
      </c>
      <c r="K73" s="179" t="s">
        <v>550</v>
      </c>
      <c r="L73" s="281">
        <v>77372396.159999996</v>
      </c>
      <c r="M73" t="s">
        <v>941</v>
      </c>
    </row>
    <row r="74" spans="1:13" ht="15" customHeight="1" x14ac:dyDescent="0.25">
      <c r="A74" s="205" t="s">
        <v>2162</v>
      </c>
      <c r="B74" t="s">
        <v>1740</v>
      </c>
      <c r="C74" s="179" t="s">
        <v>363</v>
      </c>
      <c r="D74" s="179" t="s">
        <v>550</v>
      </c>
      <c r="E74" s="281">
        <v>140301074.09999999</v>
      </c>
      <c r="F74" t="s">
        <v>941</v>
      </c>
      <c r="H74" s="205" t="s">
        <v>1370</v>
      </c>
      <c r="I74" t="s">
        <v>1372</v>
      </c>
      <c r="J74" s="179" t="s">
        <v>363</v>
      </c>
      <c r="K74" s="179" t="s">
        <v>550</v>
      </c>
      <c r="L74" s="281">
        <v>146895553.92000002</v>
      </c>
      <c r="M74" t="s">
        <v>941</v>
      </c>
    </row>
    <row r="75" spans="1:13" ht="15" customHeight="1" x14ac:dyDescent="0.25">
      <c r="A75" s="205" t="s">
        <v>2162</v>
      </c>
      <c r="B75" t="s">
        <v>1741</v>
      </c>
      <c r="C75" s="179" t="s">
        <v>363</v>
      </c>
      <c r="D75" s="179" t="s">
        <v>550</v>
      </c>
      <c r="E75" s="281">
        <v>139172936.98000002</v>
      </c>
      <c r="F75" t="s">
        <v>941</v>
      </c>
      <c r="H75" s="205" t="s">
        <v>1370</v>
      </c>
      <c r="I75" t="s">
        <v>1373</v>
      </c>
      <c r="J75" s="179" t="s">
        <v>363</v>
      </c>
      <c r="K75" s="179" t="s">
        <v>550</v>
      </c>
      <c r="L75" s="281">
        <v>1013855298.2399999</v>
      </c>
      <c r="M75" t="s">
        <v>941</v>
      </c>
    </row>
    <row r="76" spans="1:13" ht="15" customHeight="1" x14ac:dyDescent="0.25">
      <c r="A76" s="205" t="s">
        <v>2162</v>
      </c>
      <c r="B76" t="s">
        <v>1742</v>
      </c>
      <c r="C76" s="179" t="s">
        <v>363</v>
      </c>
      <c r="D76" s="179" t="s">
        <v>550</v>
      </c>
      <c r="E76" s="281">
        <v>137924174.51999998</v>
      </c>
      <c r="F76" t="s">
        <v>941</v>
      </c>
      <c r="H76" s="205" t="s">
        <v>1370</v>
      </c>
      <c r="I76" t="s">
        <v>1374</v>
      </c>
      <c r="J76" s="179" t="s">
        <v>363</v>
      </c>
      <c r="K76" s="179" t="s">
        <v>550</v>
      </c>
      <c r="L76" s="281">
        <v>87560964</v>
      </c>
      <c r="M76" t="s">
        <v>941</v>
      </c>
    </row>
    <row r="77" spans="1:13" ht="15" customHeight="1" x14ac:dyDescent="0.25">
      <c r="A77" s="205" t="s">
        <v>2162</v>
      </c>
      <c r="B77" t="s">
        <v>1743</v>
      </c>
      <c r="C77" s="179" t="s">
        <v>363</v>
      </c>
      <c r="D77" s="179" t="s">
        <v>550</v>
      </c>
      <c r="E77" s="281">
        <v>217847560.15000001</v>
      </c>
      <c r="F77" t="s">
        <v>941</v>
      </c>
      <c r="H77" s="205" t="s">
        <v>1370</v>
      </c>
      <c r="I77" t="s">
        <v>1375</v>
      </c>
      <c r="J77" s="179" t="s">
        <v>363</v>
      </c>
      <c r="K77" s="179" t="s">
        <v>550</v>
      </c>
      <c r="L77" s="281">
        <v>243286474.08000001</v>
      </c>
      <c r="M77" t="s">
        <v>941</v>
      </c>
    </row>
    <row r="78" spans="1:13" ht="15" customHeight="1" x14ac:dyDescent="0.25">
      <c r="A78" s="205" t="s">
        <v>2162</v>
      </c>
      <c r="B78" t="s">
        <v>1744</v>
      </c>
      <c r="C78" s="179" t="s">
        <v>363</v>
      </c>
      <c r="D78" s="179" t="s">
        <v>550</v>
      </c>
      <c r="E78" s="281">
        <v>196302760.72</v>
      </c>
      <c r="F78" t="s">
        <v>941</v>
      </c>
      <c r="H78" s="205" t="s">
        <v>1370</v>
      </c>
      <c r="I78" t="s">
        <v>1376</v>
      </c>
      <c r="J78" s="179" t="s">
        <v>363</v>
      </c>
      <c r="K78" s="179" t="s">
        <v>550</v>
      </c>
      <c r="L78" s="281">
        <v>137904184.31999999</v>
      </c>
      <c r="M78" t="s">
        <v>941</v>
      </c>
    </row>
    <row r="79" spans="1:13" ht="15" customHeight="1" x14ac:dyDescent="0.25">
      <c r="A79" s="205" t="s">
        <v>2162</v>
      </c>
      <c r="B79" t="s">
        <v>1745</v>
      </c>
      <c r="C79" s="179" t="s">
        <v>363</v>
      </c>
      <c r="D79" s="179" t="s">
        <v>550</v>
      </c>
      <c r="E79" s="281">
        <v>206168862.57000002</v>
      </c>
      <c r="F79" t="s">
        <v>941</v>
      </c>
      <c r="H79" s="205" t="s">
        <v>1370</v>
      </c>
      <c r="I79" t="s">
        <v>946</v>
      </c>
      <c r="J79" s="179" t="s">
        <v>363</v>
      </c>
      <c r="K79" s="179" t="s">
        <v>550</v>
      </c>
      <c r="L79" s="281">
        <v>546613212</v>
      </c>
      <c r="M79" t="s">
        <v>941</v>
      </c>
    </row>
    <row r="80" spans="1:13" ht="15" customHeight="1" x14ac:dyDescent="0.25">
      <c r="A80" s="205" t="s">
        <v>2162</v>
      </c>
      <c r="B80" t="s">
        <v>1746</v>
      </c>
      <c r="C80" s="179" t="s">
        <v>363</v>
      </c>
      <c r="D80" s="179" t="s">
        <v>550</v>
      </c>
      <c r="E80" s="281">
        <v>102095232.91000001</v>
      </c>
      <c r="F80" t="s">
        <v>941</v>
      </c>
      <c r="H80" s="205" t="s">
        <v>1370</v>
      </c>
      <c r="I80" t="s">
        <v>1361</v>
      </c>
      <c r="J80" s="179" t="s">
        <v>363</v>
      </c>
      <c r="K80" s="179" t="s">
        <v>550</v>
      </c>
      <c r="L80" s="281">
        <v>546613212</v>
      </c>
      <c r="M80" t="s">
        <v>941</v>
      </c>
    </row>
    <row r="81" spans="1:13" ht="15" customHeight="1" x14ac:dyDescent="0.25">
      <c r="A81" s="205" t="s">
        <v>2162</v>
      </c>
      <c r="B81" t="s">
        <v>1856</v>
      </c>
      <c r="C81" s="179" t="s">
        <v>363</v>
      </c>
      <c r="D81" s="179" t="s">
        <v>550</v>
      </c>
      <c r="E81" s="281">
        <v>8675220.7299999986</v>
      </c>
      <c r="F81" t="s">
        <v>941</v>
      </c>
      <c r="H81" s="205" t="s">
        <v>1370</v>
      </c>
      <c r="I81" t="s">
        <v>947</v>
      </c>
      <c r="J81" s="179" t="s">
        <v>363</v>
      </c>
      <c r="K81" s="179" t="s">
        <v>550</v>
      </c>
      <c r="L81" s="281">
        <v>154987349.51999998</v>
      </c>
      <c r="M81" t="s">
        <v>941</v>
      </c>
    </row>
    <row r="82" spans="1:13" ht="15" customHeight="1" x14ac:dyDescent="0.25">
      <c r="A82" s="205" t="s">
        <v>2162</v>
      </c>
      <c r="B82" t="s">
        <v>1497</v>
      </c>
      <c r="C82" s="179" t="s">
        <v>363</v>
      </c>
      <c r="D82" s="179" t="s">
        <v>550</v>
      </c>
      <c r="E82" s="281">
        <v>36111446.469999999</v>
      </c>
      <c r="F82" t="s">
        <v>941</v>
      </c>
      <c r="H82" s="205" t="s">
        <v>1370</v>
      </c>
      <c r="I82" t="s">
        <v>1377</v>
      </c>
      <c r="J82" s="179" t="s">
        <v>363</v>
      </c>
      <c r="K82" s="179" t="s">
        <v>550</v>
      </c>
      <c r="L82" s="281">
        <v>154987203.83999997</v>
      </c>
      <c r="M82" t="s">
        <v>941</v>
      </c>
    </row>
    <row r="83" spans="1:13" ht="15" customHeight="1" x14ac:dyDescent="0.25">
      <c r="A83" s="205" t="s">
        <v>2162</v>
      </c>
      <c r="B83" t="s">
        <v>1750</v>
      </c>
      <c r="C83" s="179" t="s">
        <v>363</v>
      </c>
      <c r="D83" s="179" t="s">
        <v>550</v>
      </c>
      <c r="E83" s="281">
        <v>8599222.0600000005</v>
      </c>
      <c r="F83" t="s">
        <v>941</v>
      </c>
      <c r="H83" s="205" t="s">
        <v>1370</v>
      </c>
      <c r="I83" t="s">
        <v>1378</v>
      </c>
      <c r="J83" s="179" t="s">
        <v>363</v>
      </c>
      <c r="K83" s="179" t="s">
        <v>550</v>
      </c>
      <c r="L83" s="281">
        <v>253415240.28</v>
      </c>
      <c r="M83" t="s">
        <v>941</v>
      </c>
    </row>
    <row r="84" spans="1:13" ht="15" customHeight="1" x14ac:dyDescent="0.25">
      <c r="A84" s="205" t="s">
        <v>2162</v>
      </c>
      <c r="B84" t="s">
        <v>1751</v>
      </c>
      <c r="C84" s="179" t="s">
        <v>363</v>
      </c>
      <c r="D84" s="179" t="s">
        <v>550</v>
      </c>
      <c r="E84" s="281">
        <v>35795059.850000001</v>
      </c>
      <c r="F84" t="s">
        <v>941</v>
      </c>
      <c r="H84" s="205" t="s">
        <v>1370</v>
      </c>
      <c r="I84" t="s">
        <v>1379</v>
      </c>
      <c r="J84" s="179" t="s">
        <v>363</v>
      </c>
      <c r="K84" s="179" t="s">
        <v>550</v>
      </c>
      <c r="L84" s="281">
        <v>253415021.75999999</v>
      </c>
      <c r="M84" t="s">
        <v>941</v>
      </c>
    </row>
    <row r="85" spans="1:13" ht="15" customHeight="1" x14ac:dyDescent="0.25">
      <c r="A85" s="205" t="s">
        <v>2162</v>
      </c>
      <c r="B85" t="s">
        <v>1752</v>
      </c>
      <c r="C85" s="179" t="s">
        <v>363</v>
      </c>
      <c r="D85" s="179" t="s">
        <v>550</v>
      </c>
      <c r="E85" s="281">
        <v>8530674.2400000002</v>
      </c>
      <c r="F85" t="s">
        <v>941</v>
      </c>
      <c r="H85" s="205" t="s">
        <v>1370</v>
      </c>
      <c r="I85" t="s">
        <v>948</v>
      </c>
      <c r="J85" s="179" t="s">
        <v>363</v>
      </c>
      <c r="K85" s="179" t="s">
        <v>550</v>
      </c>
      <c r="L85" s="281">
        <v>74458650.479999989</v>
      </c>
      <c r="M85" t="s">
        <v>941</v>
      </c>
    </row>
    <row r="86" spans="1:13" ht="15" customHeight="1" x14ac:dyDescent="0.25">
      <c r="A86" s="205" t="s">
        <v>2162</v>
      </c>
      <c r="B86" t="s">
        <v>1753</v>
      </c>
      <c r="C86" s="179" t="s">
        <v>363</v>
      </c>
      <c r="D86" s="179" t="s">
        <v>550</v>
      </c>
      <c r="E86" s="281">
        <v>35509339.360000007</v>
      </c>
      <c r="F86" t="s">
        <v>941</v>
      </c>
      <c r="H86" s="205" t="s">
        <v>1370</v>
      </c>
      <c r="I86" t="s">
        <v>1380</v>
      </c>
      <c r="J86" s="179" t="s">
        <v>363</v>
      </c>
      <c r="K86" s="179" t="s">
        <v>550</v>
      </c>
      <c r="L86" s="281">
        <v>74458796.159999996</v>
      </c>
      <c r="M86" t="s">
        <v>941</v>
      </c>
    </row>
    <row r="87" spans="1:13" ht="15" customHeight="1" x14ac:dyDescent="0.25">
      <c r="A87" s="205" t="s">
        <v>2162</v>
      </c>
      <c r="B87" t="s">
        <v>1754</v>
      </c>
      <c r="C87" s="179" t="s">
        <v>363</v>
      </c>
      <c r="D87" s="179" t="s">
        <v>550</v>
      </c>
      <c r="E87" s="281">
        <v>8454675.5700000003</v>
      </c>
      <c r="F87" t="s">
        <v>941</v>
      </c>
      <c r="H87" s="205" t="s">
        <v>1381</v>
      </c>
      <c r="I87" t="s">
        <v>1382</v>
      </c>
      <c r="J87" s="179" t="s">
        <v>363</v>
      </c>
      <c r="K87" s="179" t="s">
        <v>550</v>
      </c>
      <c r="L87" s="281">
        <v>145169100.24000001</v>
      </c>
      <c r="M87" t="s">
        <v>941</v>
      </c>
    </row>
    <row r="88" spans="1:13" ht="15" customHeight="1" x14ac:dyDescent="0.25">
      <c r="A88" s="205" t="s">
        <v>2162</v>
      </c>
      <c r="B88" t="s">
        <v>1500</v>
      </c>
      <c r="C88" s="179" t="s">
        <v>363</v>
      </c>
      <c r="D88" s="179" t="s">
        <v>550</v>
      </c>
      <c r="E88" s="281">
        <v>35192952.740000002</v>
      </c>
      <c r="F88" t="s">
        <v>941</v>
      </c>
      <c r="H88" s="205" t="s">
        <v>1381</v>
      </c>
      <c r="I88" t="s">
        <v>1383</v>
      </c>
      <c r="J88" s="179" t="s">
        <v>363</v>
      </c>
      <c r="K88" s="179" t="s">
        <v>550</v>
      </c>
      <c r="L88" s="281">
        <v>144009050.39999998</v>
      </c>
      <c r="M88" t="s">
        <v>941</v>
      </c>
    </row>
    <row r="89" spans="1:13" ht="15" customHeight="1" x14ac:dyDescent="0.25">
      <c r="A89" s="205" t="s">
        <v>2162</v>
      </c>
      <c r="B89" t="s">
        <v>1755</v>
      </c>
      <c r="C89" s="179" t="s">
        <v>363</v>
      </c>
      <c r="D89" s="179" t="s">
        <v>550</v>
      </c>
      <c r="E89" s="281">
        <v>8381186.6599999992</v>
      </c>
      <c r="F89" t="s">
        <v>941</v>
      </c>
      <c r="H89" s="205" t="s">
        <v>1381</v>
      </c>
      <c r="I89" t="s">
        <v>1384</v>
      </c>
      <c r="J89" s="179" t="s">
        <v>363</v>
      </c>
      <c r="K89" s="179" t="s">
        <v>550</v>
      </c>
      <c r="L89" s="281">
        <v>142924025.75999999</v>
      </c>
      <c r="M89" t="s">
        <v>941</v>
      </c>
    </row>
    <row r="90" spans="1:13" ht="15" customHeight="1" x14ac:dyDescent="0.25">
      <c r="A90" s="205" t="s">
        <v>2162</v>
      </c>
      <c r="B90" t="s">
        <v>1501</v>
      </c>
      <c r="C90" s="179" t="s">
        <v>363</v>
      </c>
      <c r="D90" s="179" t="s">
        <v>550</v>
      </c>
      <c r="E90" s="281">
        <v>34886840.449999996</v>
      </c>
      <c r="F90" t="s">
        <v>941</v>
      </c>
      <c r="H90" s="205" t="s">
        <v>1381</v>
      </c>
      <c r="I90" t="s">
        <v>1385</v>
      </c>
      <c r="J90" s="179" t="s">
        <v>363</v>
      </c>
      <c r="K90" s="179" t="s">
        <v>550</v>
      </c>
      <c r="L90" s="281">
        <v>141763975.92000002</v>
      </c>
      <c r="M90" t="s">
        <v>941</v>
      </c>
    </row>
    <row r="91" spans="1:13" ht="15" customHeight="1" x14ac:dyDescent="0.25">
      <c r="A91" s="205" t="s">
        <v>2162</v>
      </c>
      <c r="B91" t="s">
        <v>1756</v>
      </c>
      <c r="C91" s="179" t="s">
        <v>363</v>
      </c>
      <c r="D91" s="179" t="s">
        <v>550</v>
      </c>
      <c r="E91" s="281">
        <v>8305187.9900000002</v>
      </c>
      <c r="F91" t="s">
        <v>941</v>
      </c>
      <c r="H91" s="205" t="s">
        <v>1381</v>
      </c>
      <c r="I91" t="s">
        <v>1386</v>
      </c>
      <c r="J91" s="179" t="s">
        <v>363</v>
      </c>
      <c r="K91" s="179" t="s">
        <v>550</v>
      </c>
      <c r="L91" s="281">
        <v>54291949.560000002</v>
      </c>
      <c r="M91" t="s">
        <v>941</v>
      </c>
    </row>
    <row r="92" spans="1:13" ht="15" customHeight="1" x14ac:dyDescent="0.25">
      <c r="A92" s="205" t="s">
        <v>2162</v>
      </c>
      <c r="B92" t="s">
        <v>1757</v>
      </c>
      <c r="C92" s="179" t="s">
        <v>363</v>
      </c>
      <c r="D92" s="179" t="s">
        <v>550</v>
      </c>
      <c r="E92" s="281">
        <v>34570453.830000006</v>
      </c>
      <c r="F92" t="s">
        <v>941</v>
      </c>
      <c r="H92" s="205" t="s">
        <v>1381</v>
      </c>
      <c r="I92" t="s">
        <v>1387</v>
      </c>
      <c r="J92" s="179" t="s">
        <v>363</v>
      </c>
      <c r="K92" s="179" t="s">
        <v>550</v>
      </c>
      <c r="L92" s="281">
        <v>140641365.83999997</v>
      </c>
      <c r="M92" t="s">
        <v>941</v>
      </c>
    </row>
    <row r="93" spans="1:13" ht="15" customHeight="1" x14ac:dyDescent="0.25">
      <c r="A93" s="205" t="s">
        <v>2162</v>
      </c>
      <c r="B93" t="s">
        <v>1758</v>
      </c>
      <c r="C93" s="179" t="s">
        <v>363</v>
      </c>
      <c r="D93" s="179" t="s">
        <v>550</v>
      </c>
      <c r="E93" s="281">
        <v>8231699.0799999991</v>
      </c>
      <c r="F93" t="s">
        <v>941</v>
      </c>
      <c r="H93" s="205" t="s">
        <v>1381</v>
      </c>
      <c r="I93" t="s">
        <v>1388</v>
      </c>
      <c r="J93" s="179" t="s">
        <v>363</v>
      </c>
      <c r="K93" s="179" t="s">
        <v>550</v>
      </c>
      <c r="L93" s="281">
        <v>201978327.36000001</v>
      </c>
      <c r="M93" t="s">
        <v>941</v>
      </c>
    </row>
    <row r="94" spans="1:13" ht="15" customHeight="1" x14ac:dyDescent="0.25">
      <c r="A94" s="205" t="s">
        <v>2162</v>
      </c>
      <c r="B94" t="s">
        <v>1759</v>
      </c>
      <c r="C94" s="179" t="s">
        <v>363</v>
      </c>
      <c r="D94" s="179" t="s">
        <v>550</v>
      </c>
      <c r="E94" s="281">
        <v>34264341.539999999</v>
      </c>
      <c r="F94" t="s">
        <v>941</v>
      </c>
      <c r="H94" s="205" t="s">
        <v>1381</v>
      </c>
      <c r="I94" t="s">
        <v>1389</v>
      </c>
      <c r="J94" s="179" t="s">
        <v>363</v>
      </c>
      <c r="K94" s="179" t="s">
        <v>550</v>
      </c>
      <c r="L94" s="281">
        <v>139481461.68000001</v>
      </c>
      <c r="M94" t="s">
        <v>941</v>
      </c>
    </row>
    <row r="95" spans="1:13" ht="15" customHeight="1" x14ac:dyDescent="0.25">
      <c r="A95" s="205" t="s">
        <v>2162</v>
      </c>
      <c r="B95" t="s">
        <v>1504</v>
      </c>
      <c r="C95" s="179" t="s">
        <v>363</v>
      </c>
      <c r="D95" s="179" t="s">
        <v>550</v>
      </c>
      <c r="E95" s="281">
        <v>8155778.8400000008</v>
      </c>
      <c r="F95" t="s">
        <v>941</v>
      </c>
      <c r="H95" s="205" t="s">
        <v>1381</v>
      </c>
      <c r="I95" t="s">
        <v>1390</v>
      </c>
      <c r="J95" s="179" t="s">
        <v>363</v>
      </c>
      <c r="K95" s="179" t="s">
        <v>550</v>
      </c>
      <c r="L95" s="281">
        <v>138358851.60000002</v>
      </c>
      <c r="M95" t="s">
        <v>941</v>
      </c>
    </row>
    <row r="96" spans="1:13" ht="15" customHeight="1" x14ac:dyDescent="0.25">
      <c r="A96" s="205" t="s">
        <v>2162</v>
      </c>
      <c r="B96" t="s">
        <v>1602</v>
      </c>
      <c r="C96" s="179" t="s">
        <v>363</v>
      </c>
      <c r="D96" s="179" t="s">
        <v>550</v>
      </c>
      <c r="E96" s="281">
        <v>33947954.919999994</v>
      </c>
      <c r="F96" t="s">
        <v>941</v>
      </c>
      <c r="H96" s="205" t="s">
        <v>1381</v>
      </c>
      <c r="I96" t="s">
        <v>1391</v>
      </c>
      <c r="J96" s="179" t="s">
        <v>363</v>
      </c>
      <c r="K96" s="179" t="s">
        <v>550</v>
      </c>
      <c r="L96" s="281">
        <v>137198801.75999999</v>
      </c>
      <c r="M96" t="s">
        <v>941</v>
      </c>
    </row>
    <row r="97" spans="1:13" ht="15" customHeight="1" x14ac:dyDescent="0.25">
      <c r="A97" s="205" t="s">
        <v>2162</v>
      </c>
      <c r="B97" t="s">
        <v>1760</v>
      </c>
      <c r="C97" s="179" t="s">
        <v>363</v>
      </c>
      <c r="D97" s="179" t="s">
        <v>550</v>
      </c>
      <c r="E97" s="281">
        <v>8079780.1700000009</v>
      </c>
      <c r="F97" t="s">
        <v>941</v>
      </c>
      <c r="H97" s="205" t="s">
        <v>1381</v>
      </c>
      <c r="I97" t="s">
        <v>1362</v>
      </c>
      <c r="J97" s="179" t="s">
        <v>363</v>
      </c>
      <c r="K97" s="179" t="s">
        <v>550</v>
      </c>
      <c r="L97" s="281">
        <v>136025786.39999998</v>
      </c>
      <c r="M97" t="s">
        <v>941</v>
      </c>
    </row>
    <row r="98" spans="1:13" ht="15" customHeight="1" x14ac:dyDescent="0.25">
      <c r="A98" s="205" t="s">
        <v>2162</v>
      </c>
      <c r="B98" t="s">
        <v>1761</v>
      </c>
      <c r="C98" s="179" t="s">
        <v>363</v>
      </c>
      <c r="D98" s="179" t="s">
        <v>550</v>
      </c>
      <c r="E98" s="281">
        <v>33631568.300000004</v>
      </c>
      <c r="F98" t="s">
        <v>941</v>
      </c>
      <c r="H98" s="205" t="s">
        <v>1381</v>
      </c>
      <c r="I98" t="s">
        <v>1237</v>
      </c>
      <c r="J98" s="179" t="s">
        <v>363</v>
      </c>
      <c r="K98" s="179" t="s">
        <v>550</v>
      </c>
      <c r="L98" s="281">
        <v>134903322</v>
      </c>
      <c r="M98" t="s">
        <v>941</v>
      </c>
    </row>
    <row r="99" spans="1:13" ht="15" customHeight="1" x14ac:dyDescent="0.25">
      <c r="A99" s="205" t="s">
        <v>2162</v>
      </c>
      <c r="B99" t="s">
        <v>1762</v>
      </c>
      <c r="C99" s="179" t="s">
        <v>363</v>
      </c>
      <c r="D99" s="179" t="s">
        <v>550</v>
      </c>
      <c r="E99" s="281">
        <v>8006291.2600000007</v>
      </c>
      <c r="F99" t="s">
        <v>941</v>
      </c>
      <c r="H99" s="205" t="s">
        <v>1381</v>
      </c>
      <c r="I99" t="s">
        <v>1392</v>
      </c>
      <c r="J99" s="179" t="s">
        <v>363</v>
      </c>
      <c r="K99" s="179" t="s">
        <v>550</v>
      </c>
      <c r="L99" s="281">
        <v>51662498.400000006</v>
      </c>
      <c r="M99" t="s">
        <v>941</v>
      </c>
    </row>
    <row r="100" spans="1:13" ht="15" customHeight="1" x14ac:dyDescent="0.25">
      <c r="A100" s="205" t="s">
        <v>2162</v>
      </c>
      <c r="B100" t="s">
        <v>1763</v>
      </c>
      <c r="C100" s="179" t="s">
        <v>363</v>
      </c>
      <c r="D100" s="179" t="s">
        <v>550</v>
      </c>
      <c r="E100" s="281">
        <v>33325456.009999998</v>
      </c>
      <c r="F100" t="s">
        <v>941</v>
      </c>
      <c r="H100" s="205" t="s">
        <v>1381</v>
      </c>
      <c r="I100" t="s">
        <v>1238</v>
      </c>
      <c r="J100" s="179" t="s">
        <v>363</v>
      </c>
      <c r="K100" s="179" t="s">
        <v>550</v>
      </c>
      <c r="L100" s="281">
        <v>133743417.83999999</v>
      </c>
      <c r="M100" t="s">
        <v>941</v>
      </c>
    </row>
    <row r="101" spans="1:13" ht="15" customHeight="1" x14ac:dyDescent="0.25">
      <c r="A101" s="205" t="s">
        <v>2162</v>
      </c>
      <c r="B101" t="s">
        <v>1605</v>
      </c>
      <c r="C101" s="179" t="s">
        <v>363</v>
      </c>
      <c r="D101" s="179" t="s">
        <v>550</v>
      </c>
      <c r="E101" s="281">
        <v>7930371.0199999996</v>
      </c>
      <c r="F101" t="s">
        <v>941</v>
      </c>
      <c r="H101" s="205" t="s">
        <v>1381</v>
      </c>
      <c r="I101" t="s">
        <v>1393</v>
      </c>
      <c r="J101" s="179" t="s">
        <v>363</v>
      </c>
      <c r="K101" s="179" t="s">
        <v>550</v>
      </c>
      <c r="L101" s="281">
        <v>105635263.08000001</v>
      </c>
      <c r="M101" t="s">
        <v>941</v>
      </c>
    </row>
    <row r="102" spans="1:13" ht="15" customHeight="1" x14ac:dyDescent="0.25">
      <c r="A102" s="205" t="s">
        <v>2162</v>
      </c>
      <c r="B102" t="s">
        <v>1764</v>
      </c>
      <c r="C102" s="179" t="s">
        <v>363</v>
      </c>
      <c r="D102" s="179" t="s">
        <v>550</v>
      </c>
      <c r="E102" s="281">
        <v>33009069.389999997</v>
      </c>
      <c r="F102" t="s">
        <v>941</v>
      </c>
      <c r="H102" s="205" t="s">
        <v>1381</v>
      </c>
      <c r="I102" t="s">
        <v>1234</v>
      </c>
      <c r="J102" s="179" t="s">
        <v>363</v>
      </c>
      <c r="K102" s="179" t="s">
        <v>550</v>
      </c>
      <c r="L102" s="281">
        <v>132620953.44</v>
      </c>
      <c r="M102" t="s">
        <v>941</v>
      </c>
    </row>
    <row r="103" spans="1:13" ht="15" customHeight="1" x14ac:dyDescent="0.25">
      <c r="A103" s="205" t="s">
        <v>2162</v>
      </c>
      <c r="B103" t="s">
        <v>1606</v>
      </c>
      <c r="C103" s="179" t="s">
        <v>363</v>
      </c>
      <c r="D103" s="179" t="s">
        <v>550</v>
      </c>
      <c r="E103" s="281">
        <v>7856803.6799999997</v>
      </c>
      <c r="F103" t="s">
        <v>941</v>
      </c>
      <c r="H103" s="205" t="s">
        <v>1381</v>
      </c>
      <c r="I103" t="s">
        <v>1394</v>
      </c>
      <c r="J103" s="179" t="s">
        <v>363</v>
      </c>
      <c r="K103" s="179" t="s">
        <v>550</v>
      </c>
      <c r="L103" s="281">
        <v>24042007.439999998</v>
      </c>
      <c r="M103" t="s">
        <v>941</v>
      </c>
    </row>
    <row r="104" spans="1:13" ht="15" customHeight="1" x14ac:dyDescent="0.25">
      <c r="A104" s="205" t="s">
        <v>2162</v>
      </c>
      <c r="B104" t="s">
        <v>1765</v>
      </c>
      <c r="C104" s="179" t="s">
        <v>363</v>
      </c>
      <c r="D104" s="179" t="s">
        <v>550</v>
      </c>
      <c r="E104" s="281">
        <v>32702957.099999998</v>
      </c>
      <c r="F104" t="s">
        <v>941</v>
      </c>
      <c r="H104" s="205" t="s">
        <v>1381</v>
      </c>
      <c r="I104" t="s">
        <v>1395</v>
      </c>
      <c r="J104" s="179" t="s">
        <v>363</v>
      </c>
      <c r="K104" s="179" t="s">
        <v>550</v>
      </c>
      <c r="L104" s="281">
        <v>16946663.039999999</v>
      </c>
      <c r="M104" t="s">
        <v>941</v>
      </c>
    </row>
    <row r="105" spans="1:13" ht="15" customHeight="1" x14ac:dyDescent="0.25">
      <c r="A105" s="205" t="s">
        <v>2162</v>
      </c>
      <c r="B105" t="s">
        <v>1793</v>
      </c>
      <c r="C105" s="179" t="s">
        <v>363</v>
      </c>
      <c r="D105" s="179" t="s">
        <v>550</v>
      </c>
      <c r="E105" s="281">
        <v>62744000</v>
      </c>
      <c r="F105" t="s">
        <v>1420</v>
      </c>
      <c r="H105" s="205" t="s">
        <v>1381</v>
      </c>
      <c r="I105" t="s">
        <v>1396</v>
      </c>
      <c r="J105" s="179" t="s">
        <v>363</v>
      </c>
      <c r="K105" s="179" t="s">
        <v>550</v>
      </c>
      <c r="L105" s="281">
        <v>37006507.68</v>
      </c>
      <c r="M105" t="s">
        <v>941</v>
      </c>
    </row>
    <row r="106" spans="1:13" ht="15" customHeight="1" x14ac:dyDescent="0.25">
      <c r="A106" s="205" t="s">
        <v>2162</v>
      </c>
      <c r="B106" t="s">
        <v>1794</v>
      </c>
      <c r="C106" s="179" t="s">
        <v>363</v>
      </c>
      <c r="D106" s="179" t="s">
        <v>550</v>
      </c>
      <c r="E106" s="281">
        <v>62744000</v>
      </c>
      <c r="F106" t="s">
        <v>1420</v>
      </c>
      <c r="H106" s="205" t="s">
        <v>1381</v>
      </c>
      <c r="I106" t="s">
        <v>1397</v>
      </c>
      <c r="J106" s="179" t="s">
        <v>363</v>
      </c>
      <c r="K106" s="179" t="s">
        <v>550</v>
      </c>
      <c r="L106" s="281">
        <v>8819248.6799999997</v>
      </c>
      <c r="M106" t="s">
        <v>941</v>
      </c>
    </row>
    <row r="107" spans="1:13" ht="15" customHeight="1" x14ac:dyDescent="0.25">
      <c r="A107" s="205" t="s">
        <v>2162</v>
      </c>
      <c r="B107" t="s">
        <v>1795</v>
      </c>
      <c r="C107" s="179" t="s">
        <v>363</v>
      </c>
      <c r="D107" s="179" t="s">
        <v>550</v>
      </c>
      <c r="E107" s="281">
        <v>62744000</v>
      </c>
      <c r="F107" t="s">
        <v>1420</v>
      </c>
      <c r="H107" s="205" t="s">
        <v>1381</v>
      </c>
      <c r="I107" t="s">
        <v>1398</v>
      </c>
      <c r="J107" s="179" t="s">
        <v>363</v>
      </c>
      <c r="K107" s="179" t="s">
        <v>550</v>
      </c>
      <c r="L107" s="281">
        <v>36712743.959999993</v>
      </c>
      <c r="M107" t="s">
        <v>941</v>
      </c>
    </row>
    <row r="108" spans="1:13" ht="15" customHeight="1" x14ac:dyDescent="0.25">
      <c r="A108" s="205" t="s">
        <v>2162</v>
      </c>
      <c r="B108" t="s">
        <v>1796</v>
      </c>
      <c r="C108" s="179" t="s">
        <v>363</v>
      </c>
      <c r="D108" s="179" t="s">
        <v>550</v>
      </c>
      <c r="E108" s="281">
        <v>62744000</v>
      </c>
      <c r="F108" t="s">
        <v>1420</v>
      </c>
      <c r="H108" s="205" t="s">
        <v>1381</v>
      </c>
      <c r="I108" t="s">
        <v>1399</v>
      </c>
      <c r="J108" s="179" t="s">
        <v>363</v>
      </c>
      <c r="K108" s="179" t="s">
        <v>550</v>
      </c>
      <c r="L108" s="281">
        <v>8753255.6400000006</v>
      </c>
      <c r="M108" t="s">
        <v>941</v>
      </c>
    </row>
    <row r="109" spans="1:13" ht="15" customHeight="1" x14ac:dyDescent="0.25">
      <c r="A109" s="205" t="s">
        <v>2162</v>
      </c>
      <c r="B109" t="s">
        <v>1797</v>
      </c>
      <c r="C109" s="179" t="s">
        <v>363</v>
      </c>
      <c r="D109" s="179" t="s">
        <v>550</v>
      </c>
      <c r="E109" s="281">
        <v>62744000</v>
      </c>
      <c r="F109" t="s">
        <v>1420</v>
      </c>
      <c r="H109" s="205" t="s">
        <v>1381</v>
      </c>
      <c r="I109" t="s">
        <v>1400</v>
      </c>
      <c r="J109" s="179" t="s">
        <v>363</v>
      </c>
      <c r="K109" s="179" t="s">
        <v>550</v>
      </c>
      <c r="L109" s="281">
        <v>36437845.799999997</v>
      </c>
      <c r="M109" t="s">
        <v>941</v>
      </c>
    </row>
    <row r="110" spans="1:13" ht="15" customHeight="1" x14ac:dyDescent="0.25">
      <c r="A110" s="205" t="s">
        <v>2162</v>
      </c>
      <c r="B110" t="s">
        <v>1798</v>
      </c>
      <c r="C110" s="179" t="s">
        <v>363</v>
      </c>
      <c r="D110" s="179" t="s">
        <v>550</v>
      </c>
      <c r="E110" s="281">
        <v>62744000</v>
      </c>
      <c r="F110" t="s">
        <v>1420</v>
      </c>
      <c r="H110" s="205" t="s">
        <v>1381</v>
      </c>
      <c r="I110" t="s">
        <v>1401</v>
      </c>
      <c r="J110" s="179" t="s">
        <v>363</v>
      </c>
      <c r="K110" s="179" t="s">
        <v>550</v>
      </c>
      <c r="L110" s="281">
        <v>8682673.6799999997</v>
      </c>
      <c r="M110" t="s">
        <v>941</v>
      </c>
    </row>
    <row r="111" spans="1:13" ht="15" customHeight="1" x14ac:dyDescent="0.25">
      <c r="A111" s="205" t="s">
        <v>2162</v>
      </c>
      <c r="B111" t="s">
        <v>1799</v>
      </c>
      <c r="C111" s="179" t="s">
        <v>363</v>
      </c>
      <c r="D111" s="179" t="s">
        <v>550</v>
      </c>
      <c r="E111" s="281">
        <v>62744000</v>
      </c>
      <c r="F111" t="s">
        <v>1420</v>
      </c>
      <c r="H111" s="205" t="s">
        <v>1381</v>
      </c>
      <c r="I111" t="s">
        <v>1402</v>
      </c>
      <c r="J111" s="179" t="s">
        <v>363</v>
      </c>
      <c r="K111" s="179" t="s">
        <v>550</v>
      </c>
      <c r="L111" s="281">
        <v>36144009.239999995</v>
      </c>
      <c r="M111" t="s">
        <v>941</v>
      </c>
    </row>
    <row r="112" spans="1:13" ht="15" customHeight="1" x14ac:dyDescent="0.25">
      <c r="A112" s="205" t="s">
        <v>2162</v>
      </c>
      <c r="B112" t="s">
        <v>1800</v>
      </c>
      <c r="C112" s="179" t="s">
        <v>363</v>
      </c>
      <c r="D112" s="179" t="s">
        <v>550</v>
      </c>
      <c r="E112" s="281">
        <v>62744000</v>
      </c>
      <c r="F112" t="s">
        <v>1420</v>
      </c>
      <c r="H112" s="205" t="s">
        <v>1381</v>
      </c>
      <c r="I112" t="s">
        <v>1403</v>
      </c>
      <c r="J112" s="179" t="s">
        <v>363</v>
      </c>
      <c r="K112" s="179" t="s">
        <v>550</v>
      </c>
      <c r="L112" s="281">
        <v>8614422.6000000015</v>
      </c>
      <c r="M112" t="s">
        <v>941</v>
      </c>
    </row>
    <row r="113" spans="1:13" ht="15" customHeight="1" x14ac:dyDescent="0.25">
      <c r="A113" s="205" t="s">
        <v>2162</v>
      </c>
      <c r="B113" t="s">
        <v>1801</v>
      </c>
      <c r="C113" s="179" t="s">
        <v>363</v>
      </c>
      <c r="D113" s="179" t="s">
        <v>550</v>
      </c>
      <c r="E113" s="281">
        <v>62744000</v>
      </c>
      <c r="F113" t="s">
        <v>1420</v>
      </c>
      <c r="H113" s="205" t="s">
        <v>1381</v>
      </c>
      <c r="I113" t="s">
        <v>1404</v>
      </c>
      <c r="J113" s="179" t="s">
        <v>363</v>
      </c>
      <c r="K113" s="179" t="s">
        <v>550</v>
      </c>
      <c r="L113" s="281">
        <v>35859714.719999999</v>
      </c>
      <c r="M113" t="s">
        <v>941</v>
      </c>
    </row>
    <row r="114" spans="1:13" ht="15" customHeight="1" x14ac:dyDescent="0.25">
      <c r="A114" s="205" t="s">
        <v>2162</v>
      </c>
      <c r="B114" t="s">
        <v>1802</v>
      </c>
      <c r="C114" s="179" t="s">
        <v>363</v>
      </c>
      <c r="D114" s="179" t="s">
        <v>550</v>
      </c>
      <c r="E114" s="281">
        <v>62744000</v>
      </c>
      <c r="F114" t="s">
        <v>1420</v>
      </c>
      <c r="H114" s="205" t="s">
        <v>1381</v>
      </c>
      <c r="I114" t="s">
        <v>1405</v>
      </c>
      <c r="J114" s="179" t="s">
        <v>363</v>
      </c>
      <c r="K114" s="179" t="s">
        <v>550</v>
      </c>
      <c r="L114" s="281">
        <v>8543840.6400000006</v>
      </c>
      <c r="M114" t="s">
        <v>941</v>
      </c>
    </row>
    <row r="115" spans="1:13" ht="15" customHeight="1" x14ac:dyDescent="0.25">
      <c r="A115" s="205" t="s">
        <v>2162</v>
      </c>
      <c r="B115" t="s">
        <v>1803</v>
      </c>
      <c r="C115" s="179" t="s">
        <v>363</v>
      </c>
      <c r="D115" s="179" t="s">
        <v>550</v>
      </c>
      <c r="E115" s="281">
        <v>67972692.810000002</v>
      </c>
      <c r="F115" t="s">
        <v>1420</v>
      </c>
      <c r="H115" s="205" t="s">
        <v>1381</v>
      </c>
      <c r="I115" t="s">
        <v>1406</v>
      </c>
      <c r="J115" s="179" t="s">
        <v>363</v>
      </c>
      <c r="K115" s="179" t="s">
        <v>550</v>
      </c>
      <c r="L115" s="281">
        <v>35565878.159999996</v>
      </c>
      <c r="M115" t="s">
        <v>941</v>
      </c>
    </row>
    <row r="116" spans="1:13" ht="15" customHeight="1" x14ac:dyDescent="0.25">
      <c r="A116" s="205" t="s">
        <v>2162</v>
      </c>
      <c r="B116" t="s">
        <v>1804</v>
      </c>
      <c r="C116" s="179" t="s">
        <v>363</v>
      </c>
      <c r="D116" s="179" t="s">
        <v>550</v>
      </c>
      <c r="E116" s="281">
        <v>67972692.810000002</v>
      </c>
      <c r="F116" t="s">
        <v>1420</v>
      </c>
      <c r="H116" s="205" t="s">
        <v>1381</v>
      </c>
      <c r="I116" t="s">
        <v>1407</v>
      </c>
      <c r="J116" s="179" t="s">
        <v>363</v>
      </c>
      <c r="K116" s="179" t="s">
        <v>550</v>
      </c>
      <c r="L116" s="281">
        <v>8475589.5599999987</v>
      </c>
      <c r="M116" t="s">
        <v>941</v>
      </c>
    </row>
    <row r="117" spans="1:13" ht="15" customHeight="1" x14ac:dyDescent="0.25">
      <c r="A117" s="205" t="s">
        <v>944</v>
      </c>
      <c r="B117" t="s">
        <v>1743</v>
      </c>
      <c r="C117" s="179" t="s">
        <v>363</v>
      </c>
      <c r="D117" s="179" t="s">
        <v>550</v>
      </c>
      <c r="E117" s="281">
        <v>113451661.62</v>
      </c>
      <c r="F117" t="s">
        <v>941</v>
      </c>
      <c r="H117" s="205" t="s">
        <v>1381</v>
      </c>
      <c r="I117" t="s">
        <v>1408</v>
      </c>
      <c r="J117" s="179" t="s">
        <v>363</v>
      </c>
      <c r="K117" s="179" t="s">
        <v>550</v>
      </c>
      <c r="L117" s="281">
        <v>35281583.640000001</v>
      </c>
      <c r="M117" t="s">
        <v>941</v>
      </c>
    </row>
    <row r="118" spans="1:13" ht="15" customHeight="1" x14ac:dyDescent="0.25">
      <c r="A118" s="205" t="s">
        <v>944</v>
      </c>
      <c r="B118" t="s">
        <v>1856</v>
      </c>
      <c r="C118" s="179" t="s">
        <v>363</v>
      </c>
      <c r="D118" s="179" t="s">
        <v>550</v>
      </c>
      <c r="E118" s="281">
        <v>5033951.12</v>
      </c>
      <c r="F118" t="s">
        <v>941</v>
      </c>
      <c r="H118" s="205" t="s">
        <v>1381</v>
      </c>
      <c r="I118" t="s">
        <v>1409</v>
      </c>
      <c r="J118" s="179" t="s">
        <v>363</v>
      </c>
      <c r="K118" s="179" t="s">
        <v>550</v>
      </c>
      <c r="L118" s="281">
        <v>8405080.4400000013</v>
      </c>
      <c r="M118" t="s">
        <v>941</v>
      </c>
    </row>
    <row r="119" spans="1:13" ht="15" customHeight="1" x14ac:dyDescent="0.25">
      <c r="A119" s="205" t="s">
        <v>944</v>
      </c>
      <c r="B119" t="s">
        <v>1739</v>
      </c>
      <c r="C119" s="179" t="s">
        <v>363</v>
      </c>
      <c r="D119" s="179" t="s">
        <v>550</v>
      </c>
      <c r="E119" s="281">
        <v>975982.91999999993</v>
      </c>
      <c r="F119" t="s">
        <v>941</v>
      </c>
      <c r="H119" s="205" t="s">
        <v>1381</v>
      </c>
      <c r="I119" t="s">
        <v>1410</v>
      </c>
      <c r="J119" s="179" t="s">
        <v>363</v>
      </c>
      <c r="K119" s="179" t="s">
        <v>550</v>
      </c>
      <c r="L119" s="281">
        <v>34987747.079999998</v>
      </c>
      <c r="M119" t="s">
        <v>941</v>
      </c>
    </row>
    <row r="120" spans="1:13" ht="15" customHeight="1" x14ac:dyDescent="0.25">
      <c r="A120" s="205" t="s">
        <v>944</v>
      </c>
      <c r="B120" t="s">
        <v>1750</v>
      </c>
      <c r="C120" s="179" t="s">
        <v>363</v>
      </c>
      <c r="D120" s="179" t="s">
        <v>550</v>
      </c>
      <c r="E120" s="281">
        <v>4990108.75</v>
      </c>
      <c r="F120" t="s">
        <v>941</v>
      </c>
      <c r="H120" s="205" t="s">
        <v>1381</v>
      </c>
      <c r="I120" t="s">
        <v>1411</v>
      </c>
      <c r="J120" s="179" t="s">
        <v>363</v>
      </c>
      <c r="K120" s="179" t="s">
        <v>550</v>
      </c>
      <c r="L120" s="281">
        <v>8334498.4800000004</v>
      </c>
      <c r="M120" t="s">
        <v>941</v>
      </c>
    </row>
    <row r="121" spans="1:13" ht="15" customHeight="1" x14ac:dyDescent="0.25">
      <c r="A121" s="205" t="s">
        <v>944</v>
      </c>
      <c r="B121" t="s">
        <v>1740</v>
      </c>
      <c r="C121" s="179" t="s">
        <v>363</v>
      </c>
      <c r="D121" s="179" t="s">
        <v>550</v>
      </c>
      <c r="E121" s="281">
        <v>2696737.12</v>
      </c>
      <c r="F121" t="s">
        <v>941</v>
      </c>
      <c r="H121" s="205" t="s">
        <v>1381</v>
      </c>
      <c r="I121" t="s">
        <v>1412</v>
      </c>
      <c r="J121" s="179" t="s">
        <v>363</v>
      </c>
      <c r="K121" s="179" t="s">
        <v>550</v>
      </c>
      <c r="L121" s="281">
        <v>34693910.519999996</v>
      </c>
      <c r="M121" t="s">
        <v>941</v>
      </c>
    </row>
    <row r="122" spans="1:13" ht="15" customHeight="1" x14ac:dyDescent="0.25">
      <c r="A122" s="205" t="s">
        <v>944</v>
      </c>
      <c r="B122" t="s">
        <v>1752</v>
      </c>
      <c r="C122" s="179" t="s">
        <v>363</v>
      </c>
      <c r="D122" s="179" t="s">
        <v>550</v>
      </c>
      <c r="E122" s="281">
        <v>4950580.03</v>
      </c>
      <c r="F122" t="s">
        <v>941</v>
      </c>
      <c r="H122" s="205" t="s">
        <v>1381</v>
      </c>
      <c r="I122" t="s">
        <v>1413</v>
      </c>
      <c r="J122" s="179" t="s">
        <v>363</v>
      </c>
      <c r="K122" s="179" t="s">
        <v>550</v>
      </c>
      <c r="L122" s="281">
        <v>8266247.3999999994</v>
      </c>
      <c r="M122" t="s">
        <v>941</v>
      </c>
    </row>
    <row r="123" spans="1:13" ht="15" customHeight="1" x14ac:dyDescent="0.25">
      <c r="A123" s="205" t="s">
        <v>944</v>
      </c>
      <c r="B123" t="s">
        <v>1741</v>
      </c>
      <c r="C123" s="179" t="s">
        <v>363</v>
      </c>
      <c r="D123" s="179" t="s">
        <v>550</v>
      </c>
      <c r="E123" s="281">
        <v>2675325.73</v>
      </c>
      <c r="F123" t="s">
        <v>941</v>
      </c>
      <c r="H123" s="205" t="s">
        <v>1381</v>
      </c>
      <c r="I123" t="s">
        <v>1414</v>
      </c>
      <c r="J123" s="179" t="s">
        <v>363</v>
      </c>
      <c r="K123" s="179" t="s">
        <v>550</v>
      </c>
      <c r="L123" s="281">
        <v>34409616</v>
      </c>
      <c r="M123" t="s">
        <v>941</v>
      </c>
    </row>
    <row r="124" spans="1:13" ht="15" customHeight="1" x14ac:dyDescent="0.25">
      <c r="A124" s="205" t="s">
        <v>944</v>
      </c>
      <c r="B124" t="s">
        <v>1754</v>
      </c>
      <c r="C124" s="179" t="s">
        <v>363</v>
      </c>
      <c r="D124" s="179" t="s">
        <v>550</v>
      </c>
      <c r="E124" s="281">
        <v>4906737.66</v>
      </c>
      <c r="F124" t="s">
        <v>941</v>
      </c>
      <c r="H124" s="205" t="s">
        <v>1381</v>
      </c>
      <c r="I124" t="s">
        <v>1415</v>
      </c>
      <c r="J124" s="179" t="s">
        <v>363</v>
      </c>
      <c r="K124" s="179" t="s">
        <v>550</v>
      </c>
      <c r="L124" s="281">
        <v>8195738.2800000003</v>
      </c>
      <c r="M124" t="s">
        <v>941</v>
      </c>
    </row>
    <row r="125" spans="1:13" ht="15" customHeight="1" x14ac:dyDescent="0.25">
      <c r="A125" s="205" t="s">
        <v>944</v>
      </c>
      <c r="B125" t="s">
        <v>1742</v>
      </c>
      <c r="C125" s="179" t="s">
        <v>363</v>
      </c>
      <c r="D125" s="179" t="s">
        <v>550</v>
      </c>
      <c r="E125" s="281">
        <v>2651561.4400000004</v>
      </c>
      <c r="F125" t="s">
        <v>941</v>
      </c>
      <c r="H125" s="205" t="s">
        <v>1381</v>
      </c>
      <c r="I125" t="s">
        <v>1416</v>
      </c>
      <c r="J125" s="179" t="s">
        <v>363</v>
      </c>
      <c r="K125" s="179" t="s">
        <v>550</v>
      </c>
      <c r="L125" s="281">
        <v>34115779.439999998</v>
      </c>
      <c r="M125" t="s">
        <v>941</v>
      </c>
    </row>
    <row r="126" spans="1:13" ht="15" customHeight="1" x14ac:dyDescent="0.25">
      <c r="A126" s="205" t="s">
        <v>944</v>
      </c>
      <c r="B126" t="s">
        <v>1857</v>
      </c>
      <c r="C126" s="179" t="s">
        <v>363</v>
      </c>
      <c r="D126" s="179" t="s">
        <v>550</v>
      </c>
      <c r="E126" s="281">
        <v>2628581.4499999997</v>
      </c>
      <c r="F126" t="s">
        <v>941</v>
      </c>
      <c r="H126" s="205" t="s">
        <v>1381</v>
      </c>
      <c r="I126" t="s">
        <v>1417</v>
      </c>
      <c r="J126" s="179" t="s">
        <v>363</v>
      </c>
      <c r="K126" s="179" t="s">
        <v>550</v>
      </c>
      <c r="L126" s="281">
        <v>8127414.3599999994</v>
      </c>
      <c r="M126" t="s">
        <v>941</v>
      </c>
    </row>
    <row r="127" spans="1:13" ht="15" customHeight="1" x14ac:dyDescent="0.25">
      <c r="A127" s="205" t="s">
        <v>944</v>
      </c>
      <c r="B127" t="s">
        <v>1721</v>
      </c>
      <c r="C127" s="179" t="s">
        <v>363</v>
      </c>
      <c r="D127" s="179" t="s">
        <v>550</v>
      </c>
      <c r="E127" s="281">
        <v>934493.45000000007</v>
      </c>
      <c r="F127" t="s">
        <v>941</v>
      </c>
      <c r="H127" s="205" t="s">
        <v>1381</v>
      </c>
      <c r="I127" t="s">
        <v>1418</v>
      </c>
      <c r="J127" s="179" t="s">
        <v>363</v>
      </c>
      <c r="K127" s="179" t="s">
        <v>550</v>
      </c>
      <c r="L127" s="281">
        <v>33831484.920000002</v>
      </c>
      <c r="M127" t="s">
        <v>941</v>
      </c>
    </row>
    <row r="128" spans="1:13" ht="15" customHeight="1" x14ac:dyDescent="0.25">
      <c r="A128" s="205" t="s">
        <v>944</v>
      </c>
      <c r="B128" t="s">
        <v>1858</v>
      </c>
      <c r="C128" s="179" t="s">
        <v>363</v>
      </c>
      <c r="D128" s="179" t="s">
        <v>550</v>
      </c>
      <c r="E128" s="281">
        <v>926179.87</v>
      </c>
      <c r="F128" t="s">
        <v>941</v>
      </c>
      <c r="H128" s="205" t="s">
        <v>1381</v>
      </c>
      <c r="I128" t="s">
        <v>1419</v>
      </c>
      <c r="J128" s="179" t="s">
        <v>363</v>
      </c>
      <c r="K128" s="179" t="s">
        <v>550</v>
      </c>
      <c r="L128" s="281">
        <v>2648753.7599999998</v>
      </c>
      <c r="M128" t="s">
        <v>1420</v>
      </c>
    </row>
    <row r="129" spans="1:13" ht="15" customHeight="1" x14ac:dyDescent="0.25">
      <c r="A129" s="205" t="s">
        <v>944</v>
      </c>
      <c r="B129" t="s">
        <v>1859</v>
      </c>
      <c r="C129" s="179" t="s">
        <v>363</v>
      </c>
      <c r="D129" s="179" t="s">
        <v>550</v>
      </c>
      <c r="E129" s="281">
        <v>917709.43</v>
      </c>
      <c r="F129" t="s">
        <v>941</v>
      </c>
      <c r="H129" s="205" t="s">
        <v>1381</v>
      </c>
      <c r="I129" t="s">
        <v>1378</v>
      </c>
      <c r="J129" s="179" t="s">
        <v>363</v>
      </c>
      <c r="K129" s="179" t="s">
        <v>550</v>
      </c>
      <c r="L129" s="281">
        <v>2648753.7599999998</v>
      </c>
      <c r="M129" t="s">
        <v>1420</v>
      </c>
    </row>
    <row r="130" spans="1:13" ht="15" customHeight="1" x14ac:dyDescent="0.25">
      <c r="A130" s="205" t="s">
        <v>944</v>
      </c>
      <c r="B130" t="s">
        <v>1860</v>
      </c>
      <c r="C130" s="179" t="s">
        <v>363</v>
      </c>
      <c r="D130" s="179" t="s">
        <v>550</v>
      </c>
      <c r="E130" s="281">
        <v>909160.56</v>
      </c>
      <c r="F130" t="s">
        <v>941</v>
      </c>
      <c r="H130" s="205" t="s">
        <v>1381</v>
      </c>
      <c r="I130" t="s">
        <v>1421</v>
      </c>
      <c r="J130" s="179" t="s">
        <v>363</v>
      </c>
      <c r="K130" s="179" t="s">
        <v>550</v>
      </c>
      <c r="L130" s="281">
        <v>2648753.7599999998</v>
      </c>
      <c r="M130" t="s">
        <v>1420</v>
      </c>
    </row>
    <row r="131" spans="1:13" ht="15" customHeight="1" x14ac:dyDescent="0.25">
      <c r="A131" s="205" t="s">
        <v>944</v>
      </c>
      <c r="B131" t="s">
        <v>1239</v>
      </c>
      <c r="C131" s="179" t="s">
        <v>363</v>
      </c>
      <c r="D131" s="179" t="s">
        <v>550</v>
      </c>
      <c r="E131" s="281">
        <v>900925.41</v>
      </c>
      <c r="F131" t="s">
        <v>941</v>
      </c>
      <c r="H131" s="205" t="s">
        <v>1381</v>
      </c>
      <c r="I131" t="s">
        <v>1422</v>
      </c>
      <c r="J131" s="179" t="s">
        <v>363</v>
      </c>
      <c r="K131" s="179" t="s">
        <v>550</v>
      </c>
      <c r="L131" s="281">
        <v>2648753.7599999998</v>
      </c>
      <c r="M131" t="s">
        <v>1420</v>
      </c>
    </row>
    <row r="132" spans="1:13" ht="15" customHeight="1" x14ac:dyDescent="0.25">
      <c r="A132" s="205" t="s">
        <v>944</v>
      </c>
      <c r="B132" t="s">
        <v>1240</v>
      </c>
      <c r="C132" s="179" t="s">
        <v>363</v>
      </c>
      <c r="D132" s="179" t="s">
        <v>550</v>
      </c>
      <c r="E132" s="281">
        <v>892376.54</v>
      </c>
      <c r="F132" t="s">
        <v>941</v>
      </c>
      <c r="H132" s="205" t="s">
        <v>1381</v>
      </c>
      <c r="I132" t="s">
        <v>1423</v>
      </c>
      <c r="J132" s="179" t="s">
        <v>363</v>
      </c>
      <c r="K132" s="179" t="s">
        <v>550</v>
      </c>
      <c r="L132" s="281">
        <v>2648753.7599999998</v>
      </c>
      <c r="M132" t="s">
        <v>1420</v>
      </c>
    </row>
    <row r="133" spans="1:13" ht="15" customHeight="1" x14ac:dyDescent="0.25">
      <c r="A133" s="205" t="s">
        <v>944</v>
      </c>
      <c r="B133" t="s">
        <v>1241</v>
      </c>
      <c r="C133" s="179" t="s">
        <v>363</v>
      </c>
      <c r="D133" s="179" t="s">
        <v>550</v>
      </c>
      <c r="E133" s="281">
        <v>2431330</v>
      </c>
      <c r="F133" t="s">
        <v>941</v>
      </c>
      <c r="H133" s="205" t="s">
        <v>1381</v>
      </c>
      <c r="I133" t="s">
        <v>1424</v>
      </c>
      <c r="J133" s="179" t="s">
        <v>363</v>
      </c>
      <c r="K133" s="179" t="s">
        <v>550</v>
      </c>
      <c r="L133" s="281">
        <v>2648753.7599999998</v>
      </c>
      <c r="M133" t="s">
        <v>1420</v>
      </c>
    </row>
    <row r="134" spans="1:13" ht="15" customHeight="1" x14ac:dyDescent="0.25">
      <c r="A134" s="205" t="s">
        <v>944</v>
      </c>
      <c r="B134" t="s">
        <v>1867</v>
      </c>
      <c r="C134" s="179" t="s">
        <v>363</v>
      </c>
      <c r="D134" s="179" t="s">
        <v>550</v>
      </c>
      <c r="E134" s="281">
        <v>2287018.8000000003</v>
      </c>
      <c r="F134" t="s">
        <v>941</v>
      </c>
      <c r="H134" s="205" t="s">
        <v>1381</v>
      </c>
      <c r="I134" t="s">
        <v>1425</v>
      </c>
      <c r="J134" s="179" t="s">
        <v>363</v>
      </c>
      <c r="K134" s="179" t="s">
        <v>550</v>
      </c>
      <c r="L134" s="281">
        <v>2648753.7599999998</v>
      </c>
      <c r="M134" t="s">
        <v>1420</v>
      </c>
    </row>
    <row r="135" spans="1:13" ht="15" customHeight="1" x14ac:dyDescent="0.25">
      <c r="A135" s="205" t="s">
        <v>944</v>
      </c>
      <c r="B135" t="s">
        <v>1869</v>
      </c>
      <c r="C135" s="179" t="s">
        <v>363</v>
      </c>
      <c r="D135" s="179" t="s">
        <v>550</v>
      </c>
      <c r="E135" s="281">
        <v>2263960.3800000004</v>
      </c>
      <c r="F135" t="s">
        <v>941</v>
      </c>
      <c r="H135" s="205" t="s">
        <v>1381</v>
      </c>
      <c r="I135" t="s">
        <v>1426</v>
      </c>
      <c r="J135" s="179" t="s">
        <v>363</v>
      </c>
      <c r="K135" s="179" t="s">
        <v>550</v>
      </c>
      <c r="L135" s="281">
        <v>2648753.7599999998</v>
      </c>
      <c r="M135" t="s">
        <v>1420</v>
      </c>
    </row>
    <row r="136" spans="1:13" ht="15" customHeight="1" x14ac:dyDescent="0.25">
      <c r="A136" s="205" t="s">
        <v>944</v>
      </c>
      <c r="B136" t="s">
        <v>1871</v>
      </c>
      <c r="C136" s="179" t="s">
        <v>363</v>
      </c>
      <c r="D136" s="179" t="s">
        <v>550</v>
      </c>
      <c r="E136" s="281">
        <v>2238313.77</v>
      </c>
      <c r="F136" t="s">
        <v>941</v>
      </c>
      <c r="H136" s="205" t="s">
        <v>1381</v>
      </c>
      <c r="I136" t="s">
        <v>1427</v>
      </c>
      <c r="J136" s="179" t="s">
        <v>363</v>
      </c>
      <c r="K136" s="179" t="s">
        <v>550</v>
      </c>
      <c r="L136" s="281">
        <v>2648753.7599999998</v>
      </c>
      <c r="M136" t="s">
        <v>1420</v>
      </c>
    </row>
    <row r="137" spans="1:13" ht="15" customHeight="1" x14ac:dyDescent="0.25">
      <c r="A137" s="205" t="s">
        <v>944</v>
      </c>
      <c r="B137" t="s">
        <v>1873</v>
      </c>
      <c r="C137" s="179" t="s">
        <v>363</v>
      </c>
      <c r="D137" s="179" t="s">
        <v>550</v>
      </c>
      <c r="E137" s="281">
        <v>2207961.36</v>
      </c>
      <c r="F137" t="s">
        <v>941</v>
      </c>
      <c r="H137" s="205" t="s">
        <v>1381</v>
      </c>
      <c r="I137" t="s">
        <v>1428</v>
      </c>
      <c r="J137" s="179" t="s">
        <v>363</v>
      </c>
      <c r="K137" s="179" t="s">
        <v>550</v>
      </c>
      <c r="L137" s="281">
        <v>2648753.7599999998</v>
      </c>
      <c r="M137" t="s">
        <v>1420</v>
      </c>
    </row>
    <row r="138" spans="1:13" ht="15" customHeight="1" x14ac:dyDescent="0.25">
      <c r="A138" s="205" t="s">
        <v>944</v>
      </c>
      <c r="B138" t="s">
        <v>1875</v>
      </c>
      <c r="C138" s="179" t="s">
        <v>363</v>
      </c>
      <c r="D138" s="179" t="s">
        <v>550</v>
      </c>
      <c r="E138" s="281">
        <v>2182471.61</v>
      </c>
      <c r="F138" t="s">
        <v>941</v>
      </c>
      <c r="H138" s="205" t="s">
        <v>1381</v>
      </c>
      <c r="I138" t="s">
        <v>1429</v>
      </c>
      <c r="J138" s="179" t="s">
        <v>363</v>
      </c>
      <c r="K138" s="179" t="s">
        <v>550</v>
      </c>
      <c r="L138" s="281">
        <v>58272000</v>
      </c>
      <c r="M138" t="s">
        <v>1420</v>
      </c>
    </row>
    <row r="139" spans="1:13" ht="15" customHeight="1" x14ac:dyDescent="0.25">
      <c r="A139" s="205" t="s">
        <v>944</v>
      </c>
      <c r="B139" t="s">
        <v>1877</v>
      </c>
      <c r="C139" s="179" t="s">
        <v>363</v>
      </c>
      <c r="D139" s="179" t="s">
        <v>550</v>
      </c>
      <c r="E139" s="281">
        <v>2157766.16</v>
      </c>
      <c r="F139" t="s">
        <v>941</v>
      </c>
      <c r="H139" s="205" t="s">
        <v>1381</v>
      </c>
      <c r="I139" t="s">
        <v>1430</v>
      </c>
      <c r="J139" s="179" t="s">
        <v>363</v>
      </c>
      <c r="K139" s="179" t="s">
        <v>550</v>
      </c>
      <c r="L139" s="281">
        <v>58272000</v>
      </c>
      <c r="M139" t="s">
        <v>1420</v>
      </c>
    </row>
    <row r="140" spans="1:13" ht="15" customHeight="1" x14ac:dyDescent="0.25">
      <c r="A140" s="205" t="s">
        <v>944</v>
      </c>
      <c r="B140" t="s">
        <v>1879</v>
      </c>
      <c r="C140" s="179" t="s">
        <v>363</v>
      </c>
      <c r="D140" s="179" t="s">
        <v>550</v>
      </c>
      <c r="E140" s="281">
        <v>2132276.41</v>
      </c>
      <c r="F140" t="s">
        <v>941</v>
      </c>
      <c r="H140" s="205" t="s">
        <v>1381</v>
      </c>
      <c r="I140" t="s">
        <v>1431</v>
      </c>
      <c r="J140" s="179" t="s">
        <v>363</v>
      </c>
      <c r="K140" s="179" t="s">
        <v>550</v>
      </c>
      <c r="L140" s="281">
        <v>58272000</v>
      </c>
      <c r="M140" t="s">
        <v>1420</v>
      </c>
    </row>
    <row r="141" spans="1:13" ht="15" customHeight="1" x14ac:dyDescent="0.25">
      <c r="A141" s="205" t="s">
        <v>944</v>
      </c>
      <c r="B141" t="s">
        <v>1881</v>
      </c>
      <c r="C141" s="179" t="s">
        <v>363</v>
      </c>
      <c r="D141" s="179" t="s">
        <v>550</v>
      </c>
      <c r="E141" s="281">
        <v>2106708.23</v>
      </c>
      <c r="F141" t="s">
        <v>941</v>
      </c>
      <c r="H141" s="205" t="s">
        <v>944</v>
      </c>
      <c r="I141" t="s">
        <v>1226</v>
      </c>
      <c r="J141" s="179" t="s">
        <v>363</v>
      </c>
      <c r="K141" s="179" t="s">
        <v>550</v>
      </c>
      <c r="L141" s="281">
        <v>51970465.920000002</v>
      </c>
      <c r="M141" t="s">
        <v>941</v>
      </c>
    </row>
    <row r="142" spans="1:13" ht="15" customHeight="1" x14ac:dyDescent="0.25">
      <c r="A142" s="205" t="s">
        <v>944</v>
      </c>
      <c r="B142" t="s">
        <v>1248</v>
      </c>
      <c r="C142" s="179" t="s">
        <v>363</v>
      </c>
      <c r="D142" s="179" t="s">
        <v>550</v>
      </c>
      <c r="E142" s="281">
        <v>2082002.7799999998</v>
      </c>
      <c r="F142" t="s">
        <v>941</v>
      </c>
      <c r="H142" s="205" t="s">
        <v>944</v>
      </c>
      <c r="I142" t="s">
        <v>1354</v>
      </c>
      <c r="J142" s="179" t="s">
        <v>363</v>
      </c>
      <c r="K142" s="179" t="s">
        <v>550</v>
      </c>
      <c r="L142" s="281">
        <v>27173836.079999998</v>
      </c>
      <c r="M142" t="s">
        <v>941</v>
      </c>
    </row>
    <row r="143" spans="1:13" ht="15" customHeight="1" x14ac:dyDescent="0.25">
      <c r="A143" s="205" t="s">
        <v>944</v>
      </c>
      <c r="B143" t="s">
        <v>1250</v>
      </c>
      <c r="C143" s="179" t="s">
        <v>363</v>
      </c>
      <c r="D143" s="179" t="s">
        <v>550</v>
      </c>
      <c r="E143" s="281">
        <v>2056513.0299999998</v>
      </c>
      <c r="F143" t="s">
        <v>941</v>
      </c>
      <c r="H143" s="205" t="s">
        <v>944</v>
      </c>
      <c r="I143" t="s">
        <v>1432</v>
      </c>
      <c r="J143" s="179" t="s">
        <v>363</v>
      </c>
      <c r="K143" s="179" t="s">
        <v>550</v>
      </c>
      <c r="L143" s="281">
        <v>15468011.039999999</v>
      </c>
      <c r="M143" t="s">
        <v>941</v>
      </c>
    </row>
    <row r="144" spans="1:13" ht="15" customHeight="1" x14ac:dyDescent="0.25">
      <c r="A144" s="205" t="s">
        <v>944</v>
      </c>
      <c r="B144" t="s">
        <v>1252</v>
      </c>
      <c r="C144" s="179" t="s">
        <v>363</v>
      </c>
      <c r="D144" s="179" t="s">
        <v>550</v>
      </c>
      <c r="E144" s="281">
        <v>2031807.58</v>
      </c>
      <c r="F144" t="s">
        <v>941</v>
      </c>
      <c r="H144" s="205" t="s">
        <v>944</v>
      </c>
      <c r="I144" t="s">
        <v>1433</v>
      </c>
      <c r="J144" s="179" t="s">
        <v>363</v>
      </c>
      <c r="K144" s="179" t="s">
        <v>550</v>
      </c>
      <c r="L144" s="281">
        <v>15348262.08</v>
      </c>
      <c r="M144" t="s">
        <v>941</v>
      </c>
    </row>
    <row r="145" spans="1:13" ht="15" customHeight="1" x14ac:dyDescent="0.25">
      <c r="A145" s="205" t="s">
        <v>944</v>
      </c>
      <c r="B145" t="s">
        <v>1892</v>
      </c>
      <c r="C145" s="179" t="s">
        <v>363</v>
      </c>
      <c r="D145" s="179" t="s">
        <v>550</v>
      </c>
      <c r="E145" s="281">
        <v>67307527.980000004</v>
      </c>
      <c r="F145" t="s">
        <v>941</v>
      </c>
      <c r="H145" s="205" t="s">
        <v>944</v>
      </c>
      <c r="I145" t="s">
        <v>1434</v>
      </c>
      <c r="J145" s="179" t="s">
        <v>363</v>
      </c>
      <c r="K145" s="179" t="s">
        <v>550</v>
      </c>
      <c r="L145" s="281">
        <v>254201038.20000002</v>
      </c>
      <c r="M145" t="s">
        <v>941</v>
      </c>
    </row>
    <row r="146" spans="1:13" ht="15" customHeight="1" x14ac:dyDescent="0.25">
      <c r="A146" s="205" t="s">
        <v>944</v>
      </c>
      <c r="B146" t="s">
        <v>1893</v>
      </c>
      <c r="C146" s="179" t="s">
        <v>363</v>
      </c>
      <c r="D146" s="179" t="s">
        <v>550</v>
      </c>
      <c r="E146" s="281">
        <v>63400459.100000001</v>
      </c>
      <c r="F146" t="s">
        <v>941</v>
      </c>
      <c r="H146" s="205" t="s">
        <v>944</v>
      </c>
      <c r="I146" t="s">
        <v>1386</v>
      </c>
      <c r="J146" s="179" t="s">
        <v>363</v>
      </c>
      <c r="K146" s="179" t="s">
        <v>550</v>
      </c>
      <c r="L146" s="281">
        <v>15104830.799999999</v>
      </c>
      <c r="M146" t="s">
        <v>941</v>
      </c>
    </row>
    <row r="147" spans="1:13" ht="15" customHeight="1" x14ac:dyDescent="0.25">
      <c r="A147" s="205" t="s">
        <v>944</v>
      </c>
      <c r="B147" t="s">
        <v>1894</v>
      </c>
      <c r="C147" s="179" t="s">
        <v>363</v>
      </c>
      <c r="D147" s="179" t="s">
        <v>550</v>
      </c>
      <c r="E147" s="281">
        <v>55696986.07</v>
      </c>
      <c r="F147" t="s">
        <v>941</v>
      </c>
      <c r="H147" s="205" t="s">
        <v>944</v>
      </c>
      <c r="I147" t="s">
        <v>1388</v>
      </c>
      <c r="J147" s="179" t="s">
        <v>363</v>
      </c>
      <c r="K147" s="179" t="s">
        <v>550</v>
      </c>
      <c r="L147" s="281">
        <v>164835900.24000001</v>
      </c>
      <c r="M147" t="s">
        <v>941</v>
      </c>
    </row>
    <row r="148" spans="1:13" ht="15" customHeight="1" x14ac:dyDescent="0.25">
      <c r="A148" s="205" t="s">
        <v>944</v>
      </c>
      <c r="B148" t="s">
        <v>1895</v>
      </c>
      <c r="C148" s="179" t="s">
        <v>363</v>
      </c>
      <c r="D148" s="179" t="s">
        <v>550</v>
      </c>
      <c r="E148" s="281">
        <v>52571001.560000002</v>
      </c>
      <c r="F148" t="s">
        <v>941</v>
      </c>
      <c r="H148" s="205" t="s">
        <v>944</v>
      </c>
      <c r="I148" t="s">
        <v>1435</v>
      </c>
      <c r="J148" s="179" t="s">
        <v>363</v>
      </c>
      <c r="K148" s="179" t="s">
        <v>550</v>
      </c>
      <c r="L148" s="281">
        <v>49535861.759999998</v>
      </c>
      <c r="M148" t="s">
        <v>941</v>
      </c>
    </row>
    <row r="149" spans="1:13" ht="15" customHeight="1" x14ac:dyDescent="0.25">
      <c r="A149" s="205" t="s">
        <v>944</v>
      </c>
      <c r="B149" t="s">
        <v>1455</v>
      </c>
      <c r="C149" s="179" t="s">
        <v>363</v>
      </c>
      <c r="D149" s="179" t="s">
        <v>550</v>
      </c>
      <c r="E149" s="281">
        <v>2712658.41</v>
      </c>
      <c r="F149" t="s">
        <v>941</v>
      </c>
      <c r="H149" s="205" t="s">
        <v>944</v>
      </c>
      <c r="I149" t="s">
        <v>1357</v>
      </c>
      <c r="J149" s="179" t="s">
        <v>363</v>
      </c>
      <c r="K149" s="179" t="s">
        <v>550</v>
      </c>
      <c r="L149" s="281">
        <v>25902632.399999999</v>
      </c>
      <c r="M149" t="s">
        <v>941</v>
      </c>
    </row>
    <row r="150" spans="1:13" ht="15" customHeight="1" x14ac:dyDescent="0.25">
      <c r="A150" s="205" t="s">
        <v>944</v>
      </c>
      <c r="B150" t="s">
        <v>1456</v>
      </c>
      <c r="C150" s="179" t="s">
        <v>363</v>
      </c>
      <c r="D150" s="179" t="s">
        <v>550</v>
      </c>
      <c r="E150" s="281">
        <v>2690933.3000000003</v>
      </c>
      <c r="F150" t="s">
        <v>941</v>
      </c>
      <c r="H150" s="205" t="s">
        <v>944</v>
      </c>
      <c r="I150" t="s">
        <v>1436</v>
      </c>
      <c r="J150" s="179" t="s">
        <v>363</v>
      </c>
      <c r="K150" s="179" t="s">
        <v>550</v>
      </c>
      <c r="L150" s="281">
        <v>14741650.559999999</v>
      </c>
      <c r="M150" t="s">
        <v>941</v>
      </c>
    </row>
    <row r="151" spans="1:13" ht="15" customHeight="1" x14ac:dyDescent="0.25">
      <c r="A151" s="205" t="s">
        <v>944</v>
      </c>
      <c r="B151" t="s">
        <v>1468</v>
      </c>
      <c r="C151" s="179" t="s">
        <v>363</v>
      </c>
      <c r="D151" s="179" t="s">
        <v>550</v>
      </c>
      <c r="E151" s="281">
        <v>2535720.33</v>
      </c>
      <c r="F151" t="s">
        <v>941</v>
      </c>
      <c r="H151" s="205" t="s">
        <v>944</v>
      </c>
      <c r="I151" t="s">
        <v>1386</v>
      </c>
      <c r="J151" s="179" t="s">
        <v>363</v>
      </c>
      <c r="K151" s="179" t="s">
        <v>550</v>
      </c>
      <c r="L151" s="281">
        <v>116540066.64</v>
      </c>
      <c r="M151" t="s">
        <v>941</v>
      </c>
    </row>
    <row r="152" spans="1:13" ht="15" customHeight="1" x14ac:dyDescent="0.25">
      <c r="A152" s="205" t="s">
        <v>944</v>
      </c>
      <c r="B152" t="s">
        <v>1469</v>
      </c>
      <c r="C152" s="179" t="s">
        <v>363</v>
      </c>
      <c r="D152" s="179" t="s">
        <v>550</v>
      </c>
      <c r="E152" s="281">
        <v>3894990.66</v>
      </c>
      <c r="F152" t="s">
        <v>941</v>
      </c>
      <c r="H152" s="205" t="s">
        <v>944</v>
      </c>
      <c r="I152" t="s">
        <v>1236</v>
      </c>
      <c r="J152" s="179" t="s">
        <v>363</v>
      </c>
      <c r="K152" s="179" t="s">
        <v>550</v>
      </c>
      <c r="L152" s="281">
        <v>110903853.12</v>
      </c>
      <c r="M152" t="s">
        <v>941</v>
      </c>
    </row>
    <row r="153" spans="1:13" ht="15" customHeight="1" x14ac:dyDescent="0.25">
      <c r="A153" s="205" t="s">
        <v>944</v>
      </c>
      <c r="B153" t="s">
        <v>1595</v>
      </c>
      <c r="C153" s="179" t="s">
        <v>363</v>
      </c>
      <c r="D153" s="179" t="s">
        <v>550</v>
      </c>
      <c r="E153" s="281">
        <v>2513289.35</v>
      </c>
      <c r="F153" t="s">
        <v>941</v>
      </c>
      <c r="H153" s="205" t="s">
        <v>944</v>
      </c>
      <c r="I153" t="s">
        <v>1227</v>
      </c>
      <c r="J153" s="179" t="s">
        <v>363</v>
      </c>
      <c r="K153" s="179" t="s">
        <v>550</v>
      </c>
      <c r="L153" s="281">
        <v>2708555.4000000004</v>
      </c>
      <c r="M153" t="s">
        <v>941</v>
      </c>
    </row>
    <row r="154" spans="1:13" ht="15" customHeight="1" x14ac:dyDescent="0.25">
      <c r="A154" s="205" t="s">
        <v>944</v>
      </c>
      <c r="B154" t="s">
        <v>1896</v>
      </c>
      <c r="C154" s="179" t="s">
        <v>363</v>
      </c>
      <c r="D154" s="179" t="s">
        <v>550</v>
      </c>
      <c r="E154" s="281">
        <v>3860324.6</v>
      </c>
      <c r="F154" t="s">
        <v>941</v>
      </c>
      <c r="H154" s="205" t="s">
        <v>944</v>
      </c>
      <c r="I154" t="s">
        <v>1228</v>
      </c>
      <c r="J154" s="179" t="s">
        <v>363</v>
      </c>
      <c r="K154" s="179" t="s">
        <v>550</v>
      </c>
      <c r="L154" s="281">
        <v>30674817.84</v>
      </c>
      <c r="M154" t="s">
        <v>941</v>
      </c>
    </row>
    <row r="155" spans="1:13" ht="15" customHeight="1" x14ac:dyDescent="0.25">
      <c r="A155" s="205" t="s">
        <v>944</v>
      </c>
      <c r="B155" t="s">
        <v>1897</v>
      </c>
      <c r="C155" s="179" t="s">
        <v>363</v>
      </c>
      <c r="D155" s="179" t="s">
        <v>550</v>
      </c>
      <c r="E155" s="281">
        <v>2490779.94</v>
      </c>
      <c r="F155" t="s">
        <v>941</v>
      </c>
      <c r="H155" s="205" t="s">
        <v>944</v>
      </c>
      <c r="I155" t="s">
        <v>1395</v>
      </c>
      <c r="J155" s="179" t="s">
        <v>363</v>
      </c>
      <c r="K155" s="179" t="s">
        <v>550</v>
      </c>
      <c r="L155" s="281">
        <v>5155469.5199999996</v>
      </c>
      <c r="M155" t="s">
        <v>941</v>
      </c>
    </row>
    <row r="156" spans="1:13" ht="15" customHeight="1" x14ac:dyDescent="0.25">
      <c r="A156" s="205" t="s">
        <v>944</v>
      </c>
      <c r="B156" t="s">
        <v>1867</v>
      </c>
      <c r="C156" s="179" t="s">
        <v>363</v>
      </c>
      <c r="D156" s="179" t="s">
        <v>550</v>
      </c>
      <c r="E156" s="281">
        <v>1784125.64</v>
      </c>
      <c r="F156" t="s">
        <v>941</v>
      </c>
      <c r="H156" s="205" t="s">
        <v>944</v>
      </c>
      <c r="I156" t="s">
        <v>1396</v>
      </c>
      <c r="J156" s="179" t="s">
        <v>363</v>
      </c>
      <c r="K156" s="179" t="s">
        <v>550</v>
      </c>
      <c r="L156" s="281">
        <v>4538514.7200000007</v>
      </c>
      <c r="M156" t="s">
        <v>941</v>
      </c>
    </row>
    <row r="157" spans="1:13" ht="15" customHeight="1" x14ac:dyDescent="0.25">
      <c r="A157" s="205" t="s">
        <v>944</v>
      </c>
      <c r="B157" t="s">
        <v>1892</v>
      </c>
      <c r="C157" s="179" t="s">
        <v>363</v>
      </c>
      <c r="D157" s="179" t="s">
        <v>550</v>
      </c>
      <c r="E157" s="281">
        <v>3825580.11</v>
      </c>
      <c r="F157" t="s">
        <v>941</v>
      </c>
      <c r="H157" s="205" t="s">
        <v>944</v>
      </c>
      <c r="I157" t="s">
        <v>1382</v>
      </c>
      <c r="J157" s="179" t="s">
        <v>363</v>
      </c>
      <c r="K157" s="179" t="s">
        <v>550</v>
      </c>
      <c r="L157" s="281">
        <v>999947.52</v>
      </c>
      <c r="M157" t="s">
        <v>941</v>
      </c>
    </row>
    <row r="158" spans="1:13" ht="15" customHeight="1" x14ac:dyDescent="0.25">
      <c r="A158" s="205" t="s">
        <v>944</v>
      </c>
      <c r="B158" t="s">
        <v>1898</v>
      </c>
      <c r="C158" s="179" t="s">
        <v>363</v>
      </c>
      <c r="D158" s="179" t="s">
        <v>550</v>
      </c>
      <c r="E158" s="281">
        <v>2470466.5700000003</v>
      </c>
      <c r="F158" t="s">
        <v>941</v>
      </c>
      <c r="H158" s="205" t="s">
        <v>944</v>
      </c>
      <c r="I158" t="s">
        <v>1397</v>
      </c>
      <c r="J158" s="179" t="s">
        <v>363</v>
      </c>
      <c r="K158" s="179" t="s">
        <v>550</v>
      </c>
      <c r="L158" s="281">
        <v>5114751.96</v>
      </c>
      <c r="M158" t="s">
        <v>941</v>
      </c>
    </row>
    <row r="159" spans="1:13" ht="15" customHeight="1" x14ac:dyDescent="0.25">
      <c r="A159" s="205" t="s">
        <v>944</v>
      </c>
      <c r="B159" t="s">
        <v>1869</v>
      </c>
      <c r="C159" s="179" t="s">
        <v>363</v>
      </c>
      <c r="D159" s="179" t="s">
        <v>550</v>
      </c>
      <c r="E159" s="281">
        <v>1769537.6600000001</v>
      </c>
      <c r="F159" t="s">
        <v>941</v>
      </c>
      <c r="H159" s="205" t="s">
        <v>944</v>
      </c>
      <c r="I159" t="s">
        <v>1398</v>
      </c>
      <c r="J159" s="179" t="s">
        <v>363</v>
      </c>
      <c r="K159" s="179" t="s">
        <v>550</v>
      </c>
      <c r="L159" s="281">
        <v>4502677.4399999995</v>
      </c>
      <c r="M159" t="s">
        <v>941</v>
      </c>
    </row>
    <row r="160" spans="1:13" ht="15" customHeight="1" x14ac:dyDescent="0.25">
      <c r="A160" s="205" t="s">
        <v>944</v>
      </c>
      <c r="B160" t="s">
        <v>1899</v>
      </c>
      <c r="C160" s="179" t="s">
        <v>363</v>
      </c>
      <c r="D160" s="179" t="s">
        <v>550</v>
      </c>
      <c r="E160" s="281">
        <v>3794208.11</v>
      </c>
      <c r="F160" t="s">
        <v>941</v>
      </c>
      <c r="H160" s="205" t="s">
        <v>944</v>
      </c>
      <c r="I160" t="s">
        <v>1383</v>
      </c>
      <c r="J160" s="179" t="s">
        <v>363</v>
      </c>
      <c r="K160" s="179" t="s">
        <v>550</v>
      </c>
      <c r="L160" s="281">
        <v>992007.96</v>
      </c>
      <c r="M160" t="s">
        <v>941</v>
      </c>
    </row>
    <row r="161" spans="1:13" ht="15" customHeight="1" x14ac:dyDescent="0.25">
      <c r="A161" s="205" t="s">
        <v>944</v>
      </c>
      <c r="B161" t="s">
        <v>1900</v>
      </c>
      <c r="C161" s="179" t="s">
        <v>363</v>
      </c>
      <c r="D161" s="179" t="s">
        <v>550</v>
      </c>
      <c r="E161" s="281">
        <v>65472971.850000009</v>
      </c>
      <c r="F161" t="s">
        <v>941</v>
      </c>
      <c r="H161" s="205" t="s">
        <v>944</v>
      </c>
      <c r="I161" t="s">
        <v>1399</v>
      </c>
      <c r="J161" s="179" t="s">
        <v>363</v>
      </c>
      <c r="K161" s="179" t="s">
        <v>550</v>
      </c>
      <c r="L161" s="281">
        <v>5076729.4800000004</v>
      </c>
      <c r="M161" t="s">
        <v>941</v>
      </c>
    </row>
    <row r="162" spans="1:13" ht="15" customHeight="1" x14ac:dyDescent="0.25">
      <c r="A162" s="205" t="s">
        <v>944</v>
      </c>
      <c r="B162" t="s">
        <v>1901</v>
      </c>
      <c r="C162" s="179" t="s">
        <v>363</v>
      </c>
      <c r="D162" s="179" t="s">
        <v>550</v>
      </c>
      <c r="E162" s="281">
        <v>58315606.909999996</v>
      </c>
      <c r="F162" t="s">
        <v>941</v>
      </c>
      <c r="H162" s="205" t="s">
        <v>944</v>
      </c>
      <c r="I162" t="s">
        <v>1400</v>
      </c>
      <c r="J162" s="179" t="s">
        <v>363</v>
      </c>
      <c r="K162" s="179" t="s">
        <v>550</v>
      </c>
      <c r="L162" s="281">
        <v>4469171.04</v>
      </c>
      <c r="M162" t="s">
        <v>941</v>
      </c>
    </row>
    <row r="163" spans="1:13" ht="15" customHeight="1" x14ac:dyDescent="0.25">
      <c r="A163" s="205" t="s">
        <v>944</v>
      </c>
      <c r="B163" t="s">
        <v>1598</v>
      </c>
      <c r="C163" s="179" t="s">
        <v>363</v>
      </c>
      <c r="D163" s="179" t="s">
        <v>550</v>
      </c>
      <c r="E163" s="281">
        <v>2447957.16</v>
      </c>
      <c r="F163" t="s">
        <v>941</v>
      </c>
      <c r="H163" s="205" t="s">
        <v>944</v>
      </c>
      <c r="I163" t="s">
        <v>1384</v>
      </c>
      <c r="J163" s="179" t="s">
        <v>363</v>
      </c>
      <c r="K163" s="179" t="s">
        <v>550</v>
      </c>
      <c r="L163" s="281">
        <v>984578.27999999991</v>
      </c>
      <c r="M163" t="s">
        <v>941</v>
      </c>
    </row>
    <row r="164" spans="1:13" ht="15" customHeight="1" x14ac:dyDescent="0.25">
      <c r="A164" s="205" t="s">
        <v>944</v>
      </c>
      <c r="B164" t="s">
        <v>1871</v>
      </c>
      <c r="C164" s="179" t="s">
        <v>363</v>
      </c>
      <c r="D164" s="179" t="s">
        <v>550</v>
      </c>
      <c r="E164" s="281">
        <v>1753381.08</v>
      </c>
      <c r="F164" t="s">
        <v>941</v>
      </c>
      <c r="H164" s="205" t="s">
        <v>944</v>
      </c>
      <c r="I164" t="s">
        <v>1401</v>
      </c>
      <c r="J164" s="179" t="s">
        <v>363</v>
      </c>
      <c r="K164" s="179" t="s">
        <v>550</v>
      </c>
      <c r="L164" s="281">
        <v>5036011.92</v>
      </c>
      <c r="M164" t="s">
        <v>941</v>
      </c>
    </row>
    <row r="165" spans="1:13" ht="15" customHeight="1" x14ac:dyDescent="0.25">
      <c r="A165" s="205" t="s">
        <v>944</v>
      </c>
      <c r="B165" t="s">
        <v>1902</v>
      </c>
      <c r="C165" s="179" t="s">
        <v>363</v>
      </c>
      <c r="D165" s="179" t="s">
        <v>550</v>
      </c>
      <c r="E165" s="281">
        <v>3759542.0500000003</v>
      </c>
      <c r="F165" t="s">
        <v>941</v>
      </c>
      <c r="H165" s="205" t="s">
        <v>944</v>
      </c>
      <c r="I165" t="s">
        <v>1402</v>
      </c>
      <c r="J165" s="179" t="s">
        <v>363</v>
      </c>
      <c r="K165" s="179" t="s">
        <v>550</v>
      </c>
      <c r="L165" s="281">
        <v>4433333.76</v>
      </c>
      <c r="M165" t="s">
        <v>941</v>
      </c>
    </row>
    <row r="166" spans="1:13" ht="15" customHeight="1" x14ac:dyDescent="0.25">
      <c r="A166" s="205" t="s">
        <v>944</v>
      </c>
      <c r="B166" t="s">
        <v>1599</v>
      </c>
      <c r="C166" s="179" t="s">
        <v>363</v>
      </c>
      <c r="D166" s="179" t="s">
        <v>550</v>
      </c>
      <c r="E166" s="281">
        <v>2426232.0500000003</v>
      </c>
      <c r="F166" t="s">
        <v>941</v>
      </c>
      <c r="H166" s="205" t="s">
        <v>944</v>
      </c>
      <c r="I166" t="s">
        <v>1385</v>
      </c>
      <c r="J166" s="179" t="s">
        <v>363</v>
      </c>
      <c r="K166" s="179" t="s">
        <v>550</v>
      </c>
      <c r="L166" s="281">
        <v>976638.72000000009</v>
      </c>
      <c r="M166" t="s">
        <v>941</v>
      </c>
    </row>
    <row r="167" spans="1:13" ht="15" customHeight="1" x14ac:dyDescent="0.25">
      <c r="A167" s="205" t="s">
        <v>944</v>
      </c>
      <c r="B167" t="s">
        <v>1873</v>
      </c>
      <c r="C167" s="179" t="s">
        <v>363</v>
      </c>
      <c r="D167" s="179" t="s">
        <v>550</v>
      </c>
      <c r="E167" s="281">
        <v>1737773.51</v>
      </c>
      <c r="F167" t="s">
        <v>941</v>
      </c>
      <c r="H167" s="205" t="s">
        <v>944</v>
      </c>
      <c r="I167" t="s">
        <v>1403</v>
      </c>
      <c r="J167" s="179" t="s">
        <v>363</v>
      </c>
      <c r="K167" s="179" t="s">
        <v>550</v>
      </c>
      <c r="L167" s="281">
        <v>4996678.32</v>
      </c>
      <c r="M167" t="s">
        <v>941</v>
      </c>
    </row>
    <row r="168" spans="1:13" ht="15" customHeight="1" x14ac:dyDescent="0.25">
      <c r="A168" s="205" t="s">
        <v>944</v>
      </c>
      <c r="B168" t="s">
        <v>1903</v>
      </c>
      <c r="C168" s="179" t="s">
        <v>363</v>
      </c>
      <c r="D168" s="179" t="s">
        <v>550</v>
      </c>
      <c r="E168" s="281">
        <v>3725974.01</v>
      </c>
      <c r="F168" t="s">
        <v>941</v>
      </c>
      <c r="H168" s="205" t="s">
        <v>944</v>
      </c>
      <c r="I168" t="s">
        <v>1404</v>
      </c>
      <c r="J168" s="179" t="s">
        <v>363</v>
      </c>
      <c r="K168" s="179" t="s">
        <v>550</v>
      </c>
      <c r="L168" s="281">
        <v>4398661.92</v>
      </c>
      <c r="M168" t="s">
        <v>941</v>
      </c>
    </row>
    <row r="169" spans="1:13" ht="15" customHeight="1" x14ac:dyDescent="0.25">
      <c r="A169" s="205" t="s">
        <v>944</v>
      </c>
      <c r="B169" t="s">
        <v>1904</v>
      </c>
      <c r="C169" s="179" t="s">
        <v>363</v>
      </c>
      <c r="D169" s="179" t="s">
        <v>550</v>
      </c>
      <c r="E169" s="281">
        <v>2403722.64</v>
      </c>
      <c r="F169" t="s">
        <v>941</v>
      </c>
      <c r="H169" s="205" t="s">
        <v>944</v>
      </c>
      <c r="I169" t="s">
        <v>1387</v>
      </c>
      <c r="J169" s="179" t="s">
        <v>363</v>
      </c>
      <c r="K169" s="179" t="s">
        <v>550</v>
      </c>
      <c r="L169" s="281">
        <v>968990.52</v>
      </c>
      <c r="M169" t="s">
        <v>941</v>
      </c>
    </row>
    <row r="170" spans="1:13" ht="15" customHeight="1" x14ac:dyDescent="0.25">
      <c r="A170" s="205" t="s">
        <v>944</v>
      </c>
      <c r="B170" t="s">
        <v>1875</v>
      </c>
      <c r="C170" s="179" t="s">
        <v>363</v>
      </c>
      <c r="D170" s="179" t="s">
        <v>550</v>
      </c>
      <c r="E170" s="281">
        <v>1721695.36</v>
      </c>
      <c r="F170" t="s">
        <v>941</v>
      </c>
      <c r="H170" s="205" t="s">
        <v>944</v>
      </c>
      <c r="I170" t="s">
        <v>1405</v>
      </c>
      <c r="J170" s="179" t="s">
        <v>363</v>
      </c>
      <c r="K170" s="179" t="s">
        <v>550</v>
      </c>
      <c r="L170" s="281">
        <v>4955960.76</v>
      </c>
      <c r="M170" t="s">
        <v>941</v>
      </c>
    </row>
    <row r="171" spans="1:13" ht="15" customHeight="1" x14ac:dyDescent="0.25">
      <c r="A171" s="205" t="s">
        <v>944</v>
      </c>
      <c r="B171" t="s">
        <v>1905</v>
      </c>
      <c r="C171" s="179" t="s">
        <v>363</v>
      </c>
      <c r="D171" s="179" t="s">
        <v>550</v>
      </c>
      <c r="E171" s="281">
        <v>6973760.3099999996</v>
      </c>
      <c r="F171" t="s">
        <v>941</v>
      </c>
      <c r="H171" s="205" t="s">
        <v>944</v>
      </c>
      <c r="I171" t="s">
        <v>1406</v>
      </c>
      <c r="J171" s="179" t="s">
        <v>363</v>
      </c>
      <c r="K171" s="179" t="s">
        <v>550</v>
      </c>
      <c r="L171" s="281">
        <v>4362824.6400000006</v>
      </c>
      <c r="M171" t="s">
        <v>941</v>
      </c>
    </row>
    <row r="172" spans="1:13" ht="15" customHeight="1" x14ac:dyDescent="0.25">
      <c r="A172" s="205" t="s">
        <v>944</v>
      </c>
      <c r="B172" t="s">
        <v>1906</v>
      </c>
      <c r="C172" s="179" t="s">
        <v>363</v>
      </c>
      <c r="D172" s="179" t="s">
        <v>550</v>
      </c>
      <c r="E172" s="281">
        <v>2381997.5299999998</v>
      </c>
      <c r="F172" t="s">
        <v>941</v>
      </c>
      <c r="H172" s="205" t="s">
        <v>944</v>
      </c>
      <c r="I172" t="s">
        <v>1389</v>
      </c>
      <c r="J172" s="179" t="s">
        <v>363</v>
      </c>
      <c r="K172" s="179" t="s">
        <v>550</v>
      </c>
      <c r="L172" s="281">
        <v>961123.79999999993</v>
      </c>
      <c r="M172" t="s">
        <v>941</v>
      </c>
    </row>
    <row r="173" spans="1:13" ht="15" customHeight="1" x14ac:dyDescent="0.25">
      <c r="A173" s="205" t="s">
        <v>944</v>
      </c>
      <c r="B173" t="s">
        <v>1877</v>
      </c>
      <c r="C173" s="179" t="s">
        <v>363</v>
      </c>
      <c r="D173" s="179" t="s">
        <v>550</v>
      </c>
      <c r="E173" s="281">
        <v>1706087.79</v>
      </c>
      <c r="F173" t="s">
        <v>941</v>
      </c>
      <c r="H173" s="205" t="s">
        <v>944</v>
      </c>
      <c r="I173" t="s">
        <v>1407</v>
      </c>
      <c r="J173" s="179" t="s">
        <v>363</v>
      </c>
      <c r="K173" s="179" t="s">
        <v>550</v>
      </c>
      <c r="L173" s="281">
        <v>4916627.16</v>
      </c>
      <c r="M173" t="s">
        <v>941</v>
      </c>
    </row>
    <row r="174" spans="1:13" ht="15" customHeight="1" x14ac:dyDescent="0.25">
      <c r="A174" s="205" t="s">
        <v>944</v>
      </c>
      <c r="B174" t="s">
        <v>1907</v>
      </c>
      <c r="C174" s="179" t="s">
        <v>363</v>
      </c>
      <c r="D174" s="179" t="s">
        <v>550</v>
      </c>
      <c r="E174" s="281">
        <v>3657661.48</v>
      </c>
      <c r="F174" t="s">
        <v>941</v>
      </c>
      <c r="H174" s="205" t="s">
        <v>944</v>
      </c>
      <c r="I174" t="s">
        <v>1408</v>
      </c>
      <c r="J174" s="179" t="s">
        <v>363</v>
      </c>
      <c r="K174" s="179" t="s">
        <v>550</v>
      </c>
      <c r="L174" s="281">
        <v>4328152.8000000007</v>
      </c>
      <c r="M174" t="s">
        <v>941</v>
      </c>
    </row>
    <row r="175" spans="1:13" ht="15" customHeight="1" x14ac:dyDescent="0.25">
      <c r="A175" s="205" t="s">
        <v>944</v>
      </c>
      <c r="B175" t="s">
        <v>1908</v>
      </c>
      <c r="C175" s="179" t="s">
        <v>363</v>
      </c>
      <c r="D175" s="179" t="s">
        <v>550</v>
      </c>
      <c r="E175" s="281">
        <v>2359488.1199999996</v>
      </c>
      <c r="F175" t="s">
        <v>941</v>
      </c>
      <c r="H175" s="205" t="s">
        <v>944</v>
      </c>
      <c r="I175" t="s">
        <v>1390</v>
      </c>
      <c r="J175" s="179" t="s">
        <v>363</v>
      </c>
      <c r="K175" s="179" t="s">
        <v>550</v>
      </c>
      <c r="L175" s="281">
        <v>953402.75999999989</v>
      </c>
      <c r="M175" t="s">
        <v>941</v>
      </c>
    </row>
    <row r="176" spans="1:13" ht="15" customHeight="1" x14ac:dyDescent="0.25">
      <c r="A176" s="205" t="s">
        <v>944</v>
      </c>
      <c r="B176" t="s">
        <v>1879</v>
      </c>
      <c r="C176" s="179" t="s">
        <v>363</v>
      </c>
      <c r="D176" s="179" t="s">
        <v>550</v>
      </c>
      <c r="E176" s="281">
        <v>1689931.21</v>
      </c>
      <c r="F176" t="s">
        <v>941</v>
      </c>
      <c r="H176" s="205" t="s">
        <v>944</v>
      </c>
      <c r="I176" t="s">
        <v>1409</v>
      </c>
      <c r="J176" s="179" t="s">
        <v>363</v>
      </c>
      <c r="K176" s="179" t="s">
        <v>550</v>
      </c>
      <c r="L176" s="281">
        <v>4875909.5999999996</v>
      </c>
      <c r="M176" t="s">
        <v>941</v>
      </c>
    </row>
    <row r="177" spans="1:13" ht="15" customHeight="1" x14ac:dyDescent="0.25">
      <c r="A177" s="205" t="s">
        <v>944</v>
      </c>
      <c r="B177" t="s">
        <v>1909</v>
      </c>
      <c r="C177" s="179" t="s">
        <v>363</v>
      </c>
      <c r="D177" t="s">
        <v>550</v>
      </c>
      <c r="E177" s="281">
        <v>3622916.99</v>
      </c>
      <c r="F177" t="s">
        <v>941</v>
      </c>
      <c r="H177" s="205" t="s">
        <v>944</v>
      </c>
      <c r="I177" t="s">
        <v>1391</v>
      </c>
      <c r="J177" s="179" t="s">
        <v>363</v>
      </c>
      <c r="K177" t="s">
        <v>550</v>
      </c>
      <c r="L177" s="281">
        <v>945536.04</v>
      </c>
      <c r="M177" t="s">
        <v>941</v>
      </c>
    </row>
    <row r="178" spans="1:13" ht="15" customHeight="1" x14ac:dyDescent="0.25">
      <c r="A178" s="205" t="s">
        <v>944</v>
      </c>
      <c r="B178" t="s">
        <v>1910</v>
      </c>
      <c r="C178" s="179" t="s">
        <v>363</v>
      </c>
      <c r="D178" t="s">
        <v>550</v>
      </c>
      <c r="E178" s="281">
        <v>2337057.14</v>
      </c>
      <c r="F178" t="s">
        <v>941</v>
      </c>
      <c r="H178" s="205" t="s">
        <v>944</v>
      </c>
      <c r="I178" t="s">
        <v>1411</v>
      </c>
      <c r="J178" s="179" t="s">
        <v>363</v>
      </c>
      <c r="K178" t="s">
        <v>550</v>
      </c>
      <c r="L178" s="281">
        <v>4835264.8800000008</v>
      </c>
      <c r="M178" t="s">
        <v>941</v>
      </c>
    </row>
    <row r="179" spans="1:13" ht="15" customHeight="1" x14ac:dyDescent="0.25">
      <c r="A179" s="205" t="s">
        <v>944</v>
      </c>
      <c r="B179" t="s">
        <v>1881</v>
      </c>
      <c r="C179" s="179" t="s">
        <v>363</v>
      </c>
      <c r="D179" t="s">
        <v>550</v>
      </c>
      <c r="E179" s="281">
        <v>1673853.0599999998</v>
      </c>
      <c r="F179" t="s">
        <v>941</v>
      </c>
      <c r="H179" s="205" t="s">
        <v>944</v>
      </c>
      <c r="I179" t="s">
        <v>1362</v>
      </c>
      <c r="J179" s="179" t="s">
        <v>363</v>
      </c>
      <c r="K179" t="s">
        <v>550</v>
      </c>
      <c r="L179" s="281">
        <v>937596.48</v>
      </c>
      <c r="M179" t="s">
        <v>941</v>
      </c>
    </row>
    <row r="180" spans="1:13" ht="15" customHeight="1" x14ac:dyDescent="0.25">
      <c r="A180" s="205" t="s">
        <v>944</v>
      </c>
      <c r="B180" t="s">
        <v>1911</v>
      </c>
      <c r="C180" s="179" t="s">
        <v>363</v>
      </c>
      <c r="D180" t="s">
        <v>550</v>
      </c>
      <c r="E180" s="281">
        <v>3588250.9299999997</v>
      </c>
      <c r="F180" t="s">
        <v>941</v>
      </c>
      <c r="H180" s="205" t="s">
        <v>944</v>
      </c>
      <c r="I180" t="s">
        <v>1413</v>
      </c>
      <c r="J180" s="179" t="s">
        <v>363</v>
      </c>
      <c r="K180" t="s">
        <v>550</v>
      </c>
      <c r="L180" s="281">
        <v>4795858.4399999995</v>
      </c>
      <c r="M180" t="s">
        <v>941</v>
      </c>
    </row>
    <row r="181" spans="1:13" ht="15" customHeight="1" x14ac:dyDescent="0.25">
      <c r="A181" s="205" t="s">
        <v>944</v>
      </c>
      <c r="B181" t="s">
        <v>1912</v>
      </c>
      <c r="C181" s="179" t="s">
        <v>363</v>
      </c>
      <c r="D181" t="s">
        <v>550</v>
      </c>
      <c r="E181" s="281">
        <v>61933896.530000001</v>
      </c>
      <c r="F181" t="s">
        <v>941</v>
      </c>
      <c r="H181" s="205" t="s">
        <v>944</v>
      </c>
      <c r="I181" t="s">
        <v>1237</v>
      </c>
      <c r="J181" s="179" t="s">
        <v>363</v>
      </c>
      <c r="K181" t="s">
        <v>550</v>
      </c>
      <c r="L181" s="281">
        <v>929948.28</v>
      </c>
      <c r="M181" t="s">
        <v>941</v>
      </c>
    </row>
    <row r="182" spans="1:13" ht="15" customHeight="1" x14ac:dyDescent="0.25">
      <c r="A182" s="205" t="s">
        <v>944</v>
      </c>
      <c r="B182" t="s">
        <v>1506</v>
      </c>
      <c r="C182" s="179" t="s">
        <v>363</v>
      </c>
      <c r="D182" t="s">
        <v>550</v>
      </c>
      <c r="E182" s="281">
        <v>55158799.409999996</v>
      </c>
      <c r="F182" t="s">
        <v>941</v>
      </c>
      <c r="H182" s="205" t="s">
        <v>944</v>
      </c>
      <c r="I182" t="s">
        <v>1415</v>
      </c>
      <c r="J182" s="179" t="s">
        <v>363</v>
      </c>
      <c r="K182" t="s">
        <v>550</v>
      </c>
      <c r="L182" s="281">
        <v>4755213.7200000007</v>
      </c>
      <c r="M182" t="s">
        <v>941</v>
      </c>
    </row>
    <row r="183" spans="1:13" ht="15" customHeight="1" x14ac:dyDescent="0.25">
      <c r="A183" s="205" t="s">
        <v>944</v>
      </c>
      <c r="B183" t="s">
        <v>1913</v>
      </c>
      <c r="C183" s="179" t="s">
        <v>363</v>
      </c>
      <c r="D183" t="s">
        <v>550</v>
      </c>
      <c r="E183" s="281">
        <v>2315253.6</v>
      </c>
      <c r="F183" t="s">
        <v>941</v>
      </c>
      <c r="H183" s="205" t="s">
        <v>944</v>
      </c>
      <c r="I183" t="s">
        <v>1238</v>
      </c>
      <c r="J183" s="179" t="s">
        <v>363</v>
      </c>
      <c r="K183" t="s">
        <v>550</v>
      </c>
      <c r="L183" s="281">
        <v>922008.72</v>
      </c>
      <c r="M183" t="s">
        <v>941</v>
      </c>
    </row>
    <row r="184" spans="1:13" ht="15" customHeight="1" x14ac:dyDescent="0.25">
      <c r="A184" s="205" t="s">
        <v>944</v>
      </c>
      <c r="B184" t="s">
        <v>1248</v>
      </c>
      <c r="C184" s="179" t="s">
        <v>363</v>
      </c>
      <c r="D184" t="s">
        <v>550</v>
      </c>
      <c r="E184" s="281">
        <v>1658245.49</v>
      </c>
      <c r="F184" t="s">
        <v>941</v>
      </c>
      <c r="H184" s="205" t="s">
        <v>944</v>
      </c>
      <c r="I184" t="s">
        <v>1417</v>
      </c>
      <c r="J184" s="179" t="s">
        <v>363</v>
      </c>
      <c r="K184" t="s">
        <v>550</v>
      </c>
      <c r="L184" s="281">
        <v>4715807.2799999993</v>
      </c>
      <c r="M184" t="s">
        <v>941</v>
      </c>
    </row>
    <row r="185" spans="1:13" ht="15" customHeight="1" x14ac:dyDescent="0.25">
      <c r="A185" s="205" t="s">
        <v>944</v>
      </c>
      <c r="B185" t="s">
        <v>1914</v>
      </c>
      <c r="C185" s="179" t="s">
        <v>363</v>
      </c>
      <c r="D185" t="s">
        <v>550</v>
      </c>
      <c r="E185" s="281">
        <v>3554604.4600000004</v>
      </c>
      <c r="F185" t="s">
        <v>941</v>
      </c>
      <c r="H185" s="205" t="s">
        <v>944</v>
      </c>
      <c r="I185" t="s">
        <v>1234</v>
      </c>
      <c r="J185" s="179" t="s">
        <v>363</v>
      </c>
      <c r="K185" t="s">
        <v>550</v>
      </c>
      <c r="L185" s="281">
        <v>2457330.2400000002</v>
      </c>
      <c r="M185" t="s">
        <v>941</v>
      </c>
    </row>
    <row r="186" spans="1:13" ht="15" customHeight="1" x14ac:dyDescent="0.25">
      <c r="A186" s="205" t="s">
        <v>944</v>
      </c>
      <c r="B186" t="s">
        <v>1915</v>
      </c>
      <c r="C186" s="179" t="s">
        <v>363</v>
      </c>
      <c r="D186" t="s">
        <v>550</v>
      </c>
      <c r="E186" s="281">
        <v>2292822.6199999996</v>
      </c>
      <c r="F186" t="s">
        <v>941</v>
      </c>
      <c r="H186" s="205" t="s">
        <v>944</v>
      </c>
      <c r="I186" t="s">
        <v>1224</v>
      </c>
      <c r="J186" s="179" t="s">
        <v>363</v>
      </c>
      <c r="K186" t="s">
        <v>550</v>
      </c>
      <c r="L186" s="281">
        <v>2452158.5999999996</v>
      </c>
      <c r="M186" t="s">
        <v>941</v>
      </c>
    </row>
    <row r="187" spans="1:13" ht="15" customHeight="1" x14ac:dyDescent="0.25">
      <c r="A187" s="205" t="s">
        <v>944</v>
      </c>
      <c r="B187" t="s">
        <v>1250</v>
      </c>
      <c r="C187" s="179" t="s">
        <v>363</v>
      </c>
      <c r="D187" t="s">
        <v>550</v>
      </c>
      <c r="E187" s="281">
        <v>1642088.9100000001</v>
      </c>
      <c r="F187" t="s">
        <v>941</v>
      </c>
      <c r="H187" s="205" t="s">
        <v>944</v>
      </c>
      <c r="I187" t="s">
        <v>1229</v>
      </c>
      <c r="J187" s="179" t="s">
        <v>363</v>
      </c>
      <c r="K187" t="s">
        <v>550</v>
      </c>
      <c r="L187" s="281">
        <v>7391220.4800000004</v>
      </c>
      <c r="M187" t="s">
        <v>941</v>
      </c>
    </row>
    <row r="188" spans="1:13" ht="15" customHeight="1" x14ac:dyDescent="0.25">
      <c r="A188" s="205" t="s">
        <v>944</v>
      </c>
      <c r="B188" t="s">
        <v>1916</v>
      </c>
      <c r="C188" s="179" t="s">
        <v>363</v>
      </c>
      <c r="D188" t="s">
        <v>550</v>
      </c>
      <c r="E188" s="281">
        <v>3519938.4</v>
      </c>
      <c r="F188" t="s">
        <v>941</v>
      </c>
      <c r="H188" s="205" t="s">
        <v>944</v>
      </c>
      <c r="I188" t="s">
        <v>1354</v>
      </c>
      <c r="J188" s="179" t="s">
        <v>363</v>
      </c>
      <c r="K188" t="s">
        <v>550</v>
      </c>
      <c r="L188" s="281">
        <v>2428339.92</v>
      </c>
      <c r="M188" t="s">
        <v>941</v>
      </c>
    </row>
    <row r="189" spans="1:13" ht="15" customHeight="1" x14ac:dyDescent="0.25">
      <c r="A189" s="205" t="s">
        <v>944</v>
      </c>
      <c r="B189" t="s">
        <v>1917</v>
      </c>
      <c r="C189" s="179" t="s">
        <v>363</v>
      </c>
      <c r="D189" t="s">
        <v>550</v>
      </c>
      <c r="E189" s="281">
        <v>2271019.08</v>
      </c>
      <c r="F189" t="s">
        <v>941</v>
      </c>
      <c r="H189" s="205" t="s">
        <v>944</v>
      </c>
      <c r="I189" t="s">
        <v>1337</v>
      </c>
      <c r="J189" s="179" t="s">
        <v>363</v>
      </c>
      <c r="K189" t="s">
        <v>550</v>
      </c>
      <c r="L189" s="281">
        <v>1183140.1200000001</v>
      </c>
      <c r="M189" t="s">
        <v>941</v>
      </c>
    </row>
    <row r="190" spans="1:13" ht="15" customHeight="1" x14ac:dyDescent="0.25">
      <c r="A190" s="205" t="s">
        <v>944</v>
      </c>
      <c r="B190" t="s">
        <v>1252</v>
      </c>
      <c r="C190" s="179" t="s">
        <v>363</v>
      </c>
      <c r="D190" t="s">
        <v>550</v>
      </c>
      <c r="E190" s="281">
        <v>1626481.3399999999</v>
      </c>
      <c r="F190" t="s">
        <v>941</v>
      </c>
      <c r="H190" s="205" t="s">
        <v>944</v>
      </c>
      <c r="I190" t="s">
        <v>1338</v>
      </c>
      <c r="J190" s="179" t="s">
        <v>363</v>
      </c>
      <c r="K190" t="s">
        <v>550</v>
      </c>
      <c r="L190" s="281">
        <v>2404594.08</v>
      </c>
      <c r="M190" t="s">
        <v>941</v>
      </c>
    </row>
    <row r="191" spans="1:13" ht="15" customHeight="1" x14ac:dyDescent="0.25">
      <c r="A191" s="205" t="s">
        <v>944</v>
      </c>
      <c r="B191" t="s">
        <v>1918</v>
      </c>
      <c r="C191" s="179" t="s">
        <v>363</v>
      </c>
      <c r="D191" t="s">
        <v>550</v>
      </c>
      <c r="E191" s="281">
        <v>3486291.9299999997</v>
      </c>
      <c r="F191" t="s">
        <v>941</v>
      </c>
      <c r="H191" s="205" t="s">
        <v>944</v>
      </c>
      <c r="I191" t="s">
        <v>1437</v>
      </c>
      <c r="J191" s="179" t="s">
        <v>363</v>
      </c>
      <c r="K191" t="s">
        <v>550</v>
      </c>
      <c r="L191" s="281">
        <v>1171558.56</v>
      </c>
      <c r="M191" t="s">
        <v>941</v>
      </c>
    </row>
    <row r="192" spans="1:13" ht="15" customHeight="1" x14ac:dyDescent="0.25">
      <c r="A192" s="205" t="s">
        <v>944</v>
      </c>
      <c r="B192" t="s">
        <v>1946</v>
      </c>
      <c r="C192" s="179" t="s">
        <v>363</v>
      </c>
      <c r="D192" t="s">
        <v>550</v>
      </c>
      <c r="E192" s="281">
        <v>2768814.2899999996</v>
      </c>
      <c r="F192" t="s">
        <v>941</v>
      </c>
      <c r="H192" s="205" t="s">
        <v>944</v>
      </c>
      <c r="I192" t="s">
        <v>1356</v>
      </c>
      <c r="J192" s="179" t="s">
        <v>363</v>
      </c>
      <c r="K192" t="s">
        <v>550</v>
      </c>
      <c r="L192" s="281">
        <v>2382377.88</v>
      </c>
      <c r="M192" t="s">
        <v>941</v>
      </c>
    </row>
    <row r="193" spans="1:13" ht="15" customHeight="1" x14ac:dyDescent="0.25">
      <c r="A193" s="205" t="s">
        <v>944</v>
      </c>
      <c r="B193" t="s">
        <v>1739</v>
      </c>
      <c r="C193" s="179" t="s">
        <v>363</v>
      </c>
      <c r="D193" t="s">
        <v>550</v>
      </c>
      <c r="E193" s="281">
        <v>10716988.92</v>
      </c>
      <c r="F193" t="s">
        <v>941</v>
      </c>
      <c r="H193" s="205" t="s">
        <v>944</v>
      </c>
      <c r="I193" t="s">
        <v>1339</v>
      </c>
      <c r="J193" s="179" t="s">
        <v>363</v>
      </c>
      <c r="K193" t="s">
        <v>550</v>
      </c>
      <c r="L193" s="281">
        <v>1160705.3999999999</v>
      </c>
      <c r="M193" t="s">
        <v>941</v>
      </c>
    </row>
    <row r="194" spans="1:13" ht="15" customHeight="1" x14ac:dyDescent="0.25">
      <c r="A194" s="205" t="s">
        <v>944</v>
      </c>
      <c r="B194" t="s">
        <v>1947</v>
      </c>
      <c r="C194" s="179" t="s">
        <v>363</v>
      </c>
      <c r="D194" t="s">
        <v>550</v>
      </c>
      <c r="E194" s="281">
        <v>1689774.3499999999</v>
      </c>
      <c r="F194" t="s">
        <v>941</v>
      </c>
      <c r="H194" s="205" t="s">
        <v>944</v>
      </c>
      <c r="I194" t="s">
        <v>1340</v>
      </c>
      <c r="J194" s="179" t="s">
        <v>363</v>
      </c>
      <c r="K194" t="s">
        <v>550</v>
      </c>
      <c r="L194" s="281">
        <v>2358632.04</v>
      </c>
      <c r="M194" t="s">
        <v>941</v>
      </c>
    </row>
    <row r="195" spans="1:13" ht="15" customHeight="1" x14ac:dyDescent="0.25">
      <c r="A195" s="205" t="s">
        <v>944</v>
      </c>
      <c r="B195" t="s">
        <v>1948</v>
      </c>
      <c r="C195" s="179" t="s">
        <v>363</v>
      </c>
      <c r="D195" t="s">
        <v>550</v>
      </c>
      <c r="E195" s="281">
        <v>2744187.27</v>
      </c>
      <c r="F195" t="s">
        <v>941</v>
      </c>
      <c r="H195" s="205" t="s">
        <v>944</v>
      </c>
      <c r="I195" t="s">
        <v>1438</v>
      </c>
      <c r="J195" s="179" t="s">
        <v>363</v>
      </c>
      <c r="K195" t="s">
        <v>550</v>
      </c>
      <c r="L195" s="281">
        <v>1149123.8399999999</v>
      </c>
      <c r="M195" t="s">
        <v>941</v>
      </c>
    </row>
    <row r="196" spans="1:13" ht="15" customHeight="1" x14ac:dyDescent="0.25">
      <c r="A196" s="205" t="s">
        <v>944</v>
      </c>
      <c r="B196" t="s">
        <v>1740</v>
      </c>
      <c r="C196" s="179" t="s">
        <v>363</v>
      </c>
      <c r="D196" t="s">
        <v>550</v>
      </c>
      <c r="E196" s="281">
        <v>10621069.030000001</v>
      </c>
      <c r="F196" t="s">
        <v>941</v>
      </c>
      <c r="H196" s="205" t="s">
        <v>944</v>
      </c>
      <c r="I196" t="s">
        <v>1341</v>
      </c>
      <c r="J196" s="179" t="s">
        <v>363</v>
      </c>
      <c r="K196" t="s">
        <v>550</v>
      </c>
      <c r="L196" s="281">
        <v>2335614.5999999996</v>
      </c>
      <c r="M196" t="s">
        <v>941</v>
      </c>
    </row>
    <row r="197" spans="1:13" ht="15" customHeight="1" x14ac:dyDescent="0.25">
      <c r="A197" s="205" t="s">
        <v>944</v>
      </c>
      <c r="B197" t="s">
        <v>1892</v>
      </c>
      <c r="C197" s="179" t="s">
        <v>363</v>
      </c>
      <c r="D197" t="s">
        <v>550</v>
      </c>
      <c r="E197" s="281">
        <v>4397491.6700000009</v>
      </c>
      <c r="F197" t="s">
        <v>941</v>
      </c>
      <c r="H197" s="205" t="s">
        <v>944</v>
      </c>
      <c r="I197" t="s">
        <v>1375</v>
      </c>
      <c r="J197" s="179" t="s">
        <v>363</v>
      </c>
      <c r="K197" t="s">
        <v>550</v>
      </c>
      <c r="L197" s="281">
        <v>1137906.48</v>
      </c>
      <c r="M197" t="s">
        <v>941</v>
      </c>
    </row>
    <row r="198" spans="1:13" ht="15" customHeight="1" x14ac:dyDescent="0.25">
      <c r="A198" s="205" t="s">
        <v>944</v>
      </c>
      <c r="B198" t="s">
        <v>1741</v>
      </c>
      <c r="C198" s="179" t="s">
        <v>363</v>
      </c>
      <c r="D198" t="s">
        <v>550</v>
      </c>
      <c r="E198" s="281">
        <v>10534482.310000001</v>
      </c>
      <c r="F198" t="s">
        <v>941</v>
      </c>
      <c r="H198" s="205" t="s">
        <v>944</v>
      </c>
      <c r="I198" t="s">
        <v>1439</v>
      </c>
      <c r="J198" s="179" t="s">
        <v>363</v>
      </c>
      <c r="K198" t="s">
        <v>550</v>
      </c>
      <c r="L198" s="281">
        <v>2311868.7599999998</v>
      </c>
      <c r="M198" t="s">
        <v>941</v>
      </c>
    </row>
    <row r="199" spans="1:13" ht="15" customHeight="1" x14ac:dyDescent="0.25">
      <c r="A199" s="205" t="s">
        <v>944</v>
      </c>
      <c r="B199" t="s">
        <v>1949</v>
      </c>
      <c r="C199" s="179" t="s">
        <v>363</v>
      </c>
      <c r="D199" t="s">
        <v>550</v>
      </c>
      <c r="E199" s="281">
        <v>1660833.68</v>
      </c>
      <c r="F199" t="s">
        <v>941</v>
      </c>
      <c r="H199" s="205" t="s">
        <v>944</v>
      </c>
      <c r="I199" t="s">
        <v>1440</v>
      </c>
      <c r="J199" s="179" t="s">
        <v>363</v>
      </c>
      <c r="K199" t="s">
        <v>550</v>
      </c>
      <c r="L199" s="281">
        <v>1126324.92</v>
      </c>
      <c r="M199" t="s">
        <v>941</v>
      </c>
    </row>
    <row r="200" spans="1:13" ht="15" customHeight="1" x14ac:dyDescent="0.25">
      <c r="A200" s="205" t="s">
        <v>944</v>
      </c>
      <c r="B200" t="s">
        <v>1900</v>
      </c>
      <c r="C200" s="179" t="s">
        <v>363</v>
      </c>
      <c r="D200" t="s">
        <v>550</v>
      </c>
      <c r="E200" s="281">
        <v>2697286.1300000004</v>
      </c>
      <c r="F200" t="s">
        <v>941</v>
      </c>
      <c r="H200" s="205" t="s">
        <v>944</v>
      </c>
      <c r="I200" t="s">
        <v>1357</v>
      </c>
      <c r="J200" s="179" t="s">
        <v>363</v>
      </c>
      <c r="K200" t="s">
        <v>550</v>
      </c>
      <c r="L200" s="281">
        <v>2288851.3200000003</v>
      </c>
      <c r="M200" t="s">
        <v>941</v>
      </c>
    </row>
    <row r="201" spans="1:13" ht="15" customHeight="1" x14ac:dyDescent="0.25">
      <c r="A201" s="205" t="s">
        <v>944</v>
      </c>
      <c r="B201" t="s">
        <v>1742</v>
      </c>
      <c r="C201" s="179" t="s">
        <v>363</v>
      </c>
      <c r="D201" t="s">
        <v>550</v>
      </c>
      <c r="E201" s="281">
        <v>10438562.42</v>
      </c>
      <c r="F201" t="s">
        <v>941</v>
      </c>
      <c r="H201" s="205" t="s">
        <v>944</v>
      </c>
      <c r="I201" t="s">
        <v>1379</v>
      </c>
      <c r="J201" s="179" t="s">
        <v>363</v>
      </c>
      <c r="K201" t="s">
        <v>550</v>
      </c>
      <c r="L201" s="281">
        <v>1115180.3999999999</v>
      </c>
      <c r="M201" t="s">
        <v>941</v>
      </c>
    </row>
    <row r="202" spans="1:13" ht="15" customHeight="1" x14ac:dyDescent="0.25">
      <c r="A202" s="205" t="s">
        <v>944</v>
      </c>
      <c r="B202" t="s">
        <v>1743</v>
      </c>
      <c r="C202" s="179" t="s">
        <v>363</v>
      </c>
      <c r="D202" t="s">
        <v>550</v>
      </c>
      <c r="E202" s="281">
        <v>4319140.1000000006</v>
      </c>
      <c r="F202" t="s">
        <v>941</v>
      </c>
      <c r="H202" s="205" t="s">
        <v>944</v>
      </c>
      <c r="I202" t="s">
        <v>1441</v>
      </c>
      <c r="J202" s="179" t="s">
        <v>363</v>
      </c>
      <c r="K202" t="s">
        <v>550</v>
      </c>
      <c r="L202" s="281">
        <v>2265105.48</v>
      </c>
      <c r="M202" t="s">
        <v>941</v>
      </c>
    </row>
    <row r="203" spans="1:13" ht="15" customHeight="1" x14ac:dyDescent="0.25">
      <c r="A203" s="205" t="s">
        <v>944</v>
      </c>
      <c r="B203" t="s">
        <v>1857</v>
      </c>
      <c r="C203" s="179" t="s">
        <v>363</v>
      </c>
      <c r="D203" t="s">
        <v>550</v>
      </c>
      <c r="E203" s="281">
        <v>10345701.299999999</v>
      </c>
      <c r="F203" t="s">
        <v>941</v>
      </c>
      <c r="H203" s="205" t="s">
        <v>944</v>
      </c>
      <c r="I203" t="s">
        <v>1442</v>
      </c>
      <c r="J203" s="179" t="s">
        <v>363</v>
      </c>
      <c r="K203" t="s">
        <v>550</v>
      </c>
      <c r="L203" s="281">
        <v>1103598.8399999999</v>
      </c>
      <c r="M203" t="s">
        <v>941</v>
      </c>
    </row>
    <row r="204" spans="1:13" ht="15" customHeight="1" x14ac:dyDescent="0.25">
      <c r="A204" s="205" t="s">
        <v>944</v>
      </c>
      <c r="B204" t="s">
        <v>1744</v>
      </c>
      <c r="C204" s="179" t="s">
        <v>363</v>
      </c>
      <c r="D204" t="s">
        <v>550</v>
      </c>
      <c r="E204" s="281">
        <v>1631030.28</v>
      </c>
      <c r="F204" t="s">
        <v>941</v>
      </c>
      <c r="H204" s="205" t="s">
        <v>944</v>
      </c>
      <c r="I204" t="s">
        <v>1443</v>
      </c>
      <c r="J204" s="179" t="s">
        <v>363</v>
      </c>
      <c r="K204" t="s">
        <v>550</v>
      </c>
      <c r="L204" s="281">
        <v>2241359.6399999997</v>
      </c>
      <c r="M204" t="s">
        <v>941</v>
      </c>
    </row>
    <row r="205" spans="1:13" ht="15" customHeight="1" x14ac:dyDescent="0.25">
      <c r="A205" s="205" t="s">
        <v>944</v>
      </c>
      <c r="B205" t="s">
        <v>1950</v>
      </c>
      <c r="C205" s="179" t="s">
        <v>363</v>
      </c>
      <c r="D205" t="s">
        <v>550</v>
      </c>
      <c r="E205" s="281">
        <v>2648816.39</v>
      </c>
      <c r="F205" t="s">
        <v>941</v>
      </c>
      <c r="H205" s="205" t="s">
        <v>944</v>
      </c>
      <c r="I205" t="s">
        <v>1444</v>
      </c>
      <c r="J205" s="179" t="s">
        <v>363</v>
      </c>
      <c r="K205" t="s">
        <v>550</v>
      </c>
      <c r="L205" s="281">
        <v>1092017.2799999998</v>
      </c>
      <c r="M205" t="s">
        <v>941</v>
      </c>
    </row>
    <row r="206" spans="1:13" ht="15" customHeight="1" x14ac:dyDescent="0.25">
      <c r="A206" s="205" t="s">
        <v>944</v>
      </c>
      <c r="B206" t="s">
        <v>1721</v>
      </c>
      <c r="C206" s="179" t="s">
        <v>363</v>
      </c>
      <c r="D206" t="s">
        <v>550</v>
      </c>
      <c r="E206" s="281">
        <v>10249781.409999998</v>
      </c>
      <c r="F206" t="s">
        <v>941</v>
      </c>
      <c r="H206" s="205" t="s">
        <v>944</v>
      </c>
      <c r="I206" t="s">
        <v>1242</v>
      </c>
      <c r="J206" s="179" t="s">
        <v>363</v>
      </c>
      <c r="K206" t="s">
        <v>550</v>
      </c>
      <c r="L206" s="281">
        <v>2218342.2000000002</v>
      </c>
      <c r="M206" t="s">
        <v>941</v>
      </c>
    </row>
    <row r="207" spans="1:13" ht="15" customHeight="1" x14ac:dyDescent="0.25">
      <c r="A207" s="205" t="s">
        <v>944</v>
      </c>
      <c r="B207" t="s">
        <v>1894</v>
      </c>
      <c r="C207" s="179" t="s">
        <v>363</v>
      </c>
      <c r="D207" t="s">
        <v>550</v>
      </c>
      <c r="E207" s="281">
        <v>4240866.96</v>
      </c>
      <c r="F207" t="s">
        <v>941</v>
      </c>
      <c r="H207" s="205" t="s">
        <v>944</v>
      </c>
      <c r="I207" t="s">
        <v>1243</v>
      </c>
      <c r="J207" s="179" t="s">
        <v>363</v>
      </c>
      <c r="K207" t="s">
        <v>550</v>
      </c>
      <c r="L207" s="281">
        <v>1080799.92</v>
      </c>
      <c r="M207" t="s">
        <v>941</v>
      </c>
    </row>
    <row r="208" spans="1:13" ht="15" customHeight="1" x14ac:dyDescent="0.25">
      <c r="A208" s="205" t="s">
        <v>944</v>
      </c>
      <c r="B208" t="s">
        <v>1858</v>
      </c>
      <c r="C208" s="179" t="s">
        <v>363</v>
      </c>
      <c r="D208" t="s">
        <v>550</v>
      </c>
      <c r="E208" s="281">
        <v>10156998.719999999</v>
      </c>
      <c r="F208" t="s">
        <v>941</v>
      </c>
      <c r="H208" s="205" t="s">
        <v>944</v>
      </c>
      <c r="I208" t="s">
        <v>1244</v>
      </c>
      <c r="J208" s="179" t="s">
        <v>363</v>
      </c>
      <c r="K208" t="s">
        <v>550</v>
      </c>
      <c r="L208" s="281">
        <v>2194596.3600000003</v>
      </c>
      <c r="M208" t="s">
        <v>941</v>
      </c>
    </row>
    <row r="209" spans="1:13" ht="15" customHeight="1" x14ac:dyDescent="0.25">
      <c r="A209" s="205" t="s">
        <v>944</v>
      </c>
      <c r="B209" t="s">
        <v>1951</v>
      </c>
      <c r="C209" s="179" t="s">
        <v>363</v>
      </c>
      <c r="D209" t="s">
        <v>550</v>
      </c>
      <c r="E209" s="281">
        <v>1601148.45</v>
      </c>
      <c r="F209" t="s">
        <v>941</v>
      </c>
      <c r="H209" s="205" t="s">
        <v>944</v>
      </c>
      <c r="I209" t="s">
        <v>1245</v>
      </c>
      <c r="J209" s="179" t="s">
        <v>363</v>
      </c>
      <c r="K209" t="s">
        <v>550</v>
      </c>
      <c r="L209" s="281">
        <v>1069218.3599999999</v>
      </c>
      <c r="M209" t="s">
        <v>941</v>
      </c>
    </row>
    <row r="210" spans="1:13" ht="15" customHeight="1" x14ac:dyDescent="0.25">
      <c r="A210" s="205" t="s">
        <v>944</v>
      </c>
      <c r="B210" t="s">
        <v>1952</v>
      </c>
      <c r="C210" s="179" t="s">
        <v>363</v>
      </c>
      <c r="D210" t="s">
        <v>550</v>
      </c>
      <c r="E210" s="281">
        <v>2600346.65</v>
      </c>
      <c r="F210" t="s">
        <v>941</v>
      </c>
      <c r="H210" s="205" t="s">
        <v>944</v>
      </c>
      <c r="I210" t="s">
        <v>1246</v>
      </c>
      <c r="J210" s="179" t="s">
        <v>363</v>
      </c>
      <c r="K210" t="s">
        <v>550</v>
      </c>
      <c r="L210" s="281">
        <v>2171578.92</v>
      </c>
      <c r="M210" t="s">
        <v>941</v>
      </c>
    </row>
    <row r="211" spans="1:13" ht="15" customHeight="1" x14ac:dyDescent="0.25">
      <c r="A211" s="205" t="s">
        <v>944</v>
      </c>
      <c r="B211" t="s">
        <v>1859</v>
      </c>
      <c r="C211" s="179" t="s">
        <v>363</v>
      </c>
      <c r="D211" t="s">
        <v>550</v>
      </c>
      <c r="E211" s="281">
        <v>10061078.83</v>
      </c>
      <c r="F211" t="s">
        <v>941</v>
      </c>
      <c r="H211" s="205" t="s">
        <v>944</v>
      </c>
      <c r="I211" t="s">
        <v>1247</v>
      </c>
      <c r="J211" s="179" t="s">
        <v>363</v>
      </c>
      <c r="K211" t="s">
        <v>550</v>
      </c>
      <c r="L211" s="281">
        <v>6545256.7200000007</v>
      </c>
      <c r="M211" t="s">
        <v>941</v>
      </c>
    </row>
    <row r="212" spans="1:13" ht="15" customHeight="1" x14ac:dyDescent="0.25">
      <c r="A212" s="205" t="s">
        <v>944</v>
      </c>
      <c r="B212" t="s">
        <v>1893</v>
      </c>
      <c r="C212" s="179" t="s">
        <v>363</v>
      </c>
      <c r="D212" t="s">
        <v>550</v>
      </c>
      <c r="E212" s="281">
        <v>1586011.46</v>
      </c>
      <c r="F212" t="s">
        <v>941</v>
      </c>
      <c r="H212" s="205" t="s">
        <v>944</v>
      </c>
      <c r="I212" t="s">
        <v>1445</v>
      </c>
      <c r="J212" s="179" t="s">
        <v>363</v>
      </c>
      <c r="K212" t="s">
        <v>550</v>
      </c>
      <c r="L212" s="281">
        <v>69767463.120000005</v>
      </c>
      <c r="M212" t="s">
        <v>941</v>
      </c>
    </row>
    <row r="213" spans="1:13" ht="15" customHeight="1" x14ac:dyDescent="0.25">
      <c r="A213" s="205" t="s">
        <v>944</v>
      </c>
      <c r="B213" t="s">
        <v>1953</v>
      </c>
      <c r="C213" s="179" t="s">
        <v>363</v>
      </c>
      <c r="D213" t="s">
        <v>550</v>
      </c>
      <c r="E213" s="281">
        <v>2575719.6300000004</v>
      </c>
      <c r="F213" t="s">
        <v>941</v>
      </c>
      <c r="H213" s="205" t="s">
        <v>944</v>
      </c>
      <c r="I213" t="s">
        <v>1353</v>
      </c>
      <c r="J213" s="179" t="s">
        <v>363</v>
      </c>
      <c r="K213" t="s">
        <v>550</v>
      </c>
      <c r="L213" s="281">
        <v>66119053.199999996</v>
      </c>
      <c r="M213" t="s">
        <v>941</v>
      </c>
    </row>
    <row r="214" spans="1:13" ht="15" customHeight="1" x14ac:dyDescent="0.25">
      <c r="A214" s="205" t="s">
        <v>944</v>
      </c>
      <c r="B214" t="s">
        <v>1860</v>
      </c>
      <c r="C214" s="179" t="s">
        <v>363</v>
      </c>
      <c r="D214" t="s">
        <v>550</v>
      </c>
      <c r="E214" s="281">
        <v>9965158.9399999995</v>
      </c>
      <c r="F214" t="s">
        <v>941</v>
      </c>
      <c r="H214" s="205" t="s">
        <v>944</v>
      </c>
      <c r="I214" t="s">
        <v>1226</v>
      </c>
      <c r="J214" s="179" t="s">
        <v>363</v>
      </c>
      <c r="K214" t="s">
        <v>550</v>
      </c>
      <c r="L214" s="281">
        <v>60427845.479999997</v>
      </c>
      <c r="M214" t="s">
        <v>941</v>
      </c>
    </row>
    <row r="215" spans="1:13" ht="15" customHeight="1" x14ac:dyDescent="0.25">
      <c r="A215" s="205" t="s">
        <v>944</v>
      </c>
      <c r="B215" t="s">
        <v>1912</v>
      </c>
      <c r="C215" s="179" t="s">
        <v>363</v>
      </c>
      <c r="D215" t="s">
        <v>550</v>
      </c>
      <c r="E215" s="281">
        <v>4122751.38</v>
      </c>
      <c r="F215" t="s">
        <v>941</v>
      </c>
      <c r="H215" s="205" t="s">
        <v>944</v>
      </c>
      <c r="I215" t="s">
        <v>1435</v>
      </c>
      <c r="J215" s="179" t="s">
        <v>363</v>
      </c>
      <c r="K215" t="s">
        <v>550</v>
      </c>
      <c r="L215" s="281">
        <v>57517814.640000001</v>
      </c>
      <c r="M215" t="s">
        <v>941</v>
      </c>
    </row>
    <row r="216" spans="1:13" ht="15" customHeight="1" x14ac:dyDescent="0.25">
      <c r="A216" s="205" t="s">
        <v>944</v>
      </c>
      <c r="B216" t="s">
        <v>1239</v>
      </c>
      <c r="C216" s="179" t="s">
        <v>363</v>
      </c>
      <c r="D216" t="s">
        <v>550</v>
      </c>
      <c r="E216" s="281">
        <v>9872297.8200000003</v>
      </c>
      <c r="F216" t="s">
        <v>941</v>
      </c>
      <c r="H216" s="205" t="s">
        <v>944</v>
      </c>
      <c r="I216" t="s">
        <v>1446</v>
      </c>
      <c r="J216" s="179" t="s">
        <v>363</v>
      </c>
      <c r="K216" t="s">
        <v>550</v>
      </c>
      <c r="L216" s="281">
        <v>54614630.760000005</v>
      </c>
      <c r="M216" t="s">
        <v>941</v>
      </c>
    </row>
    <row r="217" spans="1:13" ht="15" customHeight="1" x14ac:dyDescent="0.25">
      <c r="A217" s="205" t="s">
        <v>944</v>
      </c>
      <c r="B217" t="s">
        <v>1745</v>
      </c>
      <c r="C217" s="179" t="s">
        <v>363</v>
      </c>
      <c r="D217" t="s">
        <v>550</v>
      </c>
      <c r="E217" s="281">
        <v>1556129.63</v>
      </c>
      <c r="F217" t="s">
        <v>941</v>
      </c>
      <c r="H217" s="205" t="s">
        <v>944</v>
      </c>
      <c r="I217" t="s">
        <v>1447</v>
      </c>
      <c r="J217" s="179" t="s">
        <v>363</v>
      </c>
      <c r="K217" t="s">
        <v>550</v>
      </c>
      <c r="L217" s="281">
        <v>2601480.5999999996</v>
      </c>
      <c r="M217" t="s">
        <v>941</v>
      </c>
    </row>
    <row r="218" spans="1:13" ht="15" customHeight="1" x14ac:dyDescent="0.25">
      <c r="A218" s="205" t="s">
        <v>944</v>
      </c>
      <c r="B218" t="s">
        <v>1954</v>
      </c>
      <c r="C218" s="179" t="s">
        <v>363</v>
      </c>
      <c r="D218" t="s">
        <v>550</v>
      </c>
      <c r="E218" s="281">
        <v>2527171.4600000004</v>
      </c>
      <c r="F218" t="s">
        <v>941</v>
      </c>
      <c r="H218" s="205" t="s">
        <v>944</v>
      </c>
      <c r="I218" t="s">
        <v>1224</v>
      </c>
      <c r="J218" s="179" t="s">
        <v>363</v>
      </c>
      <c r="K218" t="s">
        <v>550</v>
      </c>
      <c r="L218" s="281">
        <v>1863757.08</v>
      </c>
      <c r="M218" t="s">
        <v>941</v>
      </c>
    </row>
    <row r="219" spans="1:13" ht="15" customHeight="1" x14ac:dyDescent="0.25">
      <c r="A219" s="205" t="s">
        <v>944</v>
      </c>
      <c r="B219" t="s">
        <v>1240</v>
      </c>
      <c r="C219" s="179" t="s">
        <v>363</v>
      </c>
      <c r="D219" t="s">
        <v>550</v>
      </c>
      <c r="E219" s="281">
        <v>9776377.9299999997</v>
      </c>
      <c r="F219" t="s">
        <v>941</v>
      </c>
      <c r="H219" s="205" t="s">
        <v>944</v>
      </c>
      <c r="I219" t="s">
        <v>1448</v>
      </c>
      <c r="J219" s="179" t="s">
        <v>363</v>
      </c>
      <c r="K219" t="s">
        <v>550</v>
      </c>
      <c r="L219" s="281">
        <v>3998041.92</v>
      </c>
      <c r="M219" t="s">
        <v>941</v>
      </c>
    </row>
    <row r="220" spans="1:13" ht="15" customHeight="1" x14ac:dyDescent="0.25">
      <c r="A220" s="205" t="s">
        <v>944</v>
      </c>
      <c r="B220" t="s">
        <v>1746</v>
      </c>
      <c r="C220" s="179" t="s">
        <v>363</v>
      </c>
      <c r="D220" t="s">
        <v>550</v>
      </c>
      <c r="E220" s="281">
        <v>4044321.38</v>
      </c>
      <c r="F220" t="s">
        <v>941</v>
      </c>
      <c r="H220" s="205" t="s">
        <v>944</v>
      </c>
      <c r="I220" t="s">
        <v>1449</v>
      </c>
      <c r="J220" s="179" t="s">
        <v>363</v>
      </c>
      <c r="K220" t="s">
        <v>550</v>
      </c>
      <c r="L220" s="281">
        <v>2580648.3600000003</v>
      </c>
      <c r="M220" t="s">
        <v>941</v>
      </c>
    </row>
    <row r="221" spans="1:13" ht="15" customHeight="1" x14ac:dyDescent="0.25">
      <c r="A221" s="205" t="s">
        <v>944</v>
      </c>
      <c r="B221" t="s">
        <v>1241</v>
      </c>
      <c r="C221" s="179" t="s">
        <v>363</v>
      </c>
      <c r="D221" t="s">
        <v>550</v>
      </c>
      <c r="E221" s="281">
        <v>9683516.8100000005</v>
      </c>
      <c r="F221" t="s">
        <v>941</v>
      </c>
      <c r="H221" s="205" t="s">
        <v>944</v>
      </c>
      <c r="I221" t="s">
        <v>1354</v>
      </c>
      <c r="J221" s="179" t="s">
        <v>363</v>
      </c>
      <c r="K221" t="s">
        <v>550</v>
      </c>
      <c r="L221" s="281">
        <v>1848752.04</v>
      </c>
      <c r="M221" t="s">
        <v>941</v>
      </c>
    </row>
    <row r="222" spans="1:13" ht="15" customHeight="1" x14ac:dyDescent="0.25">
      <c r="A222" s="205" t="s">
        <v>944</v>
      </c>
      <c r="B222" t="s">
        <v>1895</v>
      </c>
      <c r="C222" s="179" t="s">
        <v>363</v>
      </c>
      <c r="D222" t="s">
        <v>550</v>
      </c>
      <c r="E222" s="281">
        <v>1526326.2300000002</v>
      </c>
      <c r="F222" t="s">
        <v>941</v>
      </c>
      <c r="H222" s="205" t="s">
        <v>944</v>
      </c>
      <c r="I222" t="s">
        <v>1450</v>
      </c>
      <c r="J222" s="179" t="s">
        <v>363</v>
      </c>
      <c r="K222" t="s">
        <v>550</v>
      </c>
      <c r="L222" s="281">
        <v>3965773.8000000003</v>
      </c>
      <c r="M222" t="s">
        <v>941</v>
      </c>
    </row>
    <row r="223" spans="1:13" ht="15" customHeight="1" x14ac:dyDescent="0.25">
      <c r="A223" s="205" t="s">
        <v>944</v>
      </c>
      <c r="B223" t="s">
        <v>1955</v>
      </c>
      <c r="C223" s="179" t="s">
        <v>363</v>
      </c>
      <c r="D223" t="s">
        <v>550</v>
      </c>
      <c r="E223" s="281">
        <v>2478701.7200000002</v>
      </c>
      <c r="F223" t="s">
        <v>941</v>
      </c>
      <c r="H223" s="205" t="s">
        <v>944</v>
      </c>
      <c r="I223" t="s">
        <v>1451</v>
      </c>
      <c r="J223" s="179" t="s">
        <v>363</v>
      </c>
      <c r="K223" t="s">
        <v>550</v>
      </c>
      <c r="L223" s="281">
        <v>2559743.2800000003</v>
      </c>
      <c r="M223" t="s">
        <v>941</v>
      </c>
    </row>
    <row r="224" spans="1:13" ht="15" customHeight="1" x14ac:dyDescent="0.25">
      <c r="A224" s="205" t="s">
        <v>944</v>
      </c>
      <c r="B224" t="s">
        <v>1968</v>
      </c>
      <c r="C224" s="179" t="s">
        <v>363</v>
      </c>
      <c r="D224" t="s">
        <v>550</v>
      </c>
      <c r="E224" s="281">
        <v>197904850.33000001</v>
      </c>
      <c r="F224" t="s">
        <v>943</v>
      </c>
      <c r="H224" s="205" t="s">
        <v>944</v>
      </c>
      <c r="I224" t="s">
        <v>1338</v>
      </c>
      <c r="J224" s="179" t="s">
        <v>363</v>
      </c>
      <c r="K224" t="s">
        <v>550</v>
      </c>
      <c r="L224" s="281">
        <v>1833747</v>
      </c>
      <c r="M224" t="s">
        <v>941</v>
      </c>
    </row>
    <row r="225" spans="1:13" ht="15" customHeight="1" x14ac:dyDescent="0.25">
      <c r="A225" s="205" t="s">
        <v>944</v>
      </c>
      <c r="B225" t="s">
        <v>1969</v>
      </c>
      <c r="C225" s="179" t="s">
        <v>363</v>
      </c>
      <c r="D225" t="s">
        <v>550</v>
      </c>
      <c r="E225" s="281">
        <v>199585683.66</v>
      </c>
      <c r="F225" t="s">
        <v>943</v>
      </c>
      <c r="H225" s="205" t="s">
        <v>944</v>
      </c>
      <c r="I225" t="s">
        <v>1445</v>
      </c>
      <c r="J225" s="179" t="s">
        <v>363</v>
      </c>
      <c r="K225" t="s">
        <v>550</v>
      </c>
      <c r="L225" s="281">
        <v>3933505.6799999997</v>
      </c>
      <c r="M225" t="s">
        <v>941</v>
      </c>
    </row>
    <row r="226" spans="1:13" ht="15" customHeight="1" x14ac:dyDescent="0.25">
      <c r="A226" s="205" t="s">
        <v>944</v>
      </c>
      <c r="B226" t="s">
        <v>1970</v>
      </c>
      <c r="C226" s="179" t="s">
        <v>363</v>
      </c>
      <c r="D226" t="s">
        <v>550</v>
      </c>
      <c r="E226" s="281">
        <v>202646414.41</v>
      </c>
      <c r="F226" t="s">
        <v>943</v>
      </c>
      <c r="H226" s="205" t="s">
        <v>944</v>
      </c>
      <c r="I226" t="s">
        <v>1452</v>
      </c>
      <c r="J226" s="179" t="s">
        <v>363</v>
      </c>
      <c r="K226" t="s">
        <v>550</v>
      </c>
      <c r="L226" s="281">
        <v>2540222.16</v>
      </c>
      <c r="M226" t="s">
        <v>941</v>
      </c>
    </row>
    <row r="227" spans="1:13" ht="15" customHeight="1" x14ac:dyDescent="0.25">
      <c r="A227" s="205" t="s">
        <v>944</v>
      </c>
      <c r="B227" t="s">
        <v>1971</v>
      </c>
      <c r="C227" s="179" t="s">
        <v>363</v>
      </c>
      <c r="D227" t="s">
        <v>550</v>
      </c>
      <c r="E227" s="281">
        <v>203001937.59999999</v>
      </c>
      <c r="F227" t="s">
        <v>943</v>
      </c>
      <c r="H227" s="205" t="s">
        <v>944</v>
      </c>
      <c r="I227" t="s">
        <v>1356</v>
      </c>
      <c r="J227" s="179" t="s">
        <v>363</v>
      </c>
      <c r="K227" t="s">
        <v>550</v>
      </c>
      <c r="L227" s="281">
        <v>1819761.7200000002</v>
      </c>
      <c r="M227" t="s">
        <v>941</v>
      </c>
    </row>
    <row r="228" spans="1:13" ht="15" customHeight="1" x14ac:dyDescent="0.25">
      <c r="A228" s="205" t="s">
        <v>944</v>
      </c>
      <c r="B228" t="s">
        <v>1972</v>
      </c>
      <c r="C228" s="179" t="s">
        <v>363</v>
      </c>
      <c r="D228" t="s">
        <v>550</v>
      </c>
      <c r="E228" s="281">
        <v>205070058.26999998</v>
      </c>
      <c r="F228" t="s">
        <v>943</v>
      </c>
      <c r="H228" s="205" t="s">
        <v>944</v>
      </c>
      <c r="I228" t="s">
        <v>1372</v>
      </c>
      <c r="J228" s="179" t="s">
        <v>363</v>
      </c>
      <c r="K228" t="s">
        <v>550</v>
      </c>
      <c r="L228" s="281">
        <v>3903349.92</v>
      </c>
      <c r="M228" t="s">
        <v>941</v>
      </c>
    </row>
    <row r="229" spans="1:13" ht="15" customHeight="1" x14ac:dyDescent="0.25">
      <c r="A229" s="205" t="s">
        <v>944</v>
      </c>
      <c r="B229" t="s">
        <v>1973</v>
      </c>
      <c r="C229" s="179" t="s">
        <v>363</v>
      </c>
      <c r="D229" t="s">
        <v>550</v>
      </c>
      <c r="E229" s="281">
        <v>206467680.87</v>
      </c>
      <c r="F229" t="s">
        <v>943</v>
      </c>
      <c r="H229" s="205" t="s">
        <v>944</v>
      </c>
      <c r="I229" t="s">
        <v>1453</v>
      </c>
      <c r="J229" s="179" t="s">
        <v>363</v>
      </c>
      <c r="K229" t="s">
        <v>550</v>
      </c>
      <c r="L229" s="281">
        <v>67362067.800000012</v>
      </c>
      <c r="M229" t="s">
        <v>941</v>
      </c>
    </row>
    <row r="230" spans="1:13" ht="15" customHeight="1" x14ac:dyDescent="0.25">
      <c r="A230" s="205" t="s">
        <v>944</v>
      </c>
      <c r="B230" t="s">
        <v>1974</v>
      </c>
      <c r="C230" s="179" t="s">
        <v>363</v>
      </c>
      <c r="D230" t="s">
        <v>550</v>
      </c>
      <c r="E230" s="281">
        <v>208452587.30999997</v>
      </c>
      <c r="F230" t="s">
        <v>943</v>
      </c>
      <c r="H230" s="205" t="s">
        <v>944</v>
      </c>
      <c r="I230" t="s">
        <v>1454</v>
      </c>
      <c r="J230" s="179" t="s">
        <v>363</v>
      </c>
      <c r="K230" t="s">
        <v>550</v>
      </c>
      <c r="L230" s="281">
        <v>60006830.280000001</v>
      </c>
      <c r="M230" t="s">
        <v>941</v>
      </c>
    </row>
    <row r="231" spans="1:13" ht="15" customHeight="1" x14ac:dyDescent="0.25">
      <c r="A231" s="205" t="s">
        <v>944</v>
      </c>
      <c r="B231" t="s">
        <v>1975</v>
      </c>
      <c r="C231" s="179" t="s">
        <v>363</v>
      </c>
      <c r="D231" t="s">
        <v>550</v>
      </c>
      <c r="E231" s="281">
        <v>209991697.63</v>
      </c>
      <c r="F231" t="s">
        <v>943</v>
      </c>
      <c r="H231" s="205" t="s">
        <v>944</v>
      </c>
      <c r="I231" t="s">
        <v>1455</v>
      </c>
      <c r="J231" s="179" t="s">
        <v>363</v>
      </c>
      <c r="K231" t="s">
        <v>550</v>
      </c>
      <c r="L231" s="281">
        <v>2519317.08</v>
      </c>
      <c r="M231" t="s">
        <v>941</v>
      </c>
    </row>
    <row r="232" spans="1:13" ht="15" customHeight="1" x14ac:dyDescent="0.25">
      <c r="A232" s="205" t="s">
        <v>944</v>
      </c>
      <c r="B232" t="s">
        <v>1722</v>
      </c>
      <c r="C232" s="179" t="s">
        <v>363</v>
      </c>
      <c r="D232" t="s">
        <v>550</v>
      </c>
      <c r="E232" s="281">
        <v>211775195.83000001</v>
      </c>
      <c r="F232" t="s">
        <v>943</v>
      </c>
      <c r="H232" s="205" t="s">
        <v>944</v>
      </c>
      <c r="I232" t="s">
        <v>1340</v>
      </c>
      <c r="J232" s="179" t="s">
        <v>363</v>
      </c>
      <c r="K232" t="s">
        <v>550</v>
      </c>
      <c r="L232" s="281">
        <v>1804756.6800000002</v>
      </c>
      <c r="M232" t="s">
        <v>941</v>
      </c>
    </row>
    <row r="233" spans="1:13" ht="15" customHeight="1" x14ac:dyDescent="0.25">
      <c r="A233" s="205" t="s">
        <v>944</v>
      </c>
      <c r="B233" t="s">
        <v>1976</v>
      </c>
      <c r="C233" s="179" t="s">
        <v>363</v>
      </c>
      <c r="D233" t="s">
        <v>550</v>
      </c>
      <c r="E233" s="281">
        <v>214065038.11000001</v>
      </c>
      <c r="F233" t="s">
        <v>943</v>
      </c>
      <c r="H233" s="205" t="s">
        <v>944</v>
      </c>
      <c r="I233" t="s">
        <v>1374</v>
      </c>
      <c r="J233" s="179" t="s">
        <v>363</v>
      </c>
      <c r="K233" t="s">
        <v>550</v>
      </c>
      <c r="L233" s="281">
        <v>3871154.64</v>
      </c>
      <c r="M233" t="s">
        <v>941</v>
      </c>
    </row>
    <row r="234" spans="1:13" ht="15" customHeight="1" x14ac:dyDescent="0.25">
      <c r="A234" s="205" t="s">
        <v>944</v>
      </c>
      <c r="B234" t="s">
        <v>1949</v>
      </c>
      <c r="C234" s="179" t="s">
        <v>363</v>
      </c>
      <c r="D234" t="s">
        <v>550</v>
      </c>
      <c r="E234" s="281">
        <v>55052291.469999999</v>
      </c>
      <c r="F234" t="s">
        <v>941</v>
      </c>
      <c r="H234" s="205" t="s">
        <v>944</v>
      </c>
      <c r="I234" t="s">
        <v>1456</v>
      </c>
      <c r="J234" s="179" t="s">
        <v>363</v>
      </c>
      <c r="K234" t="s">
        <v>550</v>
      </c>
      <c r="L234" s="281">
        <v>2499140.4000000004</v>
      </c>
      <c r="M234" t="s">
        <v>941</v>
      </c>
    </row>
    <row r="235" spans="1:13" ht="15" customHeight="1" x14ac:dyDescent="0.25">
      <c r="A235" s="205" t="s">
        <v>944</v>
      </c>
      <c r="B235" t="s">
        <v>1977</v>
      </c>
      <c r="C235" s="179" t="s">
        <v>363</v>
      </c>
      <c r="D235" t="s">
        <v>550</v>
      </c>
      <c r="E235" s="281">
        <v>15911721.539999999</v>
      </c>
      <c r="F235" t="s">
        <v>941</v>
      </c>
      <c r="H235" s="205" t="s">
        <v>944</v>
      </c>
      <c r="I235" t="s">
        <v>1341</v>
      </c>
      <c r="J235" s="179" t="s">
        <v>363</v>
      </c>
      <c r="K235" t="s">
        <v>550</v>
      </c>
      <c r="L235" s="281">
        <v>1790261.52</v>
      </c>
      <c r="M235" t="s">
        <v>941</v>
      </c>
    </row>
    <row r="236" spans="1:13" ht="15" customHeight="1" x14ac:dyDescent="0.25">
      <c r="A236" s="205" t="s">
        <v>944</v>
      </c>
      <c r="B236" t="s">
        <v>1912</v>
      </c>
      <c r="C236" s="179" t="s">
        <v>363</v>
      </c>
      <c r="D236" t="s">
        <v>550</v>
      </c>
      <c r="E236" s="281">
        <v>52047402.879999995</v>
      </c>
      <c r="F236" t="s">
        <v>941</v>
      </c>
      <c r="H236" s="205" t="s">
        <v>944</v>
      </c>
      <c r="I236" t="s">
        <v>1457</v>
      </c>
      <c r="J236" s="179" t="s">
        <v>363</v>
      </c>
      <c r="K236" t="s">
        <v>550</v>
      </c>
      <c r="L236" s="281">
        <v>3839979.1199999996</v>
      </c>
      <c r="M236" t="s">
        <v>941</v>
      </c>
    </row>
    <row r="237" spans="1:13" ht="15" customHeight="1" x14ac:dyDescent="0.25">
      <c r="A237" s="205" t="s">
        <v>944</v>
      </c>
      <c r="B237" t="s">
        <v>1745</v>
      </c>
      <c r="C237" s="179" t="s">
        <v>363</v>
      </c>
      <c r="D237" t="s">
        <v>550</v>
      </c>
      <c r="E237" s="281">
        <v>15035423.15</v>
      </c>
      <c r="F237" t="s">
        <v>941</v>
      </c>
      <c r="H237" s="205" t="s">
        <v>944</v>
      </c>
      <c r="I237" t="s">
        <v>1458</v>
      </c>
      <c r="J237" s="179" t="s">
        <v>363</v>
      </c>
      <c r="K237" t="s">
        <v>550</v>
      </c>
      <c r="L237" s="281">
        <v>2478235.3200000003</v>
      </c>
      <c r="M237" t="s">
        <v>941</v>
      </c>
    </row>
    <row r="238" spans="1:13" ht="15" customHeight="1" x14ac:dyDescent="0.25">
      <c r="A238" s="205" t="s">
        <v>944</v>
      </c>
      <c r="B238" t="s">
        <v>2163</v>
      </c>
      <c r="C238" s="179" t="s">
        <v>363</v>
      </c>
      <c r="D238" t="s">
        <v>550</v>
      </c>
      <c r="E238" s="281">
        <v>1470562.5</v>
      </c>
      <c r="F238" t="s">
        <v>941</v>
      </c>
      <c r="H238" s="205" t="s">
        <v>944</v>
      </c>
      <c r="I238" t="s">
        <v>1439</v>
      </c>
      <c r="J238" s="179" t="s">
        <v>363</v>
      </c>
      <c r="K238" t="s">
        <v>550</v>
      </c>
      <c r="L238" s="281">
        <v>1775329.3199999998</v>
      </c>
      <c r="M238" t="s">
        <v>941</v>
      </c>
    </row>
    <row r="239" spans="1:13" ht="15" customHeight="1" x14ac:dyDescent="0.25">
      <c r="A239" s="205" t="s">
        <v>944</v>
      </c>
      <c r="B239" t="s">
        <v>1947</v>
      </c>
      <c r="C239" s="179" t="s">
        <v>363</v>
      </c>
      <c r="D239" t="s">
        <v>550</v>
      </c>
      <c r="E239" s="281">
        <v>2932968.28</v>
      </c>
      <c r="F239" t="s">
        <v>941</v>
      </c>
      <c r="H239" s="205" t="s">
        <v>944</v>
      </c>
      <c r="I239" t="s">
        <v>1377</v>
      </c>
      <c r="J239" s="179" t="s">
        <v>363</v>
      </c>
      <c r="K239" t="s">
        <v>550</v>
      </c>
      <c r="L239" s="281">
        <v>3807711</v>
      </c>
      <c r="M239" t="s">
        <v>941</v>
      </c>
    </row>
    <row r="240" spans="1:13" ht="15" customHeight="1" x14ac:dyDescent="0.25">
      <c r="A240" s="205" t="s">
        <v>944</v>
      </c>
      <c r="B240" t="s">
        <v>1892</v>
      </c>
      <c r="C240" s="179" t="s">
        <v>363</v>
      </c>
      <c r="D240" t="s">
        <v>550</v>
      </c>
      <c r="E240" s="281">
        <v>4369962.7399999993</v>
      </c>
      <c r="F240" t="s">
        <v>941</v>
      </c>
      <c r="H240" s="205" t="s">
        <v>944</v>
      </c>
      <c r="I240" t="s">
        <v>1459</v>
      </c>
      <c r="J240" s="179" t="s">
        <v>363</v>
      </c>
      <c r="K240" t="s">
        <v>550</v>
      </c>
      <c r="L240" s="281">
        <v>2458058.6399999997</v>
      </c>
      <c r="M240" t="s">
        <v>941</v>
      </c>
    </row>
    <row r="241" spans="1:13" ht="15" customHeight="1" x14ac:dyDescent="0.25">
      <c r="A241" s="205" t="s">
        <v>944</v>
      </c>
      <c r="B241" t="s">
        <v>2164</v>
      </c>
      <c r="C241" s="179" t="s">
        <v>363</v>
      </c>
      <c r="D241" t="s">
        <v>550</v>
      </c>
      <c r="E241" s="281">
        <v>1447974.6600000001</v>
      </c>
      <c r="F241" t="s">
        <v>941</v>
      </c>
      <c r="H241" s="205" t="s">
        <v>944</v>
      </c>
      <c r="I241" t="s">
        <v>1357</v>
      </c>
      <c r="J241" s="179" t="s">
        <v>363</v>
      </c>
      <c r="K241" t="s">
        <v>550</v>
      </c>
      <c r="L241" s="281">
        <v>1760834.1600000001</v>
      </c>
      <c r="M241" t="s">
        <v>941</v>
      </c>
    </row>
    <row r="242" spans="1:13" ht="15" customHeight="1" x14ac:dyDescent="0.25">
      <c r="A242" s="205" t="s">
        <v>944</v>
      </c>
      <c r="B242" t="s">
        <v>1949</v>
      </c>
      <c r="C242" s="179" t="s">
        <v>363</v>
      </c>
      <c r="D242" t="s">
        <v>550</v>
      </c>
      <c r="E242" s="281">
        <v>2887949.4600000004</v>
      </c>
      <c r="F242" t="s">
        <v>941</v>
      </c>
      <c r="H242" s="205" t="s">
        <v>944</v>
      </c>
      <c r="I242" t="s">
        <v>1460</v>
      </c>
      <c r="J242" s="179" t="s">
        <v>363</v>
      </c>
      <c r="K242" t="s">
        <v>550</v>
      </c>
      <c r="L242" s="281">
        <v>3776535.48</v>
      </c>
      <c r="M242" t="s">
        <v>941</v>
      </c>
    </row>
    <row r="243" spans="1:13" ht="15" customHeight="1" x14ac:dyDescent="0.25">
      <c r="A243" s="205" t="s">
        <v>944</v>
      </c>
      <c r="B243" t="s">
        <v>1977</v>
      </c>
      <c r="C243" s="179" t="s">
        <v>363</v>
      </c>
      <c r="D243" t="s">
        <v>550</v>
      </c>
      <c r="E243" s="281">
        <v>1436131.7300000002</v>
      </c>
      <c r="F243" t="s">
        <v>941</v>
      </c>
      <c r="H243" s="205" t="s">
        <v>944</v>
      </c>
      <c r="I243" t="s">
        <v>1461</v>
      </c>
      <c r="J243" s="179" t="s">
        <v>363</v>
      </c>
      <c r="K243" t="s">
        <v>550</v>
      </c>
      <c r="L243" s="281">
        <v>2437153.5599999996</v>
      </c>
      <c r="M243" t="s">
        <v>941</v>
      </c>
    </row>
    <row r="244" spans="1:13" ht="15" customHeight="1" x14ac:dyDescent="0.25">
      <c r="A244" s="205" t="s">
        <v>944</v>
      </c>
      <c r="B244" t="s">
        <v>1743</v>
      </c>
      <c r="C244" s="179" t="s">
        <v>363</v>
      </c>
      <c r="D244" t="s">
        <v>550</v>
      </c>
      <c r="E244" s="281">
        <v>2864263.6</v>
      </c>
      <c r="F244" t="s">
        <v>941</v>
      </c>
      <c r="H244" s="205" t="s">
        <v>944</v>
      </c>
      <c r="I244" t="s">
        <v>1441</v>
      </c>
      <c r="J244" s="179" t="s">
        <v>363</v>
      </c>
      <c r="K244" t="s">
        <v>550</v>
      </c>
      <c r="L244" s="281">
        <v>1745829.12</v>
      </c>
      <c r="M244" t="s">
        <v>941</v>
      </c>
    </row>
    <row r="245" spans="1:13" ht="15" customHeight="1" x14ac:dyDescent="0.25">
      <c r="A245" s="205" t="s">
        <v>944</v>
      </c>
      <c r="B245" t="s">
        <v>2165</v>
      </c>
      <c r="C245" s="179" t="s">
        <v>363</v>
      </c>
      <c r="D245" t="s">
        <v>550</v>
      </c>
      <c r="E245" s="281">
        <v>1424602.5199999998</v>
      </c>
      <c r="F245" t="s">
        <v>941</v>
      </c>
      <c r="H245" s="205" t="s">
        <v>944</v>
      </c>
      <c r="I245" t="s">
        <v>1462</v>
      </c>
      <c r="J245" s="179" t="s">
        <v>363</v>
      </c>
      <c r="K245" t="s">
        <v>550</v>
      </c>
      <c r="L245" s="281">
        <v>3744267.36</v>
      </c>
      <c r="M245" t="s">
        <v>941</v>
      </c>
    </row>
    <row r="246" spans="1:13" ht="15" customHeight="1" x14ac:dyDescent="0.25">
      <c r="A246" s="205" t="s">
        <v>944</v>
      </c>
      <c r="B246" t="s">
        <v>1744</v>
      </c>
      <c r="C246" s="179" t="s">
        <v>363</v>
      </c>
      <c r="D246" t="s">
        <v>550</v>
      </c>
      <c r="E246" s="281">
        <v>2841283.61</v>
      </c>
      <c r="F246" t="s">
        <v>941</v>
      </c>
      <c r="H246" s="205" t="s">
        <v>944</v>
      </c>
      <c r="I246" t="s">
        <v>1331</v>
      </c>
      <c r="J246" s="179" t="s">
        <v>363</v>
      </c>
      <c r="K246" t="s">
        <v>550</v>
      </c>
      <c r="L246" s="281">
        <v>2416321.3200000003</v>
      </c>
      <c r="M246" t="s">
        <v>941</v>
      </c>
    </row>
    <row r="247" spans="1:13" ht="15" customHeight="1" x14ac:dyDescent="0.25">
      <c r="A247" s="205" t="s">
        <v>944</v>
      </c>
      <c r="B247" t="s">
        <v>2166</v>
      </c>
      <c r="C247" s="179" t="s">
        <v>363</v>
      </c>
      <c r="D247" t="s">
        <v>550</v>
      </c>
      <c r="E247" s="281">
        <v>1412759.5899999999</v>
      </c>
      <c r="F247" t="s">
        <v>941</v>
      </c>
      <c r="H247" s="205" t="s">
        <v>944</v>
      </c>
      <c r="I247" t="s">
        <v>1443</v>
      </c>
      <c r="J247" s="179" t="s">
        <v>363</v>
      </c>
      <c r="K247" t="s">
        <v>550</v>
      </c>
      <c r="L247" s="281">
        <v>1730896.92</v>
      </c>
      <c r="M247" t="s">
        <v>941</v>
      </c>
    </row>
    <row r="248" spans="1:13" ht="15" customHeight="1" x14ac:dyDescent="0.25">
      <c r="A248" s="205" t="s">
        <v>944</v>
      </c>
      <c r="B248" t="s">
        <v>1894</v>
      </c>
      <c r="C248" s="179" t="s">
        <v>363</v>
      </c>
      <c r="D248" t="s">
        <v>550</v>
      </c>
      <c r="E248" s="281">
        <v>2817676.1799999997</v>
      </c>
      <c r="F248" t="s">
        <v>941</v>
      </c>
      <c r="H248" s="205" t="s">
        <v>944</v>
      </c>
      <c r="I248" t="s">
        <v>1463</v>
      </c>
      <c r="J248" s="179" t="s">
        <v>363</v>
      </c>
      <c r="K248" t="s">
        <v>550</v>
      </c>
      <c r="L248" s="281">
        <v>3712072.08</v>
      </c>
      <c r="M248" t="s">
        <v>941</v>
      </c>
    </row>
    <row r="249" spans="1:13" ht="15" customHeight="1" x14ac:dyDescent="0.25">
      <c r="A249" s="205" t="s">
        <v>944</v>
      </c>
      <c r="B249" t="s">
        <v>2167</v>
      </c>
      <c r="C249" s="179" t="s">
        <v>363</v>
      </c>
      <c r="D249" t="s">
        <v>550</v>
      </c>
      <c r="E249" s="281">
        <v>1401308.8099999998</v>
      </c>
      <c r="F249" t="s">
        <v>941</v>
      </c>
      <c r="H249" s="205" t="s">
        <v>944</v>
      </c>
      <c r="I249" t="s">
        <v>1464</v>
      </c>
      <c r="J249" s="179" t="s">
        <v>363</v>
      </c>
      <c r="K249" t="s">
        <v>550</v>
      </c>
      <c r="L249" s="281">
        <v>64075235.639999993</v>
      </c>
      <c r="M249" t="s">
        <v>941</v>
      </c>
    </row>
    <row r="250" spans="1:13" ht="15" customHeight="1" x14ac:dyDescent="0.25">
      <c r="A250" s="205" t="s">
        <v>944</v>
      </c>
      <c r="B250" t="s">
        <v>1951</v>
      </c>
      <c r="C250" s="179" t="s">
        <v>363</v>
      </c>
      <c r="D250" t="s">
        <v>550</v>
      </c>
      <c r="E250" s="281">
        <v>2794696.19</v>
      </c>
      <c r="F250" t="s">
        <v>941</v>
      </c>
      <c r="H250" s="205" t="s">
        <v>944</v>
      </c>
      <c r="I250" t="s">
        <v>1465</v>
      </c>
      <c r="J250" s="179" t="s">
        <v>363</v>
      </c>
      <c r="K250" t="s">
        <v>550</v>
      </c>
      <c r="L250" s="281">
        <v>57075020.280000001</v>
      </c>
      <c r="M250" t="s">
        <v>941</v>
      </c>
    </row>
    <row r="251" spans="1:13" ht="15" customHeight="1" x14ac:dyDescent="0.25">
      <c r="A251" s="205" t="s">
        <v>944</v>
      </c>
      <c r="B251" t="s">
        <v>2168</v>
      </c>
      <c r="C251" s="179" t="s">
        <v>363</v>
      </c>
      <c r="D251" t="s">
        <v>550</v>
      </c>
      <c r="E251" s="281">
        <v>1389387.45</v>
      </c>
      <c r="F251" t="s">
        <v>941</v>
      </c>
      <c r="H251" s="205" t="s">
        <v>944</v>
      </c>
      <c r="I251" t="s">
        <v>1332</v>
      </c>
      <c r="J251" s="179" t="s">
        <v>363</v>
      </c>
      <c r="K251" t="s">
        <v>550</v>
      </c>
      <c r="L251" s="281">
        <v>2396071.7999999998</v>
      </c>
      <c r="M251" t="s">
        <v>941</v>
      </c>
    </row>
    <row r="252" spans="1:13" ht="15" customHeight="1" x14ac:dyDescent="0.25">
      <c r="A252" s="205" t="s">
        <v>944</v>
      </c>
      <c r="B252" t="s">
        <v>1893</v>
      </c>
      <c r="C252" s="179" t="s">
        <v>363</v>
      </c>
      <c r="D252" t="s">
        <v>550</v>
      </c>
      <c r="E252" s="281">
        <v>2771010.33</v>
      </c>
      <c r="F252" t="s">
        <v>941</v>
      </c>
      <c r="H252" s="205" t="s">
        <v>944</v>
      </c>
      <c r="I252" t="s">
        <v>1242</v>
      </c>
      <c r="J252" s="179" t="s">
        <v>363</v>
      </c>
      <c r="K252" t="s">
        <v>550</v>
      </c>
      <c r="L252" s="281">
        <v>1716401.76</v>
      </c>
      <c r="M252" t="s">
        <v>941</v>
      </c>
    </row>
    <row r="253" spans="1:13" ht="15" customHeight="1" x14ac:dyDescent="0.25">
      <c r="A253" s="205" t="s">
        <v>944</v>
      </c>
      <c r="B253" t="s">
        <v>2169</v>
      </c>
      <c r="C253" s="179" t="s">
        <v>363</v>
      </c>
      <c r="D253" t="s">
        <v>550</v>
      </c>
      <c r="E253" s="281">
        <v>1377544.5199999998</v>
      </c>
      <c r="F253" t="s">
        <v>941</v>
      </c>
      <c r="H253" s="205" t="s">
        <v>944</v>
      </c>
      <c r="I253" t="s">
        <v>1466</v>
      </c>
      <c r="J253" s="179" t="s">
        <v>363</v>
      </c>
      <c r="K253" t="s">
        <v>550</v>
      </c>
      <c r="L253" s="281">
        <v>3680823.7199999997</v>
      </c>
      <c r="M253" t="s">
        <v>941</v>
      </c>
    </row>
    <row r="254" spans="1:13" ht="15" customHeight="1" x14ac:dyDescent="0.25">
      <c r="A254" s="205" t="s">
        <v>944</v>
      </c>
      <c r="B254" t="s">
        <v>1912</v>
      </c>
      <c r="C254" s="179" t="s">
        <v>363</v>
      </c>
      <c r="D254" t="s">
        <v>550</v>
      </c>
      <c r="E254" s="281">
        <v>2747324.47</v>
      </c>
      <c r="F254" t="s">
        <v>941</v>
      </c>
      <c r="H254" s="205" t="s">
        <v>944</v>
      </c>
      <c r="I254" t="s">
        <v>1467</v>
      </c>
      <c r="J254" s="179" t="s">
        <v>363</v>
      </c>
      <c r="K254" t="s">
        <v>550</v>
      </c>
      <c r="L254" s="281">
        <v>2375239.5599999996</v>
      </c>
      <c r="M254" t="s">
        <v>941</v>
      </c>
    </row>
    <row r="255" spans="1:13" ht="15" customHeight="1" x14ac:dyDescent="0.25">
      <c r="A255" s="205" t="s">
        <v>944</v>
      </c>
      <c r="B255" t="s">
        <v>2170</v>
      </c>
      <c r="C255" s="179" t="s">
        <v>363</v>
      </c>
      <c r="D255" t="s">
        <v>550</v>
      </c>
      <c r="E255" s="281">
        <v>1366015.3099999998</v>
      </c>
      <c r="F255" t="s">
        <v>941</v>
      </c>
      <c r="H255" s="205" t="s">
        <v>944</v>
      </c>
      <c r="I255" t="s">
        <v>1244</v>
      </c>
      <c r="J255" s="179" t="s">
        <v>363</v>
      </c>
      <c r="K255" t="s">
        <v>550</v>
      </c>
      <c r="L255" s="281">
        <v>1701396.7200000002</v>
      </c>
      <c r="M255" t="s">
        <v>941</v>
      </c>
    </row>
    <row r="256" spans="1:13" ht="15" customHeight="1" x14ac:dyDescent="0.25">
      <c r="A256" s="205" t="s">
        <v>944</v>
      </c>
      <c r="B256" t="s">
        <v>1745</v>
      </c>
      <c r="C256" s="179" t="s">
        <v>363</v>
      </c>
      <c r="D256" t="s">
        <v>550</v>
      </c>
      <c r="E256" s="281">
        <v>2724422.91</v>
      </c>
      <c r="F256" t="s">
        <v>941</v>
      </c>
      <c r="H256" s="205" t="s">
        <v>944</v>
      </c>
      <c r="I256" t="s">
        <v>949</v>
      </c>
      <c r="J256" s="179" t="s">
        <v>363</v>
      </c>
      <c r="K256" t="s">
        <v>550</v>
      </c>
      <c r="L256" s="281">
        <v>3648628.4400000004</v>
      </c>
      <c r="M256" t="s">
        <v>941</v>
      </c>
    </row>
    <row r="257" spans="1:13" ht="15" customHeight="1" x14ac:dyDescent="0.25">
      <c r="A257" s="205" t="s">
        <v>944</v>
      </c>
      <c r="B257" t="s">
        <v>2171</v>
      </c>
      <c r="C257" s="179" t="s">
        <v>363</v>
      </c>
      <c r="D257" t="s">
        <v>550</v>
      </c>
      <c r="E257" s="281">
        <v>1354172.38</v>
      </c>
      <c r="F257" t="s">
        <v>941</v>
      </c>
      <c r="H257" s="205" t="s">
        <v>944</v>
      </c>
      <c r="I257" t="s">
        <v>1468</v>
      </c>
      <c r="J257" s="179" t="s">
        <v>363</v>
      </c>
      <c r="K257" t="s">
        <v>550</v>
      </c>
      <c r="L257" s="281">
        <v>2354990.04</v>
      </c>
      <c r="M257" t="s">
        <v>941</v>
      </c>
    </row>
    <row r="258" spans="1:13" ht="15" customHeight="1" x14ac:dyDescent="0.25">
      <c r="A258" s="205" t="s">
        <v>944</v>
      </c>
      <c r="B258" t="s">
        <v>1746</v>
      </c>
      <c r="C258" s="179" t="s">
        <v>363</v>
      </c>
      <c r="D258" t="s">
        <v>550</v>
      </c>
      <c r="E258" s="281">
        <v>2700737.0500000003</v>
      </c>
      <c r="F258" t="s">
        <v>941</v>
      </c>
      <c r="H258" s="205" t="s">
        <v>944</v>
      </c>
      <c r="I258" t="s">
        <v>1246</v>
      </c>
      <c r="J258" s="179" t="s">
        <v>363</v>
      </c>
      <c r="K258" t="s">
        <v>550</v>
      </c>
      <c r="L258" s="281">
        <v>1686901.56</v>
      </c>
      <c r="M258" t="s">
        <v>941</v>
      </c>
    </row>
    <row r="259" spans="1:13" ht="15" customHeight="1" x14ac:dyDescent="0.25">
      <c r="A259" s="205" t="s">
        <v>944</v>
      </c>
      <c r="B259" t="s">
        <v>2172</v>
      </c>
      <c r="C259" s="179" t="s">
        <v>363</v>
      </c>
      <c r="D259" t="s">
        <v>550</v>
      </c>
      <c r="E259" s="281">
        <v>1342721.5999999999</v>
      </c>
      <c r="F259" t="s">
        <v>941</v>
      </c>
      <c r="H259" s="205" t="s">
        <v>944</v>
      </c>
      <c r="I259" t="s">
        <v>1469</v>
      </c>
      <c r="J259" s="179" t="s">
        <v>363</v>
      </c>
      <c r="K259" t="s">
        <v>550</v>
      </c>
      <c r="L259" s="281">
        <v>3617380.08</v>
      </c>
      <c r="M259" t="s">
        <v>941</v>
      </c>
    </row>
    <row r="260" spans="1:13" ht="15" customHeight="1" x14ac:dyDescent="0.25">
      <c r="A260" s="205" t="s">
        <v>944</v>
      </c>
      <c r="B260" t="s">
        <v>1895</v>
      </c>
      <c r="C260" s="179" t="s">
        <v>363</v>
      </c>
      <c r="D260" t="s">
        <v>550</v>
      </c>
      <c r="E260" s="281">
        <v>2677835.4900000002</v>
      </c>
      <c r="F260" t="s">
        <v>941</v>
      </c>
      <c r="H260" s="205" t="s">
        <v>944</v>
      </c>
      <c r="I260" t="s">
        <v>1227</v>
      </c>
      <c r="J260" s="179" t="s">
        <v>363</v>
      </c>
      <c r="K260" t="s">
        <v>550</v>
      </c>
      <c r="L260" s="281">
        <v>11094041.879999999</v>
      </c>
      <c r="M260" t="s">
        <v>941</v>
      </c>
    </row>
    <row r="261" spans="1:13" ht="15" customHeight="1" x14ac:dyDescent="0.25">
      <c r="A261" s="205" t="s">
        <v>944</v>
      </c>
      <c r="B261" t="s">
        <v>1955</v>
      </c>
      <c r="C261" s="179" t="s">
        <v>363</v>
      </c>
      <c r="D261" t="s">
        <v>550</v>
      </c>
      <c r="E261" s="281">
        <v>84717811.529999986</v>
      </c>
      <c r="F261" t="s">
        <v>941</v>
      </c>
      <c r="H261" s="205" t="s">
        <v>944</v>
      </c>
      <c r="I261" t="s">
        <v>1226</v>
      </c>
      <c r="J261" s="179" t="s">
        <v>363</v>
      </c>
      <c r="K261" t="s">
        <v>550</v>
      </c>
      <c r="L261" s="281">
        <v>1749689.6400000001</v>
      </c>
      <c r="M261" t="s">
        <v>941</v>
      </c>
    </row>
    <row r="262" spans="1:13" ht="15" customHeight="1" x14ac:dyDescent="0.25">
      <c r="A262" s="205" t="s">
        <v>944</v>
      </c>
      <c r="B262" t="s">
        <v>1739</v>
      </c>
      <c r="C262" s="179" t="s">
        <v>363</v>
      </c>
      <c r="D262" t="s">
        <v>550</v>
      </c>
      <c r="E262" s="281">
        <v>1907103.88</v>
      </c>
      <c r="F262" t="s">
        <v>941</v>
      </c>
      <c r="H262" s="205" t="s">
        <v>944</v>
      </c>
      <c r="I262" t="s">
        <v>947</v>
      </c>
      <c r="J262" s="179" t="s">
        <v>363</v>
      </c>
      <c r="K262" t="s">
        <v>550</v>
      </c>
      <c r="L262" s="281">
        <v>2841634.08</v>
      </c>
      <c r="M262" t="s">
        <v>941</v>
      </c>
    </row>
    <row r="263" spans="1:13" ht="15" customHeight="1" x14ac:dyDescent="0.25">
      <c r="A263" s="205" t="s">
        <v>944</v>
      </c>
      <c r="B263" t="s">
        <v>1740</v>
      </c>
      <c r="C263" s="179" t="s">
        <v>363</v>
      </c>
      <c r="D263" t="s">
        <v>550</v>
      </c>
      <c r="E263" s="281">
        <v>1891888.46</v>
      </c>
      <c r="F263" t="s">
        <v>941</v>
      </c>
      <c r="H263" s="205" t="s">
        <v>944</v>
      </c>
      <c r="I263" t="s">
        <v>1382</v>
      </c>
      <c r="J263" s="179" t="s">
        <v>363</v>
      </c>
      <c r="K263" t="s">
        <v>550</v>
      </c>
      <c r="L263" s="281">
        <v>11004958.559999999</v>
      </c>
      <c r="M263" t="s">
        <v>941</v>
      </c>
    </row>
    <row r="264" spans="1:13" ht="15" customHeight="1" x14ac:dyDescent="0.25">
      <c r="A264" s="205" t="s">
        <v>944</v>
      </c>
      <c r="B264" t="s">
        <v>1741</v>
      </c>
      <c r="C264" s="179" t="s">
        <v>363</v>
      </c>
      <c r="D264" t="s">
        <v>550</v>
      </c>
      <c r="E264" s="281">
        <v>1878163.21</v>
      </c>
      <c r="F264" t="s">
        <v>941</v>
      </c>
      <c r="H264" s="205" t="s">
        <v>944</v>
      </c>
      <c r="I264" t="s">
        <v>1432</v>
      </c>
      <c r="J264" s="179" t="s">
        <v>363</v>
      </c>
      <c r="K264" t="s">
        <v>550</v>
      </c>
      <c r="L264" s="281">
        <v>1735631.52</v>
      </c>
      <c r="M264" t="s">
        <v>941</v>
      </c>
    </row>
    <row r="265" spans="1:13" ht="15" customHeight="1" x14ac:dyDescent="0.25">
      <c r="A265" s="205" t="s">
        <v>944</v>
      </c>
      <c r="B265" t="s">
        <v>1742</v>
      </c>
      <c r="C265" s="179" t="s">
        <v>363</v>
      </c>
      <c r="D265" t="s">
        <v>550</v>
      </c>
      <c r="E265" s="281">
        <v>1862947.79</v>
      </c>
      <c r="F265" t="s">
        <v>941</v>
      </c>
      <c r="H265" s="205" t="s">
        <v>944</v>
      </c>
      <c r="I265" t="s">
        <v>1470</v>
      </c>
      <c r="J265" s="179" t="s">
        <v>363</v>
      </c>
      <c r="K265" t="s">
        <v>550</v>
      </c>
      <c r="L265" s="281">
        <v>2818762.3200000003</v>
      </c>
      <c r="M265" t="s">
        <v>941</v>
      </c>
    </row>
    <row r="266" spans="1:13" ht="15" customHeight="1" x14ac:dyDescent="0.25">
      <c r="A266" s="205" t="s">
        <v>944</v>
      </c>
      <c r="B266" t="s">
        <v>1857</v>
      </c>
      <c r="C266" s="179" t="s">
        <v>363</v>
      </c>
      <c r="D266" t="s">
        <v>550</v>
      </c>
      <c r="E266" s="281">
        <v>1848202.95</v>
      </c>
      <c r="F266" t="s">
        <v>941</v>
      </c>
      <c r="H266" s="205" t="s">
        <v>944</v>
      </c>
      <c r="I266" t="s">
        <v>1383</v>
      </c>
      <c r="J266" s="179" t="s">
        <v>363</v>
      </c>
      <c r="K266" t="s">
        <v>550</v>
      </c>
      <c r="L266" s="281">
        <v>10915875.239999998</v>
      </c>
      <c r="M266" t="s">
        <v>941</v>
      </c>
    </row>
    <row r="267" spans="1:13" ht="15" customHeight="1" x14ac:dyDescent="0.25">
      <c r="A267" s="205" t="s">
        <v>944</v>
      </c>
      <c r="B267" t="s">
        <v>1721</v>
      </c>
      <c r="C267" s="179" t="s">
        <v>363</v>
      </c>
      <c r="D267" t="s">
        <v>550</v>
      </c>
      <c r="E267" s="281">
        <v>1832987.53</v>
      </c>
      <c r="F267" t="s">
        <v>941</v>
      </c>
      <c r="H267" s="205" t="s">
        <v>944</v>
      </c>
      <c r="I267" t="s">
        <v>1433</v>
      </c>
      <c r="J267" s="179" t="s">
        <v>363</v>
      </c>
      <c r="K267" t="s">
        <v>550</v>
      </c>
      <c r="L267" s="281">
        <v>4519357.8000000007</v>
      </c>
      <c r="M267" t="s">
        <v>941</v>
      </c>
    </row>
    <row r="268" spans="1:13" ht="15" customHeight="1" x14ac:dyDescent="0.25">
      <c r="A268" s="205" t="s">
        <v>944</v>
      </c>
      <c r="B268" t="s">
        <v>1894</v>
      </c>
      <c r="C268" s="179" t="s">
        <v>363</v>
      </c>
      <c r="D268" t="s">
        <v>550</v>
      </c>
      <c r="E268" s="281">
        <v>82766394.700000003</v>
      </c>
      <c r="F268" t="s">
        <v>941</v>
      </c>
      <c r="H268" s="205" t="s">
        <v>944</v>
      </c>
      <c r="I268" t="s">
        <v>1384</v>
      </c>
      <c r="J268" s="179" t="s">
        <v>363</v>
      </c>
      <c r="K268" t="s">
        <v>550</v>
      </c>
      <c r="L268" s="281">
        <v>10832546.280000001</v>
      </c>
      <c r="M268" t="s">
        <v>941</v>
      </c>
    </row>
    <row r="269" spans="1:13" ht="15" customHeight="1" x14ac:dyDescent="0.25">
      <c r="A269" s="205" t="s">
        <v>944</v>
      </c>
      <c r="B269" t="s">
        <v>1858</v>
      </c>
      <c r="C269" s="179" t="s">
        <v>363</v>
      </c>
      <c r="D269" t="s">
        <v>550</v>
      </c>
      <c r="E269" s="281">
        <v>1818242.6900000002</v>
      </c>
      <c r="F269" t="s">
        <v>941</v>
      </c>
      <c r="H269" s="205" t="s">
        <v>944</v>
      </c>
      <c r="I269" t="s">
        <v>1434</v>
      </c>
      <c r="J269" s="179" t="s">
        <v>363</v>
      </c>
      <c r="K269" t="s">
        <v>550</v>
      </c>
      <c r="L269" s="281">
        <v>1708316.52</v>
      </c>
      <c r="M269" t="s">
        <v>941</v>
      </c>
    </row>
    <row r="270" spans="1:13" ht="15" customHeight="1" x14ac:dyDescent="0.25">
      <c r="A270" s="205" t="s">
        <v>944</v>
      </c>
      <c r="B270" t="s">
        <v>1859</v>
      </c>
      <c r="C270" s="179" t="s">
        <v>363</v>
      </c>
      <c r="D270" t="s">
        <v>550</v>
      </c>
      <c r="E270" s="281">
        <v>1803027.2699999998</v>
      </c>
      <c r="F270" t="s">
        <v>941</v>
      </c>
      <c r="H270" s="205" t="s">
        <v>944</v>
      </c>
      <c r="I270" t="s">
        <v>1453</v>
      </c>
      <c r="J270" s="179" t="s">
        <v>363</v>
      </c>
      <c r="K270" t="s">
        <v>550</v>
      </c>
      <c r="L270" s="281">
        <v>2774475.5999999996</v>
      </c>
      <c r="M270" t="s">
        <v>941</v>
      </c>
    </row>
    <row r="271" spans="1:13" ht="15" customHeight="1" x14ac:dyDescent="0.25">
      <c r="A271" s="205" t="s">
        <v>944</v>
      </c>
      <c r="B271" t="s">
        <v>1860</v>
      </c>
      <c r="C271" s="179" t="s">
        <v>363</v>
      </c>
      <c r="D271" t="s">
        <v>550</v>
      </c>
      <c r="E271" s="281">
        <v>1787811.8499999999</v>
      </c>
      <c r="F271" t="s">
        <v>941</v>
      </c>
      <c r="H271" s="205" t="s">
        <v>944</v>
      </c>
      <c r="I271" t="s">
        <v>1385</v>
      </c>
      <c r="J271" s="179" t="s">
        <v>363</v>
      </c>
      <c r="K271" t="s">
        <v>550</v>
      </c>
      <c r="L271" s="281">
        <v>10743462.960000001</v>
      </c>
      <c r="M271" t="s">
        <v>941</v>
      </c>
    </row>
    <row r="272" spans="1:13" ht="15" customHeight="1" x14ac:dyDescent="0.25">
      <c r="A272" s="205" t="s">
        <v>944</v>
      </c>
      <c r="B272" t="s">
        <v>1239</v>
      </c>
      <c r="C272" s="179" t="s">
        <v>363</v>
      </c>
      <c r="D272" t="s">
        <v>550</v>
      </c>
      <c r="E272" s="281">
        <v>1773067.01</v>
      </c>
      <c r="F272" t="s">
        <v>941</v>
      </c>
      <c r="H272" s="205" t="s">
        <v>944</v>
      </c>
      <c r="I272" t="s">
        <v>1386</v>
      </c>
      <c r="J272" s="179" t="s">
        <v>363</v>
      </c>
      <c r="K272" t="s">
        <v>550</v>
      </c>
      <c r="L272" s="281">
        <v>75699407.040000007</v>
      </c>
      <c r="M272" t="s">
        <v>941</v>
      </c>
    </row>
    <row r="273" spans="1:13" ht="15" customHeight="1" x14ac:dyDescent="0.25">
      <c r="A273" s="205" t="s">
        <v>944</v>
      </c>
      <c r="B273" t="s">
        <v>1240</v>
      </c>
      <c r="C273" s="179" t="s">
        <v>363</v>
      </c>
      <c r="D273" t="s">
        <v>550</v>
      </c>
      <c r="E273" s="281">
        <v>1757851.5899999999</v>
      </c>
      <c r="F273" t="s">
        <v>941</v>
      </c>
      <c r="H273" s="205" t="s">
        <v>944</v>
      </c>
      <c r="I273" t="s">
        <v>1456</v>
      </c>
      <c r="J273" s="179" t="s">
        <v>363</v>
      </c>
      <c r="K273" t="s">
        <v>550</v>
      </c>
      <c r="L273" s="281">
        <v>80144759.400000006</v>
      </c>
      <c r="M273" t="s">
        <v>941</v>
      </c>
    </row>
    <row r="274" spans="1:13" ht="15" customHeight="1" x14ac:dyDescent="0.25">
      <c r="A274" s="205" t="s">
        <v>944</v>
      </c>
      <c r="B274" t="s">
        <v>1241</v>
      </c>
      <c r="C274" s="179" t="s">
        <v>363</v>
      </c>
      <c r="D274" t="s">
        <v>550</v>
      </c>
      <c r="E274" s="281">
        <v>1743106.75</v>
      </c>
      <c r="F274" t="s">
        <v>941</v>
      </c>
      <c r="H274" s="205" t="s">
        <v>944</v>
      </c>
      <c r="I274" t="s">
        <v>1387</v>
      </c>
      <c r="J274" s="179" t="s">
        <v>363</v>
      </c>
      <c r="K274" t="s">
        <v>550</v>
      </c>
      <c r="L274" s="281">
        <v>10657220.399999999</v>
      </c>
      <c r="M274" t="s">
        <v>941</v>
      </c>
    </row>
    <row r="275" spans="1:13" ht="15" customHeight="1" x14ac:dyDescent="0.25">
      <c r="A275" s="205" t="s">
        <v>944</v>
      </c>
      <c r="B275" t="s">
        <v>1955</v>
      </c>
      <c r="C275" s="179" t="s">
        <v>363</v>
      </c>
      <c r="D275" t="s">
        <v>550</v>
      </c>
      <c r="E275" s="281">
        <v>78674309.450000003</v>
      </c>
      <c r="F275" t="s">
        <v>941</v>
      </c>
      <c r="H275" s="205" t="s">
        <v>944</v>
      </c>
      <c r="I275" t="s">
        <v>1388</v>
      </c>
      <c r="J275" s="179" t="s">
        <v>363</v>
      </c>
      <c r="K275" t="s">
        <v>550</v>
      </c>
      <c r="L275" s="281">
        <v>1680637.3199999998</v>
      </c>
      <c r="M275" t="s">
        <v>941</v>
      </c>
    </row>
    <row r="276" spans="1:13" ht="15" customHeight="1" x14ac:dyDescent="0.25">
      <c r="A276" s="205" t="s">
        <v>944</v>
      </c>
      <c r="B276" t="s">
        <v>2173</v>
      </c>
      <c r="C276" s="179" t="s">
        <v>363</v>
      </c>
      <c r="D276" t="s">
        <v>550</v>
      </c>
      <c r="E276" s="281">
        <v>54617710.840000004</v>
      </c>
      <c r="F276" t="s">
        <v>941</v>
      </c>
      <c r="H276" s="205" t="s">
        <v>944</v>
      </c>
      <c r="I276" t="s">
        <v>1471</v>
      </c>
      <c r="J276" s="179" t="s">
        <v>363</v>
      </c>
      <c r="K276" t="s">
        <v>550</v>
      </c>
      <c r="L276" s="281">
        <v>2729460.48</v>
      </c>
      <c r="M276" t="s">
        <v>941</v>
      </c>
    </row>
    <row r="277" spans="1:13" ht="15" customHeight="1" x14ac:dyDescent="0.25">
      <c r="A277" s="205" t="s">
        <v>944</v>
      </c>
      <c r="B277" t="s">
        <v>2174</v>
      </c>
      <c r="C277" s="179" t="s">
        <v>363</v>
      </c>
      <c r="D277" t="s">
        <v>550</v>
      </c>
      <c r="E277" s="281">
        <v>52097441.219999999</v>
      </c>
      <c r="F277" t="s">
        <v>941</v>
      </c>
      <c r="H277" s="205" t="s">
        <v>944</v>
      </c>
      <c r="I277" t="s">
        <v>1389</v>
      </c>
      <c r="J277" s="179" t="s">
        <v>363</v>
      </c>
      <c r="K277" t="s">
        <v>550</v>
      </c>
      <c r="L277" s="281">
        <v>10568137.08</v>
      </c>
      <c r="M277" t="s">
        <v>941</v>
      </c>
    </row>
    <row r="278" spans="1:13" ht="15" customHeight="1" x14ac:dyDescent="0.25">
      <c r="A278" s="205" t="s">
        <v>1370</v>
      </c>
      <c r="B278" t="s">
        <v>2175</v>
      </c>
      <c r="C278" s="179" t="s">
        <v>363</v>
      </c>
      <c r="D278" t="s">
        <v>550</v>
      </c>
      <c r="E278" s="281">
        <v>1002161050.11</v>
      </c>
      <c r="F278" t="s">
        <v>1420</v>
      </c>
      <c r="H278" s="205" t="s">
        <v>944</v>
      </c>
      <c r="I278" t="s">
        <v>1435</v>
      </c>
      <c r="J278" s="179" t="s">
        <v>363</v>
      </c>
      <c r="K278" t="s">
        <v>550</v>
      </c>
      <c r="L278" s="281">
        <v>4373896.32</v>
      </c>
      <c r="M278" t="s">
        <v>941</v>
      </c>
    </row>
    <row r="279" spans="1:13" ht="15" customHeight="1" x14ac:dyDescent="0.25">
      <c r="A279" s="205" t="s">
        <v>1370</v>
      </c>
      <c r="B279" t="s">
        <v>2176</v>
      </c>
      <c r="C279" s="179" t="s">
        <v>363</v>
      </c>
      <c r="D279" t="s">
        <v>550</v>
      </c>
      <c r="E279" s="281">
        <v>1002161050.11</v>
      </c>
      <c r="F279" t="s">
        <v>1420</v>
      </c>
      <c r="H279" s="205" t="s">
        <v>944</v>
      </c>
      <c r="I279" t="s">
        <v>1390</v>
      </c>
      <c r="J279" s="179" t="s">
        <v>363</v>
      </c>
      <c r="K279" t="s">
        <v>550</v>
      </c>
      <c r="L279" s="281">
        <v>10481967.359999999</v>
      </c>
      <c r="M279" t="s">
        <v>941</v>
      </c>
    </row>
    <row r="280" spans="1:13" ht="15" customHeight="1" x14ac:dyDescent="0.25">
      <c r="A280" s="205" t="s">
        <v>1370</v>
      </c>
      <c r="B280" t="s">
        <v>1756</v>
      </c>
      <c r="C280" s="179" t="s">
        <v>363</v>
      </c>
      <c r="D280" t="s">
        <v>550</v>
      </c>
      <c r="E280" s="281">
        <v>1002161050.11</v>
      </c>
      <c r="F280" t="s">
        <v>1420</v>
      </c>
      <c r="H280" s="205" t="s">
        <v>944</v>
      </c>
      <c r="I280" t="s">
        <v>1436</v>
      </c>
      <c r="J280" s="179" t="s">
        <v>363</v>
      </c>
      <c r="K280" t="s">
        <v>550</v>
      </c>
      <c r="L280" s="281">
        <v>1652885.2799999998</v>
      </c>
      <c r="M280" t="s">
        <v>941</v>
      </c>
    </row>
    <row r="281" spans="1:13" ht="15" customHeight="1" x14ac:dyDescent="0.25">
      <c r="A281" s="205" t="s">
        <v>1370</v>
      </c>
      <c r="B281" t="s">
        <v>1503</v>
      </c>
      <c r="C281" s="179" t="s">
        <v>363</v>
      </c>
      <c r="D281" t="s">
        <v>550</v>
      </c>
      <c r="E281" s="281">
        <v>1002161050.11</v>
      </c>
      <c r="F281" t="s">
        <v>1420</v>
      </c>
      <c r="H281" s="205" t="s">
        <v>944</v>
      </c>
      <c r="I281" t="s">
        <v>1472</v>
      </c>
      <c r="J281" s="179" t="s">
        <v>363</v>
      </c>
      <c r="K281" t="s">
        <v>550</v>
      </c>
      <c r="L281" s="281">
        <v>2684445.3600000003</v>
      </c>
      <c r="M281" t="s">
        <v>941</v>
      </c>
    </row>
    <row r="282" spans="1:13" ht="15" customHeight="1" x14ac:dyDescent="0.25">
      <c r="A282" s="205" t="s">
        <v>1370</v>
      </c>
      <c r="B282" t="s">
        <v>2174</v>
      </c>
      <c r="C282" s="179" t="s">
        <v>363</v>
      </c>
      <c r="D282" t="s">
        <v>550</v>
      </c>
      <c r="E282" s="281">
        <v>1002161050.11</v>
      </c>
      <c r="F282" t="s">
        <v>1420</v>
      </c>
      <c r="H282" s="205" t="s">
        <v>944</v>
      </c>
      <c r="I282" t="s">
        <v>1391</v>
      </c>
      <c r="J282" s="179" t="s">
        <v>363</v>
      </c>
      <c r="K282" t="s">
        <v>550</v>
      </c>
      <c r="L282" s="281">
        <v>10392884.039999999</v>
      </c>
      <c r="M282" t="s">
        <v>941</v>
      </c>
    </row>
    <row r="283" spans="1:13" ht="15" customHeight="1" x14ac:dyDescent="0.25">
      <c r="A283" s="205" t="s">
        <v>1370</v>
      </c>
      <c r="B283" t="s">
        <v>2177</v>
      </c>
      <c r="C283" s="179" t="s">
        <v>363</v>
      </c>
      <c r="D283" t="s">
        <v>550</v>
      </c>
      <c r="E283" s="281">
        <v>1002161050.11</v>
      </c>
      <c r="F283" t="s">
        <v>1420</v>
      </c>
      <c r="H283" s="205" t="s">
        <v>944</v>
      </c>
      <c r="I283" t="s">
        <v>1353</v>
      </c>
      <c r="J283" s="179" t="s">
        <v>363</v>
      </c>
      <c r="K283" t="s">
        <v>550</v>
      </c>
      <c r="L283" s="281">
        <v>1638827.1600000001</v>
      </c>
      <c r="M283" t="s">
        <v>941</v>
      </c>
    </row>
    <row r="284" spans="1:13" ht="15" customHeight="1" x14ac:dyDescent="0.25">
      <c r="A284" s="205" t="s">
        <v>1370</v>
      </c>
      <c r="B284" t="s">
        <v>1762</v>
      </c>
      <c r="C284" s="179" t="s">
        <v>363</v>
      </c>
      <c r="D284" t="s">
        <v>550</v>
      </c>
      <c r="E284" s="281">
        <v>1002161050.11</v>
      </c>
      <c r="F284" t="s">
        <v>1420</v>
      </c>
      <c r="H284" s="205" t="s">
        <v>944</v>
      </c>
      <c r="I284" t="s">
        <v>1473</v>
      </c>
      <c r="J284" s="179" t="s">
        <v>363</v>
      </c>
      <c r="K284" t="s">
        <v>550</v>
      </c>
      <c r="L284" s="281">
        <v>2661573.5999999996</v>
      </c>
      <c r="M284" t="s">
        <v>941</v>
      </c>
    </row>
    <row r="285" spans="1:13" ht="15" customHeight="1" x14ac:dyDescent="0.25">
      <c r="A285" s="205" t="s">
        <v>1370</v>
      </c>
      <c r="B285" t="s">
        <v>1733</v>
      </c>
      <c r="C285" s="179" t="s">
        <v>363</v>
      </c>
      <c r="D285" t="s">
        <v>550</v>
      </c>
      <c r="E285" s="281">
        <v>1002161050.11</v>
      </c>
      <c r="F285" t="s">
        <v>1420</v>
      </c>
      <c r="H285" s="205" t="s">
        <v>944</v>
      </c>
      <c r="I285" t="s">
        <v>1362</v>
      </c>
      <c r="J285" s="179" t="s">
        <v>363</v>
      </c>
      <c r="K285" t="s">
        <v>550</v>
      </c>
      <c r="L285" s="281">
        <v>10303800.719999999</v>
      </c>
      <c r="M285" t="s">
        <v>941</v>
      </c>
    </row>
    <row r="286" spans="1:13" ht="15" customHeight="1" x14ac:dyDescent="0.25">
      <c r="A286" s="205" t="s">
        <v>1370</v>
      </c>
      <c r="B286" t="s">
        <v>1734</v>
      </c>
      <c r="C286" s="179" t="s">
        <v>363</v>
      </c>
      <c r="D286" t="s">
        <v>550</v>
      </c>
      <c r="E286" s="281">
        <v>1002161050.11</v>
      </c>
      <c r="F286" t="s">
        <v>1420</v>
      </c>
      <c r="H286" s="205" t="s">
        <v>944</v>
      </c>
      <c r="I286" t="s">
        <v>1464</v>
      </c>
      <c r="J286" s="179" t="s">
        <v>363</v>
      </c>
      <c r="K286" t="s">
        <v>550</v>
      </c>
      <c r="L286" s="281">
        <v>4264199.28</v>
      </c>
      <c r="M286" t="s">
        <v>941</v>
      </c>
    </row>
    <row r="287" spans="1:13" ht="15" customHeight="1" x14ac:dyDescent="0.25">
      <c r="A287" s="205" t="s">
        <v>1487</v>
      </c>
      <c r="B287" t="s">
        <v>1430</v>
      </c>
      <c r="C287" s="179" t="s">
        <v>363</v>
      </c>
      <c r="D287" t="s">
        <v>550</v>
      </c>
      <c r="E287" s="281">
        <v>138436793</v>
      </c>
      <c r="F287" t="s">
        <v>943</v>
      </c>
      <c r="H287" s="205" t="s">
        <v>944</v>
      </c>
      <c r="I287" t="s">
        <v>1237</v>
      </c>
      <c r="J287" s="179" t="s">
        <v>363</v>
      </c>
      <c r="K287" t="s">
        <v>550</v>
      </c>
      <c r="L287" s="281">
        <v>10217558.16</v>
      </c>
      <c r="M287" t="s">
        <v>941</v>
      </c>
    </row>
    <row r="288" spans="1:13" ht="15" customHeight="1" x14ac:dyDescent="0.25">
      <c r="A288" s="205" t="s">
        <v>1487</v>
      </c>
      <c r="B288" t="s">
        <v>1495</v>
      </c>
      <c r="C288" s="179" t="s">
        <v>363</v>
      </c>
      <c r="D288" t="s">
        <v>550</v>
      </c>
      <c r="E288" s="281">
        <v>169573503</v>
      </c>
      <c r="F288" t="s">
        <v>943</v>
      </c>
      <c r="H288" s="205" t="s">
        <v>944</v>
      </c>
      <c r="I288" t="s">
        <v>1392</v>
      </c>
      <c r="J288" s="179" t="s">
        <v>363</v>
      </c>
      <c r="K288" t="s">
        <v>550</v>
      </c>
      <c r="L288" s="281">
        <v>1611075.12</v>
      </c>
      <c r="M288" t="s">
        <v>941</v>
      </c>
    </row>
    <row r="289" spans="1:13" ht="15" customHeight="1" x14ac:dyDescent="0.25">
      <c r="A289" s="205" t="s">
        <v>1487</v>
      </c>
      <c r="B289" t="s">
        <v>1979</v>
      </c>
      <c r="C289" s="179" t="s">
        <v>363</v>
      </c>
      <c r="D289" t="s">
        <v>550</v>
      </c>
      <c r="E289" s="281">
        <v>170985243</v>
      </c>
      <c r="F289" t="s">
        <v>943</v>
      </c>
      <c r="H289" s="205" t="s">
        <v>944</v>
      </c>
      <c r="I289" t="s">
        <v>1236</v>
      </c>
      <c r="J289" s="179" t="s">
        <v>363</v>
      </c>
      <c r="K289" t="s">
        <v>550</v>
      </c>
      <c r="L289" s="281">
        <v>2616485.6399999997</v>
      </c>
      <c r="M289" t="s">
        <v>941</v>
      </c>
    </row>
    <row r="290" spans="1:13" ht="15" customHeight="1" x14ac:dyDescent="0.25">
      <c r="A290" s="205" t="s">
        <v>1487</v>
      </c>
      <c r="B290" t="s">
        <v>1980</v>
      </c>
      <c r="C290" s="179" t="s">
        <v>363</v>
      </c>
      <c r="D290" t="s">
        <v>550</v>
      </c>
      <c r="E290" s="281">
        <v>172412669</v>
      </c>
      <c r="F290" t="s">
        <v>943</v>
      </c>
      <c r="H290" s="205" t="s">
        <v>944</v>
      </c>
      <c r="I290" t="s">
        <v>1238</v>
      </c>
      <c r="J290" s="179" t="s">
        <v>363</v>
      </c>
      <c r="K290" t="s">
        <v>550</v>
      </c>
      <c r="L290" s="281">
        <v>10128474.84</v>
      </c>
      <c r="M290" t="s">
        <v>941</v>
      </c>
    </row>
    <row r="291" spans="1:13" ht="15" customHeight="1" x14ac:dyDescent="0.25">
      <c r="A291" s="205" t="s">
        <v>1487</v>
      </c>
      <c r="B291" t="s">
        <v>1981</v>
      </c>
      <c r="C291" s="179" t="s">
        <v>363</v>
      </c>
      <c r="D291" t="s">
        <v>550</v>
      </c>
      <c r="E291" s="281">
        <v>173847938</v>
      </c>
      <c r="F291" t="s">
        <v>943</v>
      </c>
      <c r="H291" s="205" t="s">
        <v>944</v>
      </c>
      <c r="I291" t="s">
        <v>1393</v>
      </c>
      <c r="J291" s="179" t="s">
        <v>363</v>
      </c>
      <c r="K291" t="s">
        <v>550</v>
      </c>
      <c r="L291" s="281">
        <v>4191359.2800000007</v>
      </c>
      <c r="M291" t="s">
        <v>941</v>
      </c>
    </row>
    <row r="292" spans="1:13" ht="15" customHeight="1" x14ac:dyDescent="0.25">
      <c r="A292" s="205" t="s">
        <v>1487</v>
      </c>
      <c r="B292" t="s">
        <v>1982</v>
      </c>
      <c r="C292" s="179" t="s">
        <v>363</v>
      </c>
      <c r="D292" t="s">
        <v>550</v>
      </c>
      <c r="E292" s="281">
        <v>175298893</v>
      </c>
      <c r="F292" t="s">
        <v>943</v>
      </c>
      <c r="H292" s="205" t="s">
        <v>944</v>
      </c>
      <c r="I292" t="s">
        <v>1234</v>
      </c>
      <c r="J292" s="179" t="s">
        <v>363</v>
      </c>
      <c r="K292" t="s">
        <v>550</v>
      </c>
      <c r="L292" s="281">
        <v>10042232.280000001</v>
      </c>
      <c r="M292" t="s">
        <v>941</v>
      </c>
    </row>
    <row r="293" spans="1:13" ht="15" customHeight="1" x14ac:dyDescent="0.25">
      <c r="A293" s="205" t="s">
        <v>1487</v>
      </c>
      <c r="B293" t="s">
        <v>1972</v>
      </c>
      <c r="C293" s="179" t="s">
        <v>363</v>
      </c>
      <c r="D293" t="s">
        <v>550</v>
      </c>
      <c r="E293" s="281">
        <v>176757691</v>
      </c>
      <c r="F293" t="s">
        <v>943</v>
      </c>
      <c r="H293" s="205" t="s">
        <v>944</v>
      </c>
      <c r="I293" t="s">
        <v>1446</v>
      </c>
      <c r="J293" s="179" t="s">
        <v>363</v>
      </c>
      <c r="K293" t="s">
        <v>550</v>
      </c>
      <c r="L293" s="281">
        <v>1583395.92</v>
      </c>
      <c r="M293" t="s">
        <v>941</v>
      </c>
    </row>
    <row r="294" spans="1:13" ht="15" customHeight="1" x14ac:dyDescent="0.25">
      <c r="A294" s="205" t="s">
        <v>1487</v>
      </c>
      <c r="B294" t="s">
        <v>1983</v>
      </c>
      <c r="C294" s="179" t="s">
        <v>363</v>
      </c>
      <c r="D294" t="s">
        <v>550</v>
      </c>
      <c r="E294" s="281">
        <v>178224332</v>
      </c>
      <c r="F294" t="s">
        <v>943</v>
      </c>
      <c r="H294" s="205" t="s">
        <v>944</v>
      </c>
      <c r="I294" t="s">
        <v>1474</v>
      </c>
      <c r="J294" s="179" t="s">
        <v>363</v>
      </c>
      <c r="K294" t="s">
        <v>550</v>
      </c>
      <c r="L294" s="281">
        <v>165756160.80000001</v>
      </c>
      <c r="M294" t="s">
        <v>943</v>
      </c>
    </row>
    <row r="295" spans="1:13" ht="15" customHeight="1" x14ac:dyDescent="0.25">
      <c r="A295" s="205" t="s">
        <v>1487</v>
      </c>
      <c r="B295" t="s">
        <v>1984</v>
      </c>
      <c r="C295" s="179" t="s">
        <v>363</v>
      </c>
      <c r="D295" t="s">
        <v>550</v>
      </c>
      <c r="E295" s="281">
        <v>179526270</v>
      </c>
      <c r="F295" t="s">
        <v>943</v>
      </c>
      <c r="H295" s="205" t="s">
        <v>944</v>
      </c>
      <c r="I295" t="s">
        <v>1475</v>
      </c>
      <c r="J295" s="179" t="s">
        <v>363</v>
      </c>
      <c r="K295" t="s">
        <v>550</v>
      </c>
      <c r="L295" s="281">
        <v>166021152.72</v>
      </c>
      <c r="M295" t="s">
        <v>943</v>
      </c>
    </row>
    <row r="296" spans="1:13" ht="15" customHeight="1" x14ac:dyDescent="0.25">
      <c r="A296" s="205"/>
      <c r="C296" s="179"/>
      <c r="H296" s="205" t="s">
        <v>944</v>
      </c>
      <c r="I296" t="s">
        <v>1476</v>
      </c>
      <c r="J296" s="179" t="s">
        <v>363</v>
      </c>
      <c r="K296" t="s">
        <v>550</v>
      </c>
      <c r="L296" s="281">
        <v>167431189.44</v>
      </c>
      <c r="M296" t="s">
        <v>943</v>
      </c>
    </row>
    <row r="297" spans="1:13" ht="15" customHeight="1" x14ac:dyDescent="0.25">
      <c r="A297" s="205"/>
      <c r="C297" s="179"/>
      <c r="H297" s="205" t="s">
        <v>944</v>
      </c>
      <c r="I297" t="s">
        <v>1477</v>
      </c>
      <c r="J297" s="179" t="s">
        <v>363</v>
      </c>
      <c r="K297" t="s">
        <v>550</v>
      </c>
      <c r="L297" s="281">
        <v>170865231.24000001</v>
      </c>
      <c r="M297" t="s">
        <v>943</v>
      </c>
    </row>
    <row r="298" spans="1:13" ht="15" customHeight="1" x14ac:dyDescent="0.25">
      <c r="A298" s="205"/>
      <c r="C298" s="179"/>
      <c r="H298" s="205" t="s">
        <v>944</v>
      </c>
      <c r="I298" t="s">
        <v>1478</v>
      </c>
      <c r="J298" s="179" t="s">
        <v>363</v>
      </c>
      <c r="K298" t="s">
        <v>550</v>
      </c>
      <c r="L298" s="281">
        <v>170304363.24000001</v>
      </c>
      <c r="M298" t="s">
        <v>943</v>
      </c>
    </row>
    <row r="299" spans="1:13" ht="15" customHeight="1" x14ac:dyDescent="0.25">
      <c r="A299" s="205"/>
      <c r="C299" s="179"/>
      <c r="H299" s="205" t="s">
        <v>944</v>
      </c>
      <c r="I299" t="s">
        <v>1479</v>
      </c>
      <c r="J299" s="179" t="s">
        <v>363</v>
      </c>
      <c r="K299" t="s">
        <v>550</v>
      </c>
      <c r="L299" s="281">
        <v>172663359.48000002</v>
      </c>
      <c r="M299" t="s">
        <v>943</v>
      </c>
    </row>
    <row r="300" spans="1:13" ht="15" customHeight="1" x14ac:dyDescent="0.25">
      <c r="A300" s="205"/>
      <c r="C300" s="179"/>
      <c r="H300" s="205" t="s">
        <v>944</v>
      </c>
      <c r="I300" t="s">
        <v>1480</v>
      </c>
      <c r="J300" s="179" t="s">
        <v>363</v>
      </c>
      <c r="K300" t="s">
        <v>550</v>
      </c>
      <c r="L300" s="281">
        <v>173217234.83999997</v>
      </c>
      <c r="M300" t="s">
        <v>943</v>
      </c>
    </row>
    <row r="301" spans="1:13" ht="15" customHeight="1" x14ac:dyDescent="0.25">
      <c r="A301" s="205"/>
      <c r="C301" s="179"/>
      <c r="H301" s="205" t="s">
        <v>944</v>
      </c>
      <c r="I301" t="s">
        <v>1481</v>
      </c>
      <c r="J301" s="179" t="s">
        <v>363</v>
      </c>
      <c r="K301" t="s">
        <v>550</v>
      </c>
      <c r="L301" s="281">
        <v>175506231.83999997</v>
      </c>
      <c r="M301" t="s">
        <v>943</v>
      </c>
    </row>
    <row r="302" spans="1:13" ht="15" customHeight="1" x14ac:dyDescent="0.25">
      <c r="A302" s="205"/>
      <c r="C302" s="179"/>
      <c r="H302" s="205" t="s">
        <v>944</v>
      </c>
      <c r="I302" t="s">
        <v>1482</v>
      </c>
      <c r="J302" s="179" t="s">
        <v>363</v>
      </c>
      <c r="K302" t="s">
        <v>550</v>
      </c>
      <c r="L302" s="281">
        <v>176178982.07999998</v>
      </c>
      <c r="M302" t="s">
        <v>943</v>
      </c>
    </row>
    <row r="303" spans="1:13" ht="15" customHeight="1" x14ac:dyDescent="0.25">
      <c r="A303" s="205"/>
      <c r="C303" s="179"/>
      <c r="H303" s="205" t="s">
        <v>944</v>
      </c>
      <c r="I303" t="s">
        <v>1483</v>
      </c>
      <c r="J303" s="179" t="s">
        <v>363</v>
      </c>
      <c r="K303" t="s">
        <v>550</v>
      </c>
      <c r="L303" s="281">
        <v>177675334.19999999</v>
      </c>
      <c r="M303" t="s">
        <v>943</v>
      </c>
    </row>
    <row r="304" spans="1:13" ht="15" customHeight="1" x14ac:dyDescent="0.25">
      <c r="A304" s="205"/>
      <c r="C304" s="179"/>
      <c r="H304" s="205" t="s">
        <v>944</v>
      </c>
      <c r="I304" t="s">
        <v>1484</v>
      </c>
      <c r="J304" s="179" t="s">
        <v>363</v>
      </c>
      <c r="K304" t="s">
        <v>550</v>
      </c>
      <c r="L304" s="281">
        <v>179857110.72</v>
      </c>
      <c r="M304" t="s">
        <v>943</v>
      </c>
    </row>
    <row r="305" spans="1:13" ht="15" customHeight="1" x14ac:dyDescent="0.25">
      <c r="A305" s="205"/>
      <c r="C305" s="179"/>
      <c r="H305" s="205" t="s">
        <v>944</v>
      </c>
      <c r="I305" t="s">
        <v>1485</v>
      </c>
      <c r="J305" s="179" t="s">
        <v>363</v>
      </c>
      <c r="K305" t="s">
        <v>550</v>
      </c>
      <c r="L305" s="281">
        <v>180711888.12</v>
      </c>
      <c r="M305" t="s">
        <v>943</v>
      </c>
    </row>
    <row r="306" spans="1:13" ht="15" customHeight="1" x14ac:dyDescent="0.25">
      <c r="A306" s="205"/>
      <c r="C306" s="179"/>
      <c r="H306" s="205" t="s">
        <v>944</v>
      </c>
      <c r="I306" t="s">
        <v>1486</v>
      </c>
      <c r="J306" s="179" t="s">
        <v>363</v>
      </c>
      <c r="K306" t="s">
        <v>550</v>
      </c>
      <c r="L306" s="281">
        <v>182820678.95999998</v>
      </c>
      <c r="M306" t="s">
        <v>943</v>
      </c>
    </row>
    <row r="307" spans="1:13" ht="15" customHeight="1" x14ac:dyDescent="0.25">
      <c r="A307" s="205"/>
      <c r="C307" s="179"/>
      <c r="H307" s="205" t="s">
        <v>944</v>
      </c>
      <c r="I307" t="s">
        <v>1354</v>
      </c>
      <c r="J307" s="179" t="s">
        <v>363</v>
      </c>
      <c r="K307" t="s">
        <v>550</v>
      </c>
      <c r="L307" s="281">
        <v>36126163.439999998</v>
      </c>
      <c r="M307" t="s">
        <v>941</v>
      </c>
    </row>
    <row r="308" spans="1:13" ht="15" customHeight="1" x14ac:dyDescent="0.25">
      <c r="A308" s="205"/>
      <c r="C308" s="179"/>
      <c r="H308" s="205" t="s">
        <v>944</v>
      </c>
      <c r="I308" t="s">
        <v>1338</v>
      </c>
      <c r="J308" s="179" t="s">
        <v>363</v>
      </c>
      <c r="K308" t="s">
        <v>550</v>
      </c>
      <c r="L308" s="281">
        <v>35832326.879999995</v>
      </c>
      <c r="M308" t="s">
        <v>941</v>
      </c>
    </row>
    <row r="309" spans="1:13" ht="15" customHeight="1" x14ac:dyDescent="0.25">
      <c r="A309" s="205"/>
      <c r="C309" s="179"/>
      <c r="H309" s="205" t="s">
        <v>944</v>
      </c>
      <c r="I309" t="s">
        <v>1356</v>
      </c>
      <c r="J309" s="179" t="s">
        <v>363</v>
      </c>
      <c r="K309" t="s">
        <v>550</v>
      </c>
      <c r="L309" s="281">
        <v>35557428.719999999</v>
      </c>
      <c r="M309" t="s">
        <v>941</v>
      </c>
    </row>
    <row r="310" spans="1:13" ht="15" customHeight="1" x14ac:dyDescent="0.25">
      <c r="A310" s="205"/>
      <c r="C310" s="179"/>
      <c r="H310" s="205" t="s">
        <v>944</v>
      </c>
      <c r="I310" t="s">
        <v>1434</v>
      </c>
      <c r="J310" s="179" t="s">
        <v>363</v>
      </c>
      <c r="K310" t="s">
        <v>550</v>
      </c>
      <c r="L310" s="281">
        <v>56664348.359999999</v>
      </c>
      <c r="M310" t="s">
        <v>941</v>
      </c>
    </row>
    <row r="311" spans="1:13" ht="15" customHeight="1" x14ac:dyDescent="0.25">
      <c r="A311" s="205"/>
      <c r="C311" s="179"/>
      <c r="H311" s="205" t="s">
        <v>944</v>
      </c>
      <c r="I311" t="s">
        <v>1386</v>
      </c>
      <c r="J311" s="179" t="s">
        <v>363</v>
      </c>
      <c r="K311" t="s">
        <v>550</v>
      </c>
      <c r="L311" s="281">
        <v>16401674.159999998</v>
      </c>
      <c r="M311" t="s">
        <v>941</v>
      </c>
    </row>
    <row r="312" spans="1:13" ht="15" customHeight="1" x14ac:dyDescent="0.25">
      <c r="A312" s="205"/>
      <c r="C312" s="179"/>
      <c r="H312" s="205" t="s">
        <v>944</v>
      </c>
      <c r="I312" t="s">
        <v>1464</v>
      </c>
      <c r="J312" s="179" t="s">
        <v>363</v>
      </c>
      <c r="K312" t="s">
        <v>550</v>
      </c>
      <c r="L312" s="281">
        <v>53873629.439999998</v>
      </c>
      <c r="M312" t="s">
        <v>941</v>
      </c>
    </row>
    <row r="313" spans="1:13" ht="15" customHeight="1" x14ac:dyDescent="0.25">
      <c r="A313" s="205"/>
      <c r="C313" s="179"/>
      <c r="H313" s="205" t="s">
        <v>944</v>
      </c>
      <c r="I313" t="s">
        <v>1392</v>
      </c>
      <c r="J313" s="179" t="s">
        <v>363</v>
      </c>
      <c r="K313" t="s">
        <v>550</v>
      </c>
      <c r="L313" s="281">
        <v>15578217.960000001</v>
      </c>
      <c r="M313" t="s">
        <v>941</v>
      </c>
    </row>
    <row r="314" spans="1:13" ht="15" customHeight="1" x14ac:dyDescent="0.25">
      <c r="A314" s="205"/>
      <c r="C314" s="179"/>
      <c r="H314" s="205" t="s">
        <v>944</v>
      </c>
      <c r="I314" t="s">
        <v>1393</v>
      </c>
      <c r="J314" s="179" t="s">
        <v>363</v>
      </c>
      <c r="K314" t="s">
        <v>550</v>
      </c>
      <c r="L314" s="281">
        <v>131378448.72000001</v>
      </c>
      <c r="M314" t="s">
        <v>941</v>
      </c>
    </row>
    <row r="315" spans="1:13" ht="15" customHeight="1" x14ac:dyDescent="0.25">
      <c r="A315" s="205"/>
      <c r="C315" s="179"/>
      <c r="H315" s="205" t="s">
        <v>1487</v>
      </c>
      <c r="I315" t="s">
        <v>1419</v>
      </c>
      <c r="J315" s="179" t="s">
        <v>363</v>
      </c>
      <c r="K315" t="s">
        <v>550</v>
      </c>
      <c r="L315" s="281">
        <v>142467756</v>
      </c>
      <c r="M315" t="s">
        <v>943</v>
      </c>
    </row>
    <row r="316" spans="1:13" ht="15" customHeight="1" x14ac:dyDescent="0.25">
      <c r="A316" s="205"/>
      <c r="C316" s="179"/>
      <c r="H316" s="205" t="s">
        <v>1487</v>
      </c>
      <c r="I316" t="s">
        <v>1488</v>
      </c>
      <c r="J316" s="179" t="s">
        <v>363</v>
      </c>
      <c r="K316" t="s">
        <v>550</v>
      </c>
      <c r="L316" s="281">
        <v>143669616</v>
      </c>
      <c r="M316" t="s">
        <v>943</v>
      </c>
    </row>
    <row r="317" spans="1:13" ht="15" customHeight="1" x14ac:dyDescent="0.25">
      <c r="A317" s="205"/>
      <c r="C317" s="179"/>
      <c r="H317" s="205" t="s">
        <v>1487</v>
      </c>
      <c r="I317" t="s">
        <v>1476</v>
      </c>
      <c r="J317" s="179" t="s">
        <v>363</v>
      </c>
      <c r="K317" t="s">
        <v>550</v>
      </c>
      <c r="L317" s="281">
        <v>144878760</v>
      </c>
      <c r="M317" t="s">
        <v>943</v>
      </c>
    </row>
    <row r="318" spans="1:13" ht="15" customHeight="1" x14ac:dyDescent="0.25">
      <c r="A318" s="205"/>
      <c r="C318" s="179"/>
      <c r="H318" s="205" t="s">
        <v>1487</v>
      </c>
      <c r="I318" t="s">
        <v>1422</v>
      </c>
      <c r="J318" s="179" t="s">
        <v>363</v>
      </c>
      <c r="K318" t="s">
        <v>550</v>
      </c>
      <c r="L318" s="281">
        <v>146095188</v>
      </c>
      <c r="M318" t="s">
        <v>943</v>
      </c>
    </row>
    <row r="319" spans="1:13" ht="15" customHeight="1" x14ac:dyDescent="0.25">
      <c r="A319" s="205"/>
      <c r="C319" s="179"/>
      <c r="H319" s="205" t="s">
        <v>1487</v>
      </c>
      <c r="I319" t="s">
        <v>1489</v>
      </c>
      <c r="J319" s="179" t="s">
        <v>363</v>
      </c>
      <c r="K319" t="s">
        <v>550</v>
      </c>
      <c r="L319" s="281">
        <v>147318900</v>
      </c>
      <c r="M319" t="s">
        <v>943</v>
      </c>
    </row>
    <row r="320" spans="1:13" ht="15" customHeight="1" x14ac:dyDescent="0.25">
      <c r="A320" s="205"/>
      <c r="C320" s="179"/>
      <c r="H320" s="205" t="s">
        <v>1487</v>
      </c>
      <c r="I320" t="s">
        <v>1490</v>
      </c>
      <c r="J320" s="179" t="s">
        <v>363</v>
      </c>
      <c r="K320" t="s">
        <v>550</v>
      </c>
      <c r="L320" s="281">
        <v>148564464</v>
      </c>
      <c r="M320" t="s">
        <v>943</v>
      </c>
    </row>
    <row r="321" spans="1:14" ht="15" customHeight="1" x14ac:dyDescent="0.25">
      <c r="A321" s="205"/>
      <c r="C321" s="179"/>
      <c r="H321" s="205" t="s">
        <v>1487</v>
      </c>
      <c r="I321" t="s">
        <v>1491</v>
      </c>
      <c r="J321" s="179" t="s">
        <v>363</v>
      </c>
      <c r="K321" t="s">
        <v>550</v>
      </c>
      <c r="L321" s="281">
        <v>149802744</v>
      </c>
      <c r="M321" t="s">
        <v>943</v>
      </c>
    </row>
    <row r="322" spans="1:14" ht="15" customHeight="1" x14ac:dyDescent="0.25">
      <c r="A322" s="205"/>
      <c r="C322" s="179"/>
      <c r="H322" s="205" t="s">
        <v>1487</v>
      </c>
      <c r="I322" t="s">
        <v>1492</v>
      </c>
      <c r="J322" s="179" t="s">
        <v>363</v>
      </c>
      <c r="K322" t="s">
        <v>550</v>
      </c>
      <c r="L322" s="281">
        <v>151062876</v>
      </c>
      <c r="M322" t="s">
        <v>943</v>
      </c>
    </row>
    <row r="323" spans="1:14" ht="15" customHeight="1" x14ac:dyDescent="0.25">
      <c r="A323" s="205"/>
      <c r="C323" s="179"/>
      <c r="H323" s="205" t="s">
        <v>1487</v>
      </c>
      <c r="I323" t="s">
        <v>1482</v>
      </c>
      <c r="J323" s="179" t="s">
        <v>363</v>
      </c>
      <c r="K323" t="s">
        <v>550</v>
      </c>
      <c r="L323" s="281">
        <v>152330292</v>
      </c>
      <c r="M323" t="s">
        <v>943</v>
      </c>
    </row>
    <row r="324" spans="1:14" ht="15" customHeight="1" x14ac:dyDescent="0.25">
      <c r="A324" s="205"/>
      <c r="C324" s="179"/>
      <c r="H324" s="205" t="s">
        <v>1487</v>
      </c>
      <c r="I324" t="s">
        <v>1493</v>
      </c>
      <c r="J324" s="179" t="s">
        <v>363</v>
      </c>
      <c r="K324" t="s">
        <v>550</v>
      </c>
      <c r="L324" s="281">
        <v>153604992</v>
      </c>
      <c r="M324" t="s">
        <v>943</v>
      </c>
    </row>
    <row r="325" spans="1:14" ht="15" customHeight="1" x14ac:dyDescent="0.25">
      <c r="A325" s="205"/>
      <c r="C325" s="179"/>
      <c r="H325" s="205" t="s">
        <v>1487</v>
      </c>
      <c r="I325" t="s">
        <v>1494</v>
      </c>
      <c r="J325" s="179" t="s">
        <v>363</v>
      </c>
      <c r="K325" t="s">
        <v>550</v>
      </c>
      <c r="L325" s="281">
        <v>154886976</v>
      </c>
      <c r="M325" t="s">
        <v>943</v>
      </c>
    </row>
    <row r="326" spans="1:14" ht="15" customHeight="1" x14ac:dyDescent="0.25">
      <c r="A326" s="205"/>
      <c r="C326" s="179"/>
      <c r="H326" s="205" t="s">
        <v>1487</v>
      </c>
      <c r="I326" t="s">
        <v>1430</v>
      </c>
      <c r="J326" s="179" t="s">
        <v>363</v>
      </c>
      <c r="K326" t="s">
        <v>550</v>
      </c>
      <c r="L326" s="281">
        <v>156183528</v>
      </c>
      <c r="M326" t="s">
        <v>943</v>
      </c>
    </row>
    <row r="327" spans="1:14" ht="15" customHeight="1" x14ac:dyDescent="0.25">
      <c r="A327" s="205"/>
      <c r="C327" s="179"/>
      <c r="H327" s="205" t="s">
        <v>1487</v>
      </c>
      <c r="I327" t="s">
        <v>1495</v>
      </c>
      <c r="J327" s="179" t="s">
        <v>363</v>
      </c>
      <c r="K327" t="s">
        <v>550</v>
      </c>
      <c r="L327" s="281">
        <v>157487364</v>
      </c>
      <c r="M327" t="s">
        <v>943</v>
      </c>
    </row>
    <row r="328" spans="1:14" ht="15" customHeight="1" x14ac:dyDescent="0.25">
      <c r="A328" s="205"/>
      <c r="C328" s="179"/>
      <c r="H328" s="205" t="s">
        <v>1487</v>
      </c>
      <c r="I328" t="s">
        <v>1496</v>
      </c>
      <c r="J328" s="179" t="s">
        <v>363</v>
      </c>
      <c r="K328" t="s">
        <v>550</v>
      </c>
      <c r="L328" s="281">
        <v>689481588</v>
      </c>
      <c r="M328" t="s">
        <v>943</v>
      </c>
    </row>
    <row r="329" spans="1:14" ht="15" customHeight="1" x14ac:dyDescent="0.25">
      <c r="A329" s="205"/>
      <c r="C329" s="179"/>
      <c r="H329" s="205" t="s">
        <v>935</v>
      </c>
      <c r="I329" s="585">
        <v>45808</v>
      </c>
      <c r="J329" s="179" t="s">
        <v>363</v>
      </c>
      <c r="K329" t="s">
        <v>550</v>
      </c>
      <c r="L329" s="281">
        <v>6756092663</v>
      </c>
      <c r="M329" t="s">
        <v>2385</v>
      </c>
      <c r="N329" s="586"/>
    </row>
    <row r="330" spans="1:14" ht="15" customHeight="1" x14ac:dyDescent="0.25">
      <c r="A330" t="s">
        <v>203</v>
      </c>
      <c r="C330" s="179"/>
      <c r="D330" t="str">
        <f>IFERROR(VLOOKUP(C330,'Base de Monedas'!A:B,2,0),"")</f>
        <v/>
      </c>
      <c r="J330" s="179"/>
      <c r="K330" t="str">
        <f>IFERROR(VLOOKUP(J330,'Base de Monedas'!A:B,2,0),"")</f>
        <v/>
      </c>
    </row>
    <row r="331" spans="1:14" ht="15" customHeight="1" x14ac:dyDescent="0.25">
      <c r="A331" t="s">
        <v>906</v>
      </c>
      <c r="B331" s="381">
        <v>46000</v>
      </c>
      <c r="C331" s="179" t="s">
        <v>363</v>
      </c>
      <c r="D331" s="179" t="s">
        <v>550</v>
      </c>
      <c r="E331" s="281">
        <v>2745050000</v>
      </c>
      <c r="H331" t="s">
        <v>898</v>
      </c>
      <c r="I331" s="381">
        <v>45299</v>
      </c>
      <c r="J331" s="179" t="s">
        <v>1034</v>
      </c>
      <c r="K331" s="179" t="s">
        <v>953</v>
      </c>
      <c r="L331" s="281">
        <v>500000000</v>
      </c>
    </row>
    <row r="332" spans="1:14" ht="15" customHeight="1" x14ac:dyDescent="0.25">
      <c r="A332" t="s">
        <v>905</v>
      </c>
      <c r="B332" s="381">
        <v>46009</v>
      </c>
      <c r="C332" s="179" t="s">
        <v>363</v>
      </c>
      <c r="D332" s="179" t="s">
        <v>550</v>
      </c>
      <c r="E332" s="281">
        <v>2352900000</v>
      </c>
      <c r="H332" t="s">
        <v>898</v>
      </c>
      <c r="I332" s="381">
        <v>45331</v>
      </c>
      <c r="J332" s="179" t="s">
        <v>1034</v>
      </c>
      <c r="K332" s="179" t="s">
        <v>953</v>
      </c>
      <c r="L332" s="281">
        <v>500000000</v>
      </c>
    </row>
    <row r="333" spans="1:14" ht="15" customHeight="1" x14ac:dyDescent="0.25">
      <c r="A333" t="s">
        <v>902</v>
      </c>
      <c r="B333" s="381">
        <v>46011</v>
      </c>
      <c r="C333" s="179" t="s">
        <v>363</v>
      </c>
      <c r="D333" s="179" t="s">
        <v>550</v>
      </c>
      <c r="E333" s="281">
        <v>980375000</v>
      </c>
      <c r="H333" t="s">
        <v>898</v>
      </c>
      <c r="I333" s="381">
        <v>45363</v>
      </c>
      <c r="J333" s="179" t="s">
        <v>1034</v>
      </c>
      <c r="K333" s="179" t="s">
        <v>953</v>
      </c>
      <c r="L333" s="281">
        <v>500000000</v>
      </c>
    </row>
    <row r="334" spans="1:14" ht="15" customHeight="1" x14ac:dyDescent="0.25">
      <c r="B334" s="381"/>
      <c r="C334" s="179"/>
      <c r="D334" s="179"/>
      <c r="H334" t="s">
        <v>898</v>
      </c>
      <c r="I334" s="381">
        <v>45392</v>
      </c>
      <c r="J334" s="179" t="s">
        <v>1034</v>
      </c>
      <c r="K334" s="179" t="s">
        <v>953</v>
      </c>
      <c r="L334" s="281">
        <v>500000000</v>
      </c>
    </row>
    <row r="335" spans="1:14" ht="15" customHeight="1" x14ac:dyDescent="0.25">
      <c r="B335" s="381"/>
      <c r="C335" s="179"/>
      <c r="D335" s="179"/>
      <c r="H335" t="s">
        <v>898</v>
      </c>
      <c r="I335" s="381">
        <v>45421</v>
      </c>
      <c r="J335" s="179" t="s">
        <v>1034</v>
      </c>
      <c r="K335" s="179" t="s">
        <v>953</v>
      </c>
      <c r="L335" s="281">
        <v>500000000</v>
      </c>
    </row>
    <row r="336" spans="1:14" ht="15" customHeight="1" x14ac:dyDescent="0.25">
      <c r="B336" s="381"/>
      <c r="C336" s="179"/>
      <c r="D336" s="179"/>
      <c r="H336" t="s">
        <v>898</v>
      </c>
      <c r="I336" s="381">
        <v>45450</v>
      </c>
      <c r="J336" s="179" t="s">
        <v>1034</v>
      </c>
      <c r="K336" s="179" t="s">
        <v>953</v>
      </c>
      <c r="L336" s="281">
        <v>500000000</v>
      </c>
    </row>
    <row r="337" spans="2:12" ht="15" customHeight="1" x14ac:dyDescent="0.25">
      <c r="B337" s="381"/>
      <c r="C337" s="179"/>
      <c r="D337" s="179"/>
      <c r="H337" t="s">
        <v>898</v>
      </c>
      <c r="I337" s="381">
        <v>45492</v>
      </c>
      <c r="J337" s="179" t="s">
        <v>1034</v>
      </c>
      <c r="K337" s="179" t="s">
        <v>953</v>
      </c>
      <c r="L337" s="281">
        <v>500000000</v>
      </c>
    </row>
    <row r="338" spans="2:12" ht="15" customHeight="1" x14ac:dyDescent="0.25">
      <c r="B338" s="381"/>
      <c r="C338" s="179"/>
      <c r="D338" s="179"/>
      <c r="H338" t="s">
        <v>897</v>
      </c>
      <c r="I338" s="381">
        <v>45650</v>
      </c>
      <c r="J338" s="179" t="s">
        <v>1034</v>
      </c>
      <c r="K338" s="179" t="s">
        <v>953</v>
      </c>
      <c r="L338" s="281">
        <v>1000000000.0019999</v>
      </c>
    </row>
    <row r="339" spans="2:12" ht="15" customHeight="1" x14ac:dyDescent="0.25">
      <c r="B339" s="381"/>
      <c r="C339" s="179"/>
      <c r="H339" t="s">
        <v>899</v>
      </c>
      <c r="I339" s="381">
        <v>45282</v>
      </c>
      <c r="J339" s="179" t="s">
        <v>363</v>
      </c>
      <c r="K339" t="s">
        <v>550</v>
      </c>
      <c r="L339" s="281">
        <v>4370400000</v>
      </c>
    </row>
    <row r="340" spans="2:12" ht="15" customHeight="1" x14ac:dyDescent="0.25">
      <c r="B340" s="381"/>
      <c r="C340" s="179"/>
      <c r="H340" t="s">
        <v>899</v>
      </c>
      <c r="I340" s="381">
        <v>45311</v>
      </c>
      <c r="J340" s="179" t="s">
        <v>363</v>
      </c>
      <c r="K340" t="s">
        <v>550</v>
      </c>
      <c r="L340" s="281">
        <v>4370400000</v>
      </c>
    </row>
    <row r="341" spans="2:12" ht="15" customHeight="1" x14ac:dyDescent="0.25">
      <c r="B341" s="381"/>
      <c r="C341" s="179"/>
      <c r="H341" t="s">
        <v>899</v>
      </c>
      <c r="I341" s="381">
        <v>45342</v>
      </c>
      <c r="J341" s="179" t="s">
        <v>363</v>
      </c>
      <c r="K341" t="s">
        <v>550</v>
      </c>
      <c r="L341" s="281">
        <v>4370400000</v>
      </c>
    </row>
    <row r="342" spans="2:12" ht="15" customHeight="1" x14ac:dyDescent="0.25">
      <c r="B342" s="381"/>
      <c r="C342" s="179"/>
      <c r="H342" t="s">
        <v>899</v>
      </c>
      <c r="I342" s="381">
        <v>45372</v>
      </c>
      <c r="J342" s="179" t="s">
        <v>363</v>
      </c>
      <c r="K342" t="s">
        <v>550</v>
      </c>
      <c r="L342" s="281">
        <v>4370400000</v>
      </c>
    </row>
    <row r="343" spans="2:12" ht="15" customHeight="1" x14ac:dyDescent="0.25">
      <c r="B343" s="381"/>
      <c r="C343" s="179"/>
      <c r="H343" t="s">
        <v>900</v>
      </c>
      <c r="I343" s="381">
        <v>45394</v>
      </c>
      <c r="J343" s="179" t="s">
        <v>363</v>
      </c>
      <c r="K343" t="s">
        <v>550</v>
      </c>
      <c r="L343" s="281">
        <v>1092600000</v>
      </c>
    </row>
    <row r="344" spans="2:12" ht="15" customHeight="1" x14ac:dyDescent="0.25">
      <c r="B344" s="381"/>
      <c r="C344" s="179"/>
      <c r="H344" t="s">
        <v>901</v>
      </c>
      <c r="I344" s="381">
        <v>45394</v>
      </c>
      <c r="J344" s="179" t="s">
        <v>363</v>
      </c>
      <c r="K344" t="s">
        <v>550</v>
      </c>
      <c r="L344" s="281">
        <v>364200000</v>
      </c>
    </row>
    <row r="345" spans="2:12" ht="15" customHeight="1" x14ac:dyDescent="0.25">
      <c r="B345" s="381"/>
      <c r="C345" s="179"/>
      <c r="H345" t="s">
        <v>899</v>
      </c>
      <c r="I345" s="381">
        <v>45400</v>
      </c>
      <c r="J345" s="179" t="s">
        <v>363</v>
      </c>
      <c r="K345" t="s">
        <v>550</v>
      </c>
      <c r="L345" s="281">
        <v>4370400000</v>
      </c>
    </row>
    <row r="346" spans="2:12" ht="15" customHeight="1" x14ac:dyDescent="0.25">
      <c r="B346" s="381"/>
      <c r="C346" s="179"/>
      <c r="H346" t="s">
        <v>902</v>
      </c>
      <c r="I346" s="381">
        <v>45428</v>
      </c>
      <c r="J346" s="179" t="s">
        <v>363</v>
      </c>
      <c r="K346" t="s">
        <v>550</v>
      </c>
      <c r="L346" s="281">
        <v>910500000</v>
      </c>
    </row>
    <row r="347" spans="2:12" ht="15" customHeight="1" x14ac:dyDescent="0.25">
      <c r="B347" s="381"/>
      <c r="C347" s="179"/>
      <c r="H347" t="s">
        <v>900</v>
      </c>
      <c r="I347" s="381">
        <v>45428</v>
      </c>
      <c r="J347" s="179" t="s">
        <v>363</v>
      </c>
      <c r="K347" t="s">
        <v>550</v>
      </c>
      <c r="L347" s="281">
        <v>1092600000</v>
      </c>
    </row>
    <row r="348" spans="2:12" ht="15" customHeight="1" x14ac:dyDescent="0.25">
      <c r="B348" s="381"/>
      <c r="C348" s="179"/>
      <c r="H348" t="s">
        <v>901</v>
      </c>
      <c r="I348" s="381">
        <v>45428</v>
      </c>
      <c r="J348" s="179" t="s">
        <v>363</v>
      </c>
      <c r="K348" t="s">
        <v>550</v>
      </c>
      <c r="L348" s="281">
        <v>364200000</v>
      </c>
    </row>
    <row r="349" spans="2:12" ht="15" customHeight="1" x14ac:dyDescent="0.25">
      <c r="B349" s="381"/>
      <c r="C349" s="179"/>
      <c r="H349" t="s">
        <v>899</v>
      </c>
      <c r="I349" s="381">
        <v>45429</v>
      </c>
      <c r="J349" s="179" t="s">
        <v>363</v>
      </c>
      <c r="K349" t="s">
        <v>550</v>
      </c>
      <c r="L349" s="281">
        <v>4370400000</v>
      </c>
    </row>
    <row r="350" spans="2:12" ht="15" customHeight="1" x14ac:dyDescent="0.25">
      <c r="B350" s="381"/>
      <c r="C350" s="179"/>
      <c r="H350" t="s">
        <v>900</v>
      </c>
      <c r="I350" s="381">
        <v>45458</v>
      </c>
      <c r="J350" s="179" t="s">
        <v>363</v>
      </c>
      <c r="K350" t="s">
        <v>550</v>
      </c>
      <c r="L350" s="281">
        <v>1092600000</v>
      </c>
    </row>
    <row r="351" spans="2:12" ht="15" customHeight="1" x14ac:dyDescent="0.25">
      <c r="B351" s="381"/>
      <c r="C351" s="179"/>
      <c r="H351" t="s">
        <v>901</v>
      </c>
      <c r="I351" s="381">
        <v>45458</v>
      </c>
      <c r="J351" s="179" t="s">
        <v>363</v>
      </c>
      <c r="K351" t="s">
        <v>550</v>
      </c>
      <c r="L351" s="281">
        <v>364200000</v>
      </c>
    </row>
    <row r="352" spans="2:12" ht="15" customHeight="1" x14ac:dyDescent="0.25">
      <c r="B352" s="381"/>
      <c r="C352" s="179"/>
      <c r="H352" t="s">
        <v>902</v>
      </c>
      <c r="I352" s="381">
        <v>45462</v>
      </c>
      <c r="J352" s="179" t="s">
        <v>363</v>
      </c>
      <c r="K352" t="s">
        <v>550</v>
      </c>
      <c r="L352" s="281">
        <v>910500000</v>
      </c>
    </row>
    <row r="353" spans="2:12" ht="15" customHeight="1" x14ac:dyDescent="0.25">
      <c r="B353" s="381"/>
      <c r="C353" s="179"/>
      <c r="H353" t="s">
        <v>900</v>
      </c>
      <c r="I353" s="381">
        <v>45489</v>
      </c>
      <c r="J353" s="179" t="s">
        <v>363</v>
      </c>
      <c r="K353" t="s">
        <v>550</v>
      </c>
      <c r="L353" s="281">
        <v>1092600000</v>
      </c>
    </row>
    <row r="354" spans="2:12" ht="15" customHeight="1" x14ac:dyDescent="0.25">
      <c r="B354" s="381"/>
      <c r="C354" s="179"/>
      <c r="H354" t="s">
        <v>901</v>
      </c>
      <c r="I354" s="381">
        <v>45489</v>
      </c>
      <c r="J354" s="179" t="s">
        <v>363</v>
      </c>
      <c r="K354" t="s">
        <v>550</v>
      </c>
      <c r="L354" s="281">
        <v>364200000</v>
      </c>
    </row>
    <row r="355" spans="2:12" ht="15" customHeight="1" x14ac:dyDescent="0.25">
      <c r="B355" s="381"/>
      <c r="C355" s="179"/>
      <c r="H355" t="s">
        <v>902</v>
      </c>
      <c r="I355" s="381">
        <v>45493</v>
      </c>
      <c r="J355" s="179" t="s">
        <v>363</v>
      </c>
      <c r="K355" t="s">
        <v>550</v>
      </c>
      <c r="L355" s="281">
        <v>910500000</v>
      </c>
    </row>
    <row r="356" spans="2:12" ht="15" customHeight="1" x14ac:dyDescent="0.25">
      <c r="B356" s="381"/>
      <c r="C356" s="179"/>
      <c r="H356" t="s">
        <v>900</v>
      </c>
      <c r="I356" s="381">
        <v>45520</v>
      </c>
      <c r="J356" s="179" t="s">
        <v>363</v>
      </c>
      <c r="K356" t="s">
        <v>550</v>
      </c>
      <c r="L356" s="281">
        <v>1092600000</v>
      </c>
    </row>
    <row r="357" spans="2:12" ht="15" customHeight="1" x14ac:dyDescent="0.25">
      <c r="B357" s="381"/>
      <c r="C357" s="179"/>
      <c r="H357" t="s">
        <v>901</v>
      </c>
      <c r="I357" s="381">
        <v>45520</v>
      </c>
      <c r="J357" s="179" t="s">
        <v>363</v>
      </c>
      <c r="K357" t="s">
        <v>550</v>
      </c>
      <c r="L357" s="281">
        <v>364200000</v>
      </c>
    </row>
    <row r="358" spans="2:12" ht="15" customHeight="1" x14ac:dyDescent="0.25">
      <c r="B358" s="381"/>
      <c r="C358" s="179"/>
      <c r="H358" t="s">
        <v>903</v>
      </c>
      <c r="I358" s="381">
        <v>45525</v>
      </c>
      <c r="J358" s="179" t="s">
        <v>363</v>
      </c>
      <c r="K358" t="s">
        <v>550</v>
      </c>
      <c r="L358" s="281">
        <v>1456800000</v>
      </c>
    </row>
    <row r="359" spans="2:12" ht="15" customHeight="1" x14ac:dyDescent="0.25">
      <c r="B359" s="381"/>
      <c r="C359" s="179"/>
      <c r="H359" t="s">
        <v>902</v>
      </c>
      <c r="I359" s="381">
        <v>45525</v>
      </c>
      <c r="J359" s="179" t="s">
        <v>363</v>
      </c>
      <c r="K359" t="s">
        <v>550</v>
      </c>
      <c r="L359" s="281">
        <v>910500000</v>
      </c>
    </row>
    <row r="360" spans="2:12" ht="15" customHeight="1" x14ac:dyDescent="0.25">
      <c r="B360" s="381"/>
      <c r="C360" s="179"/>
      <c r="H360" t="s">
        <v>900</v>
      </c>
      <c r="I360" s="381">
        <v>45552</v>
      </c>
      <c r="J360" s="179" t="s">
        <v>363</v>
      </c>
      <c r="K360" t="s">
        <v>550</v>
      </c>
      <c r="L360" s="281">
        <v>1092600000</v>
      </c>
    </row>
    <row r="361" spans="2:12" ht="15" customHeight="1" x14ac:dyDescent="0.25">
      <c r="B361" s="381"/>
      <c r="C361" s="179"/>
      <c r="H361" t="s">
        <v>901</v>
      </c>
      <c r="I361" s="381">
        <v>45552</v>
      </c>
      <c r="J361" s="179" t="s">
        <v>363</v>
      </c>
      <c r="K361" t="s">
        <v>550</v>
      </c>
      <c r="L361" s="281">
        <v>364200000</v>
      </c>
    </row>
    <row r="362" spans="2:12" ht="15" customHeight="1" x14ac:dyDescent="0.25">
      <c r="B362" s="381"/>
      <c r="C362" s="179"/>
      <c r="H362" t="s">
        <v>903</v>
      </c>
      <c r="I362" s="381">
        <v>45553</v>
      </c>
      <c r="J362" s="179" t="s">
        <v>363</v>
      </c>
      <c r="K362" t="s">
        <v>550</v>
      </c>
      <c r="L362" s="281">
        <v>1456800000</v>
      </c>
    </row>
    <row r="363" spans="2:12" ht="15" customHeight="1" x14ac:dyDescent="0.25">
      <c r="B363" s="381"/>
      <c r="C363" s="179"/>
      <c r="H363" t="s">
        <v>902</v>
      </c>
      <c r="I363" s="381">
        <v>45556</v>
      </c>
      <c r="J363" s="179" t="s">
        <v>363</v>
      </c>
      <c r="K363" t="s">
        <v>550</v>
      </c>
      <c r="L363" s="281">
        <v>910500000</v>
      </c>
    </row>
    <row r="364" spans="2:12" ht="15" customHeight="1" x14ac:dyDescent="0.25">
      <c r="B364" s="381"/>
      <c r="C364" s="179"/>
      <c r="H364" t="s">
        <v>903</v>
      </c>
      <c r="I364" s="381">
        <v>45581</v>
      </c>
      <c r="J364" s="179" t="s">
        <v>363</v>
      </c>
      <c r="K364" t="s">
        <v>550</v>
      </c>
      <c r="L364" s="281">
        <v>1456800000</v>
      </c>
    </row>
    <row r="365" spans="2:12" ht="15" customHeight="1" x14ac:dyDescent="0.25">
      <c r="B365" s="381"/>
      <c r="C365" s="179"/>
      <c r="H365" t="s">
        <v>900</v>
      </c>
      <c r="I365" s="381">
        <v>45583</v>
      </c>
      <c r="J365" s="179" t="s">
        <v>363</v>
      </c>
      <c r="K365" t="s">
        <v>550</v>
      </c>
      <c r="L365" s="281">
        <v>1092600000</v>
      </c>
    </row>
    <row r="366" spans="2:12" ht="15" customHeight="1" x14ac:dyDescent="0.25">
      <c r="B366" s="381"/>
      <c r="C366" s="179"/>
      <c r="H366" t="s">
        <v>901</v>
      </c>
      <c r="I366" s="381">
        <v>45583</v>
      </c>
      <c r="J366" s="179" t="s">
        <v>363</v>
      </c>
      <c r="K366" t="s">
        <v>550</v>
      </c>
      <c r="L366" s="281">
        <v>364200000</v>
      </c>
    </row>
    <row r="367" spans="2:12" ht="15" customHeight="1" x14ac:dyDescent="0.25">
      <c r="B367" s="381"/>
      <c r="C367" s="179"/>
      <c r="H367" t="s">
        <v>902</v>
      </c>
      <c r="I367" s="381">
        <v>45584</v>
      </c>
      <c r="J367" s="179" t="s">
        <v>363</v>
      </c>
      <c r="K367" t="s">
        <v>550</v>
      </c>
      <c r="L367" s="281">
        <v>910500000</v>
      </c>
    </row>
    <row r="368" spans="2:12" ht="15" customHeight="1" x14ac:dyDescent="0.25">
      <c r="B368" s="381"/>
      <c r="C368" s="179"/>
      <c r="H368" t="s">
        <v>903</v>
      </c>
      <c r="I368" s="381">
        <v>45609</v>
      </c>
      <c r="J368" s="179" t="s">
        <v>363</v>
      </c>
      <c r="K368" t="s">
        <v>550</v>
      </c>
      <c r="L368" s="281">
        <v>1456800000</v>
      </c>
    </row>
    <row r="369" spans="1:12" ht="15" customHeight="1" x14ac:dyDescent="0.25">
      <c r="B369" s="381"/>
      <c r="C369" s="179"/>
      <c r="H369" t="s">
        <v>902</v>
      </c>
      <c r="I369" s="381">
        <v>45612</v>
      </c>
      <c r="J369" s="179" t="s">
        <v>363</v>
      </c>
      <c r="K369" t="s">
        <v>550</v>
      </c>
      <c r="L369" s="281">
        <v>910500000</v>
      </c>
    </row>
    <row r="370" spans="1:12" ht="15" customHeight="1" x14ac:dyDescent="0.25">
      <c r="B370" s="381"/>
      <c r="C370" s="179"/>
      <c r="H370" t="s">
        <v>900</v>
      </c>
      <c r="I370" s="381">
        <v>45615</v>
      </c>
      <c r="J370" s="179" t="s">
        <v>363</v>
      </c>
      <c r="K370" t="s">
        <v>550</v>
      </c>
      <c r="L370" s="281">
        <v>1092600000</v>
      </c>
    </row>
    <row r="371" spans="1:12" ht="15" customHeight="1" x14ac:dyDescent="0.25">
      <c r="B371" s="381"/>
      <c r="C371" s="179"/>
      <c r="H371" t="s">
        <v>901</v>
      </c>
      <c r="I371" s="381">
        <v>45615</v>
      </c>
      <c r="J371" s="179" t="s">
        <v>363</v>
      </c>
      <c r="K371" t="s">
        <v>550</v>
      </c>
      <c r="L371" s="281">
        <v>364200000</v>
      </c>
    </row>
    <row r="372" spans="1:12" ht="15" customHeight="1" x14ac:dyDescent="0.25">
      <c r="B372" s="381"/>
      <c r="C372" s="179"/>
      <c r="H372" t="s">
        <v>903</v>
      </c>
      <c r="I372" s="381">
        <v>45643</v>
      </c>
      <c r="J372" s="179" t="s">
        <v>363</v>
      </c>
      <c r="K372" t="s">
        <v>550</v>
      </c>
      <c r="L372" s="281">
        <v>1456800000</v>
      </c>
    </row>
    <row r="373" spans="1:12" ht="15" customHeight="1" x14ac:dyDescent="0.25">
      <c r="B373" s="381"/>
      <c r="C373" s="179"/>
      <c r="H373" t="s">
        <v>902</v>
      </c>
      <c r="I373" s="381">
        <v>45643</v>
      </c>
      <c r="J373" s="179" t="s">
        <v>363</v>
      </c>
      <c r="K373" t="s">
        <v>550</v>
      </c>
      <c r="L373" s="281">
        <v>910500000</v>
      </c>
    </row>
    <row r="374" spans="1:12" ht="15" customHeight="1" x14ac:dyDescent="0.25">
      <c r="B374" s="381"/>
      <c r="C374" s="179"/>
      <c r="H374" t="s">
        <v>904</v>
      </c>
      <c r="I374" s="381">
        <v>45646</v>
      </c>
      <c r="J374" s="179" t="s">
        <v>363</v>
      </c>
      <c r="K374" t="s">
        <v>550</v>
      </c>
      <c r="L374" s="281">
        <v>728400000</v>
      </c>
    </row>
    <row r="375" spans="1:12" ht="15" customHeight="1" x14ac:dyDescent="0.25">
      <c r="B375" s="381"/>
      <c r="C375" s="179"/>
      <c r="H375" t="s">
        <v>900</v>
      </c>
      <c r="I375" s="381">
        <v>45646</v>
      </c>
      <c r="J375" s="179" t="s">
        <v>363</v>
      </c>
      <c r="K375" t="s">
        <v>550</v>
      </c>
      <c r="L375" s="281">
        <v>1092600000</v>
      </c>
    </row>
    <row r="376" spans="1:12" ht="15" customHeight="1" x14ac:dyDescent="0.25">
      <c r="B376" s="381"/>
      <c r="C376" s="179"/>
      <c r="H376" t="s">
        <v>901</v>
      </c>
      <c r="I376" s="381">
        <v>45646</v>
      </c>
      <c r="J376" s="179" t="s">
        <v>363</v>
      </c>
      <c r="K376" t="s">
        <v>550</v>
      </c>
      <c r="L376" s="281">
        <v>364200000</v>
      </c>
    </row>
    <row r="377" spans="1:12" ht="15" customHeight="1" x14ac:dyDescent="0.25">
      <c r="B377" s="381"/>
      <c r="C377" s="179"/>
      <c r="D377" s="179"/>
      <c r="I377" s="381"/>
      <c r="J377" s="179"/>
      <c r="K377" s="179"/>
    </row>
    <row r="378" spans="1:12" ht="15" customHeight="1" x14ac:dyDescent="0.25">
      <c r="A378" s="274" t="s">
        <v>770</v>
      </c>
      <c r="C378" s="179"/>
      <c r="D378" t="str">
        <f>IFERROR(VLOOKUP(C378,'Base de Monedas'!A:B,2,0),"")</f>
        <v/>
      </c>
    </row>
    <row r="379" spans="1:12" ht="15" customHeight="1" x14ac:dyDescent="0.25">
      <c r="A379" t="s">
        <v>768</v>
      </c>
      <c r="C379" s="179"/>
      <c r="D379" t="str">
        <f>IFERROR(VLOOKUP(C379,'Base de Monedas'!A:B,2,0),"")</f>
        <v/>
      </c>
    </row>
    <row r="380" spans="1:12" ht="15" customHeight="1" x14ac:dyDescent="0.25">
      <c r="A380" t="s">
        <v>768</v>
      </c>
      <c r="C380" s="179"/>
      <c r="D380" t="str">
        <f>IFERROR(VLOOKUP(C380,'Base de Monedas'!A:B,2,0),"")</f>
        <v/>
      </c>
    </row>
    <row r="381" spans="1:12" ht="15" customHeight="1" x14ac:dyDescent="0.25">
      <c r="A381" s="205" t="s">
        <v>105</v>
      </c>
      <c r="C381" s="179"/>
      <c r="D381" t="str">
        <f>IFERROR(VLOOKUP(C381,'Base de Monedas'!A:B,2,0),"")</f>
        <v/>
      </c>
      <c r="J381" s="179"/>
      <c r="K381" t="str">
        <f>IFERROR(VLOOKUP(J381,'Base de Monedas'!A:B,2,0),"")</f>
        <v/>
      </c>
    </row>
    <row r="382" spans="1:12" ht="15" customHeight="1" x14ac:dyDescent="0.25">
      <c r="A382" t="s">
        <v>203</v>
      </c>
      <c r="C382" s="179"/>
      <c r="D382" t="str">
        <f>IFERROR(VLOOKUP(C382,'Base de Monedas'!A:B,2,0),"")</f>
        <v/>
      </c>
      <c r="J382" s="179"/>
      <c r="K382" t="str">
        <f>IFERROR(VLOOKUP(J382,'Base de Monedas'!A:B,2,0),"")</f>
        <v/>
      </c>
    </row>
    <row r="383" spans="1:12" ht="15" customHeight="1" x14ac:dyDescent="0.25">
      <c r="A383" s="205" t="s">
        <v>106</v>
      </c>
      <c r="C383" s="179"/>
      <c r="D383" t="str">
        <f>IFERROR(VLOOKUP(C383,'Base de Monedas'!A:B,2,0),"")</f>
        <v/>
      </c>
      <c r="J383" s="179"/>
      <c r="K383" t="str">
        <f>IFERROR(VLOOKUP(J383,'Base de Monedas'!A:B,2,0),"")</f>
        <v/>
      </c>
    </row>
    <row r="384" spans="1:12" ht="15" customHeight="1" x14ac:dyDescent="0.25">
      <c r="A384" s="73" t="s">
        <v>773</v>
      </c>
      <c r="C384" s="179"/>
      <c r="D384" t="str">
        <f>IFERROR(VLOOKUP(C384,'Base de Monedas'!A:B,2,0),"")</f>
        <v/>
      </c>
      <c r="J384" s="179"/>
      <c r="K384" t="str">
        <f>IFERROR(VLOOKUP(J384,'Base de Monedas'!A:B,2,0),"")</f>
        <v/>
      </c>
    </row>
    <row r="385" spans="1:13" ht="15" customHeight="1" x14ac:dyDescent="0.25">
      <c r="A385" t="s">
        <v>771</v>
      </c>
      <c r="C385" s="179"/>
      <c r="D385" t="str">
        <f>IFERROR(VLOOKUP(C385,'Base de Monedas'!A:B,2,0),"")</f>
        <v/>
      </c>
      <c r="E385" s="281">
        <v>10091269113</v>
      </c>
      <c r="J385" s="179"/>
      <c r="K385" t="str">
        <f>IFERROR(VLOOKUP(J385,'Base de Monedas'!A:B,2,0),"")</f>
        <v/>
      </c>
      <c r="L385" s="281">
        <f>15332587387+375485716</f>
        <v>15708073103</v>
      </c>
    </row>
    <row r="386" spans="1:13" ht="15" customHeight="1" x14ac:dyDescent="0.25">
      <c r="A386" t="s">
        <v>774</v>
      </c>
      <c r="C386" s="179"/>
      <c r="E386" s="281">
        <v>-9201279576</v>
      </c>
      <c r="J386" s="179"/>
      <c r="L386" s="281">
        <v>-13113375316</v>
      </c>
    </row>
    <row r="387" spans="1:13" ht="15" customHeight="1" x14ac:dyDescent="0.25">
      <c r="A387" s="73" t="s">
        <v>104</v>
      </c>
      <c r="C387" s="179"/>
      <c r="D387" t="str">
        <f>IFERROR(VLOOKUP(C387,'Base de Monedas'!A:B,2,0),"")</f>
        <v/>
      </c>
    </row>
    <row r="388" spans="1:13" ht="15" customHeight="1" x14ac:dyDescent="0.25">
      <c r="A388" t="s">
        <v>771</v>
      </c>
      <c r="C388" s="179"/>
      <c r="D388" t="str">
        <f>IFERROR(VLOOKUP(C388,'Base de Monedas'!A:B,2,0),"")</f>
        <v/>
      </c>
      <c r="E388" s="281">
        <v>7082664087</v>
      </c>
      <c r="L388" s="281">
        <v>10973485000</v>
      </c>
    </row>
    <row r="389" spans="1:13" ht="15" customHeight="1" x14ac:dyDescent="0.25">
      <c r="A389" s="195" t="s">
        <v>774</v>
      </c>
      <c r="B389" s="195"/>
      <c r="C389" s="554"/>
      <c r="D389" s="195" t="str">
        <f>IFERROR(VLOOKUP(C389,'Base de Monedas'!A:B,2,0),"")</f>
        <v/>
      </c>
      <c r="E389" s="416">
        <v>-6768740854</v>
      </c>
      <c r="F389" s="195"/>
      <c r="G389" s="195"/>
      <c r="H389" s="195"/>
      <c r="I389" s="195"/>
      <c r="J389" s="195"/>
      <c r="K389" s="195"/>
      <c r="L389" s="416">
        <v>-10253695697</v>
      </c>
      <c r="M389" s="195"/>
    </row>
    <row r="390" spans="1:13" ht="15" customHeight="1" x14ac:dyDescent="0.25">
      <c r="A390" s="73" t="s">
        <v>2</v>
      </c>
      <c r="C390" s="179"/>
      <c r="D390" t="str">
        <f>IFERROR(VLOOKUP(C390,'Base de Monedas'!A:B,2,0),"")</f>
        <v/>
      </c>
      <c r="E390" s="281">
        <f>SUM($E$12:E389)</f>
        <v>54147972467.499962</v>
      </c>
      <c r="L390" s="281">
        <f>SUM($L$12:L389)</f>
        <v>139439721788.16205</v>
      </c>
    </row>
    <row r="391" spans="1:13" ht="15" customHeight="1" x14ac:dyDescent="0.25">
      <c r="A391" s="73"/>
    </row>
    <row r="392" spans="1:13" ht="15" customHeight="1" x14ac:dyDescent="0.25"/>
    <row r="393" spans="1:13" ht="15" customHeight="1" x14ac:dyDescent="0.25">
      <c r="A393" s="73" t="s">
        <v>765</v>
      </c>
      <c r="D393" s="440"/>
      <c r="E393" s="441"/>
      <c r="J393" s="440"/>
      <c r="K393" s="440"/>
      <c r="L393" s="441"/>
      <c r="M393" s="440"/>
    </row>
    <row r="394" spans="1:13" ht="15" customHeight="1" x14ac:dyDescent="0.25">
      <c r="A394" s="442"/>
      <c r="B394" s="443"/>
      <c r="C394" s="443"/>
      <c r="D394" s="444">
        <f>IFERROR(YEAR(Indice!B6),"2XX2")</f>
        <v>2024</v>
      </c>
      <c r="E394" s="445"/>
      <c r="F394" s="443"/>
      <c r="I394" s="443"/>
      <c r="J394" s="443"/>
      <c r="K394" s="444">
        <f>IFERROR(YEAR(Indice!B6-365),"2XX1")</f>
        <v>2024</v>
      </c>
      <c r="L394" s="445"/>
      <c r="M394" s="443"/>
    </row>
    <row r="395" spans="1:13" ht="15" customHeight="1" x14ac:dyDescent="0.25">
      <c r="A395" s="274" t="s">
        <v>772</v>
      </c>
      <c r="B395" s="446" t="s">
        <v>101</v>
      </c>
      <c r="C395" s="447" t="s">
        <v>769</v>
      </c>
      <c r="D395" s="447" t="s">
        <v>267</v>
      </c>
      <c r="E395" s="448" t="s">
        <v>776</v>
      </c>
      <c r="F395" s="446" t="s">
        <v>102</v>
      </c>
      <c r="I395" s="446" t="s">
        <v>101</v>
      </c>
      <c r="J395" s="447" t="s">
        <v>769</v>
      </c>
      <c r="K395" s="447" t="s">
        <v>267</v>
      </c>
      <c r="L395" s="448" t="s">
        <v>776</v>
      </c>
      <c r="M395" s="446" t="s">
        <v>103</v>
      </c>
    </row>
    <row r="396" spans="1:13" ht="15" customHeight="1" x14ac:dyDescent="0.25">
      <c r="A396" t="s">
        <v>768</v>
      </c>
      <c r="C396" s="179"/>
      <c r="D396" t="str">
        <f>IFERROR(VLOOKUP(C396,'Base de Monedas'!A:B,2,0),"")</f>
        <v/>
      </c>
      <c r="J396" s="179"/>
      <c r="K396" t="str">
        <f>IFERROR(VLOOKUP(J396,'Base de Monedas'!A:B,2,0),"")</f>
        <v/>
      </c>
    </row>
    <row r="397" spans="1:13" ht="15" customHeight="1" x14ac:dyDescent="0.25">
      <c r="A397" t="s">
        <v>945</v>
      </c>
      <c r="B397" t="s">
        <v>1509</v>
      </c>
      <c r="C397" s="179" t="s">
        <v>364</v>
      </c>
      <c r="D397" t="s">
        <v>953</v>
      </c>
      <c r="E397" s="281">
        <v>75087203</v>
      </c>
      <c r="F397" t="s">
        <v>1322</v>
      </c>
      <c r="J397" s="179"/>
      <c r="K397" t="str">
        <f>IFERROR(VLOOKUP(J397,'Base de Monedas'!A:B,2,0),"")</f>
        <v/>
      </c>
    </row>
    <row r="398" spans="1:13" ht="15" customHeight="1" x14ac:dyDescent="0.25">
      <c r="A398" s="205" t="s">
        <v>945</v>
      </c>
      <c r="B398" t="s">
        <v>1510</v>
      </c>
      <c r="C398" s="179" t="s">
        <v>364</v>
      </c>
      <c r="D398" s="179" t="s">
        <v>953</v>
      </c>
      <c r="E398" s="281">
        <v>75087203</v>
      </c>
      <c r="F398" t="s">
        <v>1322</v>
      </c>
      <c r="H398" s="205" t="s">
        <v>945</v>
      </c>
      <c r="I398" t="s">
        <v>1497</v>
      </c>
      <c r="J398" s="179" t="s">
        <v>364</v>
      </c>
      <c r="K398" s="179" t="s">
        <v>953</v>
      </c>
      <c r="L398" s="281">
        <v>75087203</v>
      </c>
      <c r="M398" t="s">
        <v>1322</v>
      </c>
    </row>
    <row r="399" spans="1:13" ht="15" customHeight="1" x14ac:dyDescent="0.25">
      <c r="A399" s="205" t="s">
        <v>945</v>
      </c>
      <c r="B399" t="s">
        <v>1511</v>
      </c>
      <c r="C399" s="179" t="s">
        <v>364</v>
      </c>
      <c r="D399" s="179" t="s">
        <v>953</v>
      </c>
      <c r="E399" s="281">
        <v>75087203</v>
      </c>
      <c r="F399" t="s">
        <v>1322</v>
      </c>
      <c r="H399" s="205" t="s">
        <v>945</v>
      </c>
      <c r="I399" t="s">
        <v>1498</v>
      </c>
      <c r="J399" s="179" t="s">
        <v>364</v>
      </c>
      <c r="K399" s="179" t="s">
        <v>953</v>
      </c>
      <c r="L399" s="281">
        <v>75087203</v>
      </c>
      <c r="M399" t="s">
        <v>1322</v>
      </c>
    </row>
    <row r="400" spans="1:13" ht="15" customHeight="1" x14ac:dyDescent="0.25">
      <c r="A400" s="205" t="s">
        <v>945</v>
      </c>
      <c r="B400" t="s">
        <v>1512</v>
      </c>
      <c r="C400" s="179" t="s">
        <v>364</v>
      </c>
      <c r="D400" s="179" t="s">
        <v>953</v>
      </c>
      <c r="E400" s="281">
        <v>75087203</v>
      </c>
      <c r="F400" t="s">
        <v>1322</v>
      </c>
      <c r="H400" s="205" t="s">
        <v>945</v>
      </c>
      <c r="I400" t="s">
        <v>1499</v>
      </c>
      <c r="J400" s="179" t="s">
        <v>364</v>
      </c>
      <c r="K400" s="179" t="s">
        <v>953</v>
      </c>
      <c r="L400" s="281">
        <v>75087203</v>
      </c>
      <c r="M400" t="s">
        <v>1322</v>
      </c>
    </row>
    <row r="401" spans="1:13" ht="15" customHeight="1" x14ac:dyDescent="0.25">
      <c r="A401" s="205" t="s">
        <v>945</v>
      </c>
      <c r="B401" t="s">
        <v>1513</v>
      </c>
      <c r="C401" s="179" t="s">
        <v>364</v>
      </c>
      <c r="D401" s="179" t="s">
        <v>953</v>
      </c>
      <c r="E401" s="281">
        <v>75087203</v>
      </c>
      <c r="F401" t="s">
        <v>1322</v>
      </c>
      <c r="H401" s="205" t="s">
        <v>945</v>
      </c>
      <c r="I401" t="s">
        <v>1500</v>
      </c>
      <c r="J401" s="179" t="s">
        <v>364</v>
      </c>
      <c r="K401" s="179" t="s">
        <v>953</v>
      </c>
      <c r="L401" s="281">
        <v>75087203</v>
      </c>
      <c r="M401" t="s">
        <v>1322</v>
      </c>
    </row>
    <row r="402" spans="1:13" ht="15" customHeight="1" x14ac:dyDescent="0.25">
      <c r="A402" s="205" t="s">
        <v>945</v>
      </c>
      <c r="B402" t="s">
        <v>1514</v>
      </c>
      <c r="C402" s="179" t="s">
        <v>364</v>
      </c>
      <c r="D402" s="179" t="s">
        <v>953</v>
      </c>
      <c r="E402" s="281">
        <v>75087203</v>
      </c>
      <c r="F402" t="s">
        <v>1322</v>
      </c>
      <c r="H402" s="205" t="s">
        <v>945</v>
      </c>
      <c r="I402" t="s">
        <v>1501</v>
      </c>
      <c r="J402" s="179" t="s">
        <v>364</v>
      </c>
      <c r="K402" s="179" t="s">
        <v>953</v>
      </c>
      <c r="L402" s="281">
        <v>75087203</v>
      </c>
      <c r="M402" t="s">
        <v>1322</v>
      </c>
    </row>
    <row r="403" spans="1:13" ht="15" customHeight="1" x14ac:dyDescent="0.25">
      <c r="A403" s="205" t="s">
        <v>945</v>
      </c>
      <c r="B403" t="s">
        <v>1515</v>
      </c>
      <c r="C403" s="179" t="s">
        <v>364</v>
      </c>
      <c r="D403" s="179" t="s">
        <v>953</v>
      </c>
      <c r="E403" s="281">
        <v>75087203</v>
      </c>
      <c r="F403" t="s">
        <v>1322</v>
      </c>
      <c r="H403" s="205" t="s">
        <v>945</v>
      </c>
      <c r="I403" t="s">
        <v>1502</v>
      </c>
      <c r="J403" s="179" t="s">
        <v>364</v>
      </c>
      <c r="K403" s="179" t="s">
        <v>953</v>
      </c>
      <c r="L403" s="281">
        <v>75087203</v>
      </c>
      <c r="M403" t="s">
        <v>1322</v>
      </c>
    </row>
    <row r="404" spans="1:13" ht="15" customHeight="1" x14ac:dyDescent="0.25">
      <c r="A404" s="205" t="s">
        <v>945</v>
      </c>
      <c r="B404" t="s">
        <v>1516</v>
      </c>
      <c r="C404" s="179" t="s">
        <v>364</v>
      </c>
      <c r="D404" s="179" t="s">
        <v>953</v>
      </c>
      <c r="E404" s="281">
        <v>75087203</v>
      </c>
      <c r="F404" t="s">
        <v>1322</v>
      </c>
      <c r="H404" s="205" t="s">
        <v>945</v>
      </c>
      <c r="I404" t="s">
        <v>1503</v>
      </c>
      <c r="J404" s="179" t="s">
        <v>364</v>
      </c>
      <c r="K404" s="179" t="s">
        <v>953</v>
      </c>
      <c r="L404" s="281">
        <v>75087203</v>
      </c>
      <c r="M404" t="s">
        <v>1322</v>
      </c>
    </row>
    <row r="405" spans="1:13" ht="15" customHeight="1" x14ac:dyDescent="0.25">
      <c r="A405" s="205" t="s">
        <v>945</v>
      </c>
      <c r="B405" t="s">
        <v>1517</v>
      </c>
      <c r="C405" s="179" t="s">
        <v>364</v>
      </c>
      <c r="D405" s="179" t="s">
        <v>953</v>
      </c>
      <c r="E405" s="281">
        <v>75087203</v>
      </c>
      <c r="F405" t="s">
        <v>1322</v>
      </c>
      <c r="H405" s="205" t="s">
        <v>945</v>
      </c>
      <c r="I405" t="s">
        <v>1504</v>
      </c>
      <c r="J405" s="179" t="s">
        <v>364</v>
      </c>
      <c r="K405" s="179" t="s">
        <v>953</v>
      </c>
      <c r="L405" s="281">
        <v>75087203</v>
      </c>
      <c r="M405" t="s">
        <v>1322</v>
      </c>
    </row>
    <row r="406" spans="1:13" ht="15" customHeight="1" x14ac:dyDescent="0.25">
      <c r="A406" s="205" t="s">
        <v>945</v>
      </c>
      <c r="B406" t="s">
        <v>1518</v>
      </c>
      <c r="C406" s="179" t="s">
        <v>364</v>
      </c>
      <c r="D406" s="179" t="s">
        <v>953</v>
      </c>
      <c r="E406" s="281">
        <v>75087203</v>
      </c>
      <c r="F406" t="s">
        <v>1322</v>
      </c>
      <c r="H406" s="205" t="s">
        <v>945</v>
      </c>
      <c r="I406" t="s">
        <v>1505</v>
      </c>
      <c r="J406" s="179" t="s">
        <v>364</v>
      </c>
      <c r="K406" s="179" t="s">
        <v>953</v>
      </c>
      <c r="L406" s="281">
        <v>75087203</v>
      </c>
      <c r="M406" t="s">
        <v>1322</v>
      </c>
    </row>
    <row r="407" spans="1:13" ht="15" customHeight="1" x14ac:dyDescent="0.25">
      <c r="A407" s="205" t="s">
        <v>945</v>
      </c>
      <c r="B407" t="s">
        <v>1519</v>
      </c>
      <c r="C407" s="179" t="s">
        <v>364</v>
      </c>
      <c r="D407" s="179" t="s">
        <v>953</v>
      </c>
      <c r="E407" s="281">
        <v>75087203</v>
      </c>
      <c r="F407" t="s">
        <v>1322</v>
      </c>
      <c r="H407" s="205" t="s">
        <v>945</v>
      </c>
      <c r="I407" t="s">
        <v>1506</v>
      </c>
      <c r="J407" s="179" t="s">
        <v>364</v>
      </c>
      <c r="K407" s="179" t="s">
        <v>953</v>
      </c>
      <c r="L407" s="281">
        <v>75087203</v>
      </c>
      <c r="M407" t="s">
        <v>1322</v>
      </c>
    </row>
    <row r="408" spans="1:13" ht="15" customHeight="1" x14ac:dyDescent="0.25">
      <c r="A408" s="205" t="s">
        <v>945</v>
      </c>
      <c r="B408" t="s">
        <v>1520</v>
      </c>
      <c r="C408" s="179" t="s">
        <v>364</v>
      </c>
      <c r="D408" s="179" t="s">
        <v>953</v>
      </c>
      <c r="E408" s="281">
        <v>75087203</v>
      </c>
      <c r="F408" t="s">
        <v>1322</v>
      </c>
      <c r="H408" s="205" t="s">
        <v>945</v>
      </c>
      <c r="I408" t="s">
        <v>1507</v>
      </c>
      <c r="J408" s="179" t="s">
        <v>364</v>
      </c>
      <c r="K408" s="179" t="s">
        <v>953</v>
      </c>
      <c r="L408" s="281">
        <v>75087203</v>
      </c>
      <c r="M408" t="s">
        <v>1322</v>
      </c>
    </row>
    <row r="409" spans="1:13" ht="15" customHeight="1" x14ac:dyDescent="0.25">
      <c r="A409" s="205" t="s">
        <v>945</v>
      </c>
      <c r="B409" t="s">
        <v>1521</v>
      </c>
      <c r="C409" s="179" t="s">
        <v>364</v>
      </c>
      <c r="D409" s="179" t="s">
        <v>953</v>
      </c>
      <c r="E409" s="281">
        <v>75087203</v>
      </c>
      <c r="F409" t="s">
        <v>1322</v>
      </c>
      <c r="H409" s="205" t="s">
        <v>945</v>
      </c>
      <c r="I409" t="s">
        <v>1508</v>
      </c>
      <c r="J409" s="179" t="s">
        <v>364</v>
      </c>
      <c r="K409" s="179" t="s">
        <v>953</v>
      </c>
      <c r="L409" s="281">
        <v>75087203</v>
      </c>
      <c r="M409" t="s">
        <v>1322</v>
      </c>
    </row>
    <row r="410" spans="1:13" ht="15" customHeight="1" x14ac:dyDescent="0.25">
      <c r="A410" s="205" t="s">
        <v>945</v>
      </c>
      <c r="B410" t="s">
        <v>1522</v>
      </c>
      <c r="C410" s="179" t="s">
        <v>364</v>
      </c>
      <c r="D410" s="179" t="s">
        <v>953</v>
      </c>
      <c r="E410" s="281">
        <v>75087203</v>
      </c>
      <c r="F410" t="s">
        <v>1322</v>
      </c>
      <c r="H410" s="205" t="s">
        <v>945</v>
      </c>
      <c r="I410" t="s">
        <v>1509</v>
      </c>
      <c r="J410" s="179" t="s">
        <v>364</v>
      </c>
      <c r="K410" s="179" t="s">
        <v>953</v>
      </c>
      <c r="L410" s="281">
        <v>75087203</v>
      </c>
      <c r="M410" t="s">
        <v>1322</v>
      </c>
    </row>
    <row r="411" spans="1:13" ht="15" customHeight="1" x14ac:dyDescent="0.25">
      <c r="A411" s="205" t="s">
        <v>945</v>
      </c>
      <c r="B411" t="s">
        <v>1523</v>
      </c>
      <c r="C411" s="179" t="s">
        <v>364</v>
      </c>
      <c r="D411" s="179" t="s">
        <v>953</v>
      </c>
      <c r="E411" s="281">
        <v>75087203</v>
      </c>
      <c r="F411" t="s">
        <v>1322</v>
      </c>
      <c r="H411" s="205" t="s">
        <v>945</v>
      </c>
      <c r="I411" t="s">
        <v>1510</v>
      </c>
      <c r="J411" s="179" t="s">
        <v>364</v>
      </c>
      <c r="K411" s="179" t="s">
        <v>953</v>
      </c>
      <c r="L411" s="281">
        <v>75087203</v>
      </c>
      <c r="M411" t="s">
        <v>1322</v>
      </c>
    </row>
    <row r="412" spans="1:13" ht="15" customHeight="1" x14ac:dyDescent="0.25">
      <c r="A412" s="205" t="s">
        <v>945</v>
      </c>
      <c r="B412" t="s">
        <v>1524</v>
      </c>
      <c r="C412" s="179" t="s">
        <v>364</v>
      </c>
      <c r="D412" s="179" t="s">
        <v>953</v>
      </c>
      <c r="E412" s="281">
        <v>75087203</v>
      </c>
      <c r="F412" t="s">
        <v>1322</v>
      </c>
      <c r="H412" s="205" t="s">
        <v>945</v>
      </c>
      <c r="I412" t="s">
        <v>1511</v>
      </c>
      <c r="J412" s="179" t="s">
        <v>364</v>
      </c>
      <c r="K412" s="179" t="s">
        <v>953</v>
      </c>
      <c r="L412" s="281">
        <v>75087203</v>
      </c>
      <c r="M412" t="s">
        <v>1322</v>
      </c>
    </row>
    <row r="413" spans="1:13" ht="15" customHeight="1" x14ac:dyDescent="0.25">
      <c r="A413" s="205" t="s">
        <v>945</v>
      </c>
      <c r="B413" t="s">
        <v>1525</v>
      </c>
      <c r="C413" s="179" t="s">
        <v>364</v>
      </c>
      <c r="D413" s="179" t="s">
        <v>953</v>
      </c>
      <c r="E413" s="281">
        <v>75087203</v>
      </c>
      <c r="F413" t="s">
        <v>1322</v>
      </c>
      <c r="H413" s="205" t="s">
        <v>945</v>
      </c>
      <c r="I413" t="s">
        <v>1512</v>
      </c>
      <c r="J413" s="179" t="s">
        <v>364</v>
      </c>
      <c r="K413" s="179" t="s">
        <v>953</v>
      </c>
      <c r="L413" s="281">
        <v>75087203</v>
      </c>
      <c r="M413" t="s">
        <v>1322</v>
      </c>
    </row>
    <row r="414" spans="1:13" ht="15" customHeight="1" x14ac:dyDescent="0.25">
      <c r="A414" s="205" t="s">
        <v>945</v>
      </c>
      <c r="B414" t="s">
        <v>1526</v>
      </c>
      <c r="C414" s="179" t="s">
        <v>364</v>
      </c>
      <c r="D414" s="179" t="s">
        <v>953</v>
      </c>
      <c r="E414" s="281">
        <v>75087203</v>
      </c>
      <c r="F414" t="s">
        <v>1322</v>
      </c>
      <c r="H414" s="205" t="s">
        <v>945</v>
      </c>
      <c r="I414" t="s">
        <v>1513</v>
      </c>
      <c r="J414" s="179" t="s">
        <v>364</v>
      </c>
      <c r="K414" s="179" t="s">
        <v>953</v>
      </c>
      <c r="L414" s="281">
        <v>75087203</v>
      </c>
      <c r="M414" t="s">
        <v>1322</v>
      </c>
    </row>
    <row r="415" spans="1:13" ht="15" customHeight="1" x14ac:dyDescent="0.25">
      <c r="A415" s="205" t="s">
        <v>945</v>
      </c>
      <c r="B415" t="s">
        <v>1527</v>
      </c>
      <c r="C415" s="179" t="s">
        <v>364</v>
      </c>
      <c r="D415" s="179" t="s">
        <v>953</v>
      </c>
      <c r="E415" s="281">
        <v>75087203</v>
      </c>
      <c r="F415" t="s">
        <v>1322</v>
      </c>
      <c r="H415" s="205" t="s">
        <v>945</v>
      </c>
      <c r="I415" t="s">
        <v>1514</v>
      </c>
      <c r="J415" s="179" t="s">
        <v>364</v>
      </c>
      <c r="K415" s="179" t="s">
        <v>953</v>
      </c>
      <c r="L415" s="281">
        <v>75087203</v>
      </c>
      <c r="M415" t="s">
        <v>1322</v>
      </c>
    </row>
    <row r="416" spans="1:13" ht="15" customHeight="1" x14ac:dyDescent="0.25">
      <c r="A416" s="205" t="s">
        <v>945</v>
      </c>
      <c r="B416" t="s">
        <v>1528</v>
      </c>
      <c r="C416" s="179" t="s">
        <v>364</v>
      </c>
      <c r="D416" s="179" t="s">
        <v>953</v>
      </c>
      <c r="E416" s="281">
        <v>75087203</v>
      </c>
      <c r="F416" t="s">
        <v>1322</v>
      </c>
      <c r="H416" s="205" t="s">
        <v>945</v>
      </c>
      <c r="I416" t="s">
        <v>1515</v>
      </c>
      <c r="J416" s="179" t="s">
        <v>364</v>
      </c>
      <c r="K416" s="179" t="s">
        <v>953</v>
      </c>
      <c r="L416" s="281">
        <v>75087203</v>
      </c>
      <c r="M416" t="s">
        <v>1322</v>
      </c>
    </row>
    <row r="417" spans="1:13" ht="15" customHeight="1" x14ac:dyDescent="0.25">
      <c r="A417" s="205" t="s">
        <v>945</v>
      </c>
      <c r="B417" t="s">
        <v>1529</v>
      </c>
      <c r="C417" s="179" t="s">
        <v>364</v>
      </c>
      <c r="D417" s="179" t="s">
        <v>953</v>
      </c>
      <c r="E417" s="281">
        <v>75087203</v>
      </c>
      <c r="F417" t="s">
        <v>1322</v>
      </c>
      <c r="H417" s="205" t="s">
        <v>945</v>
      </c>
      <c r="I417" t="s">
        <v>1516</v>
      </c>
      <c r="J417" s="179" t="s">
        <v>364</v>
      </c>
      <c r="K417" s="179" t="s">
        <v>953</v>
      </c>
      <c r="L417" s="281">
        <v>75087203</v>
      </c>
      <c r="M417" t="s">
        <v>1322</v>
      </c>
    </row>
    <row r="418" spans="1:13" ht="15" customHeight="1" x14ac:dyDescent="0.25">
      <c r="A418" s="205" t="s">
        <v>945</v>
      </c>
      <c r="B418" t="s">
        <v>1530</v>
      </c>
      <c r="C418" s="179" t="s">
        <v>364</v>
      </c>
      <c r="D418" s="179" t="s">
        <v>953</v>
      </c>
      <c r="E418" s="281">
        <v>75087203</v>
      </c>
      <c r="F418" t="s">
        <v>1322</v>
      </c>
      <c r="H418" s="205" t="s">
        <v>945</v>
      </c>
      <c r="I418" t="s">
        <v>1517</v>
      </c>
      <c r="J418" s="179" t="s">
        <v>364</v>
      </c>
      <c r="K418" s="179" t="s">
        <v>953</v>
      </c>
      <c r="L418" s="281">
        <v>75087203</v>
      </c>
      <c r="M418" t="s">
        <v>1322</v>
      </c>
    </row>
    <row r="419" spans="1:13" ht="15" customHeight="1" x14ac:dyDescent="0.25">
      <c r="A419" s="205" t="s">
        <v>945</v>
      </c>
      <c r="B419" t="s">
        <v>1531</v>
      </c>
      <c r="C419" s="179" t="s">
        <v>364</v>
      </c>
      <c r="D419" s="179" t="s">
        <v>953</v>
      </c>
      <c r="E419" s="281">
        <v>75087203</v>
      </c>
      <c r="F419" t="s">
        <v>1322</v>
      </c>
      <c r="H419" s="205" t="s">
        <v>945</v>
      </c>
      <c r="I419" t="s">
        <v>1518</v>
      </c>
      <c r="J419" s="179" t="s">
        <v>364</v>
      </c>
      <c r="K419" s="179" t="s">
        <v>953</v>
      </c>
      <c r="L419" s="281">
        <v>75087203</v>
      </c>
      <c r="M419" t="s">
        <v>1322</v>
      </c>
    </row>
    <row r="420" spans="1:13" ht="15" customHeight="1" x14ac:dyDescent="0.25">
      <c r="A420" s="205" t="s">
        <v>945</v>
      </c>
      <c r="B420" t="s">
        <v>1532</v>
      </c>
      <c r="C420" s="179" t="s">
        <v>364</v>
      </c>
      <c r="D420" s="179" t="s">
        <v>953</v>
      </c>
      <c r="E420" s="281">
        <v>75087203</v>
      </c>
      <c r="F420" t="s">
        <v>1322</v>
      </c>
      <c r="H420" s="205" t="s">
        <v>945</v>
      </c>
      <c r="I420" t="s">
        <v>1519</v>
      </c>
      <c r="J420" s="179" t="s">
        <v>364</v>
      </c>
      <c r="K420" s="179" t="s">
        <v>953</v>
      </c>
      <c r="L420" s="281">
        <v>75087203</v>
      </c>
      <c r="M420" t="s">
        <v>1322</v>
      </c>
    </row>
    <row r="421" spans="1:13" ht="15" customHeight="1" x14ac:dyDescent="0.25">
      <c r="A421" s="205" t="s">
        <v>945</v>
      </c>
      <c r="B421" t="s">
        <v>1533</v>
      </c>
      <c r="C421" s="179" t="s">
        <v>364</v>
      </c>
      <c r="D421" s="179" t="s">
        <v>953</v>
      </c>
      <c r="E421" s="281">
        <v>75087203</v>
      </c>
      <c r="F421" t="s">
        <v>1322</v>
      </c>
      <c r="H421" s="205" t="s">
        <v>945</v>
      </c>
      <c r="I421" t="s">
        <v>1520</v>
      </c>
      <c r="J421" s="179" t="s">
        <v>364</v>
      </c>
      <c r="K421" s="179" t="s">
        <v>953</v>
      </c>
      <c r="L421" s="281">
        <v>75087203</v>
      </c>
      <c r="M421" t="s">
        <v>1322</v>
      </c>
    </row>
    <row r="422" spans="1:13" ht="15" customHeight="1" x14ac:dyDescent="0.25">
      <c r="A422" s="205" t="s">
        <v>945</v>
      </c>
      <c r="B422" t="s">
        <v>1534</v>
      </c>
      <c r="C422" s="179" t="s">
        <v>364</v>
      </c>
      <c r="D422" s="179" t="s">
        <v>953</v>
      </c>
      <c r="E422" s="281">
        <v>75087203</v>
      </c>
      <c r="F422" t="s">
        <v>1322</v>
      </c>
      <c r="H422" s="205" t="s">
        <v>945</v>
      </c>
      <c r="I422" t="s">
        <v>1521</v>
      </c>
      <c r="J422" s="179" t="s">
        <v>364</v>
      </c>
      <c r="K422" s="179" t="s">
        <v>953</v>
      </c>
      <c r="L422" s="281">
        <v>75087203</v>
      </c>
      <c r="M422" t="s">
        <v>1322</v>
      </c>
    </row>
    <row r="423" spans="1:13" ht="15" customHeight="1" x14ac:dyDescent="0.25">
      <c r="A423" s="205" t="s">
        <v>945</v>
      </c>
      <c r="B423" t="s">
        <v>1535</v>
      </c>
      <c r="C423" s="179" t="s">
        <v>364</v>
      </c>
      <c r="D423" s="179" t="s">
        <v>953</v>
      </c>
      <c r="E423" s="281">
        <v>75087203</v>
      </c>
      <c r="F423" t="s">
        <v>1322</v>
      </c>
      <c r="H423" s="205" t="s">
        <v>945</v>
      </c>
      <c r="I423" t="s">
        <v>1522</v>
      </c>
      <c r="J423" s="179" t="s">
        <v>364</v>
      </c>
      <c r="K423" s="179" t="s">
        <v>953</v>
      </c>
      <c r="L423" s="281">
        <v>75087203</v>
      </c>
      <c r="M423" t="s">
        <v>1322</v>
      </c>
    </row>
    <row r="424" spans="1:13" ht="15" customHeight="1" x14ac:dyDescent="0.25">
      <c r="A424" s="205" t="s">
        <v>945</v>
      </c>
      <c r="B424" t="s">
        <v>1536</v>
      </c>
      <c r="C424" s="179" t="s">
        <v>364</v>
      </c>
      <c r="D424" s="179" t="s">
        <v>953</v>
      </c>
      <c r="E424" s="281">
        <v>75087203</v>
      </c>
      <c r="F424" t="s">
        <v>1322</v>
      </c>
      <c r="H424" s="205" t="s">
        <v>945</v>
      </c>
      <c r="I424" t="s">
        <v>1523</v>
      </c>
      <c r="J424" s="179" t="s">
        <v>364</v>
      </c>
      <c r="K424" s="179" t="s">
        <v>953</v>
      </c>
      <c r="L424" s="281">
        <v>75087203</v>
      </c>
      <c r="M424" t="s">
        <v>1322</v>
      </c>
    </row>
    <row r="425" spans="1:13" ht="15" customHeight="1" x14ac:dyDescent="0.25">
      <c r="A425" s="205" t="s">
        <v>945</v>
      </c>
      <c r="B425" t="s">
        <v>1537</v>
      </c>
      <c r="C425" s="179" t="s">
        <v>364</v>
      </c>
      <c r="D425" s="179" t="s">
        <v>953</v>
      </c>
      <c r="E425" s="281">
        <v>75087203</v>
      </c>
      <c r="F425" t="s">
        <v>1322</v>
      </c>
      <c r="H425" s="205" t="s">
        <v>945</v>
      </c>
      <c r="I425" t="s">
        <v>1524</v>
      </c>
      <c r="J425" s="179" t="s">
        <v>364</v>
      </c>
      <c r="K425" s="179" t="s">
        <v>953</v>
      </c>
      <c r="L425" s="281">
        <v>75087203</v>
      </c>
      <c r="M425" t="s">
        <v>1322</v>
      </c>
    </row>
    <row r="426" spans="1:13" ht="15" customHeight="1" x14ac:dyDescent="0.25">
      <c r="A426" s="205" t="s">
        <v>945</v>
      </c>
      <c r="B426" t="s">
        <v>1538</v>
      </c>
      <c r="C426" s="179" t="s">
        <v>364</v>
      </c>
      <c r="D426" s="179" t="s">
        <v>953</v>
      </c>
      <c r="E426" s="281">
        <v>75087203</v>
      </c>
      <c r="F426" t="s">
        <v>1322</v>
      </c>
      <c r="H426" s="205" t="s">
        <v>945</v>
      </c>
      <c r="I426" t="s">
        <v>1525</v>
      </c>
      <c r="J426" s="179" t="s">
        <v>364</v>
      </c>
      <c r="K426" s="179" t="s">
        <v>953</v>
      </c>
      <c r="L426" s="281">
        <v>75087203</v>
      </c>
      <c r="M426" t="s">
        <v>1322</v>
      </c>
    </row>
    <row r="427" spans="1:13" ht="15" customHeight="1" x14ac:dyDescent="0.25">
      <c r="A427" s="205" t="s">
        <v>945</v>
      </c>
      <c r="B427" t="s">
        <v>1539</v>
      </c>
      <c r="C427" s="179" t="s">
        <v>364</v>
      </c>
      <c r="D427" s="179" t="s">
        <v>953</v>
      </c>
      <c r="E427" s="281">
        <v>75087203</v>
      </c>
      <c r="F427" t="s">
        <v>1322</v>
      </c>
      <c r="H427" s="205" t="s">
        <v>945</v>
      </c>
      <c r="I427" t="s">
        <v>1526</v>
      </c>
      <c r="J427" s="179" t="s">
        <v>364</v>
      </c>
      <c r="K427" s="179" t="s">
        <v>953</v>
      </c>
      <c r="L427" s="281">
        <v>75087203</v>
      </c>
      <c r="M427" t="s">
        <v>1322</v>
      </c>
    </row>
    <row r="428" spans="1:13" ht="15" customHeight="1" x14ac:dyDescent="0.25">
      <c r="A428" s="205" t="s">
        <v>945</v>
      </c>
      <c r="B428" t="s">
        <v>1540</v>
      </c>
      <c r="C428" s="179" t="s">
        <v>364</v>
      </c>
      <c r="D428" s="179" t="s">
        <v>953</v>
      </c>
      <c r="E428" s="281">
        <v>75087203</v>
      </c>
      <c r="F428" t="s">
        <v>1322</v>
      </c>
      <c r="H428" s="205" t="s">
        <v>945</v>
      </c>
      <c r="I428" t="s">
        <v>1527</v>
      </c>
      <c r="J428" s="179" t="s">
        <v>364</v>
      </c>
      <c r="K428" s="179" t="s">
        <v>953</v>
      </c>
      <c r="L428" s="281">
        <v>75087203</v>
      </c>
      <c r="M428" t="s">
        <v>1322</v>
      </c>
    </row>
    <row r="429" spans="1:13" ht="15" customHeight="1" x14ac:dyDescent="0.25">
      <c r="A429" s="205" t="s">
        <v>945</v>
      </c>
      <c r="B429" t="s">
        <v>1541</v>
      </c>
      <c r="C429" s="179" t="s">
        <v>364</v>
      </c>
      <c r="D429" s="179" t="s">
        <v>953</v>
      </c>
      <c r="E429" s="281">
        <v>75087203</v>
      </c>
      <c r="F429" t="s">
        <v>1322</v>
      </c>
      <c r="H429" s="205" t="s">
        <v>945</v>
      </c>
      <c r="I429" t="s">
        <v>1528</v>
      </c>
      <c r="J429" s="179" t="s">
        <v>364</v>
      </c>
      <c r="K429" s="179" t="s">
        <v>953</v>
      </c>
      <c r="L429" s="281">
        <v>75087203</v>
      </c>
      <c r="M429" t="s">
        <v>1322</v>
      </c>
    </row>
    <row r="430" spans="1:13" ht="15" customHeight="1" x14ac:dyDescent="0.25">
      <c r="A430" s="205" t="s">
        <v>945</v>
      </c>
      <c r="B430" t="s">
        <v>1542</v>
      </c>
      <c r="C430" s="179" t="s">
        <v>364</v>
      </c>
      <c r="D430" s="179" t="s">
        <v>953</v>
      </c>
      <c r="E430" s="281">
        <v>75087203</v>
      </c>
      <c r="F430" t="s">
        <v>1322</v>
      </c>
      <c r="H430" s="205" t="s">
        <v>945</v>
      </c>
      <c r="I430" t="s">
        <v>1529</v>
      </c>
      <c r="J430" s="179" t="s">
        <v>364</v>
      </c>
      <c r="K430" s="179" t="s">
        <v>953</v>
      </c>
      <c r="L430" s="281">
        <v>75087203</v>
      </c>
      <c r="M430" t="s">
        <v>1322</v>
      </c>
    </row>
    <row r="431" spans="1:13" ht="15" customHeight="1" x14ac:dyDescent="0.25">
      <c r="A431" s="205" t="s">
        <v>945</v>
      </c>
      <c r="B431" t="s">
        <v>1543</v>
      </c>
      <c r="C431" s="179" t="s">
        <v>364</v>
      </c>
      <c r="D431" s="179" t="s">
        <v>953</v>
      </c>
      <c r="E431" s="281">
        <v>75087203</v>
      </c>
      <c r="F431" t="s">
        <v>1322</v>
      </c>
      <c r="H431" s="205" t="s">
        <v>945</v>
      </c>
      <c r="I431" t="s">
        <v>1530</v>
      </c>
      <c r="J431" s="179" t="s">
        <v>364</v>
      </c>
      <c r="K431" s="179" t="s">
        <v>953</v>
      </c>
      <c r="L431" s="281">
        <v>75087203</v>
      </c>
      <c r="M431" t="s">
        <v>1322</v>
      </c>
    </row>
    <row r="432" spans="1:13" ht="15" customHeight="1" x14ac:dyDescent="0.25">
      <c r="A432" s="205" t="s">
        <v>945</v>
      </c>
      <c r="B432" t="s">
        <v>1544</v>
      </c>
      <c r="C432" s="179" t="s">
        <v>364</v>
      </c>
      <c r="D432" s="179" t="s">
        <v>953</v>
      </c>
      <c r="E432" s="281">
        <v>75087203</v>
      </c>
      <c r="F432" t="s">
        <v>1322</v>
      </c>
      <c r="H432" s="205" t="s">
        <v>945</v>
      </c>
      <c r="I432" t="s">
        <v>1531</v>
      </c>
      <c r="J432" s="179" t="s">
        <v>364</v>
      </c>
      <c r="K432" s="179" t="s">
        <v>953</v>
      </c>
      <c r="L432" s="281">
        <v>75087203</v>
      </c>
      <c r="M432" t="s">
        <v>1322</v>
      </c>
    </row>
    <row r="433" spans="1:13" ht="15" customHeight="1" x14ac:dyDescent="0.25">
      <c r="A433" s="205" t="s">
        <v>945</v>
      </c>
      <c r="B433" t="s">
        <v>1545</v>
      </c>
      <c r="C433" s="179" t="s">
        <v>364</v>
      </c>
      <c r="D433" s="179" t="s">
        <v>953</v>
      </c>
      <c r="E433" s="281">
        <v>75087203</v>
      </c>
      <c r="F433" t="s">
        <v>1322</v>
      </c>
      <c r="H433" s="205" t="s">
        <v>945</v>
      </c>
      <c r="I433" t="s">
        <v>1532</v>
      </c>
      <c r="J433" s="179" t="s">
        <v>364</v>
      </c>
      <c r="K433" s="179" t="s">
        <v>953</v>
      </c>
      <c r="L433" s="281">
        <v>75087203</v>
      </c>
      <c r="M433" t="s">
        <v>1322</v>
      </c>
    </row>
    <row r="434" spans="1:13" ht="15" customHeight="1" x14ac:dyDescent="0.25">
      <c r="A434" s="205" t="s">
        <v>945</v>
      </c>
      <c r="B434" t="s">
        <v>1546</v>
      </c>
      <c r="C434" s="179" t="s">
        <v>364</v>
      </c>
      <c r="D434" s="179" t="s">
        <v>953</v>
      </c>
      <c r="E434" s="281">
        <v>75087203</v>
      </c>
      <c r="F434" t="s">
        <v>1322</v>
      </c>
      <c r="H434" s="205" t="s">
        <v>945</v>
      </c>
      <c r="I434" t="s">
        <v>1533</v>
      </c>
      <c r="J434" s="179" t="s">
        <v>364</v>
      </c>
      <c r="K434" s="179" t="s">
        <v>953</v>
      </c>
      <c r="L434" s="281">
        <v>75087203</v>
      </c>
      <c r="M434" t="s">
        <v>1322</v>
      </c>
    </row>
    <row r="435" spans="1:13" ht="15" customHeight="1" x14ac:dyDescent="0.25">
      <c r="A435" s="205" t="s">
        <v>945</v>
      </c>
      <c r="B435" t="s">
        <v>1547</v>
      </c>
      <c r="C435" s="179" t="s">
        <v>364</v>
      </c>
      <c r="D435" s="179" t="s">
        <v>953</v>
      </c>
      <c r="E435" s="281">
        <v>75087203</v>
      </c>
      <c r="F435" t="s">
        <v>1322</v>
      </c>
      <c r="H435" s="205" t="s">
        <v>945</v>
      </c>
      <c r="I435" t="s">
        <v>1534</v>
      </c>
      <c r="J435" s="179" t="s">
        <v>364</v>
      </c>
      <c r="K435" s="179" t="s">
        <v>953</v>
      </c>
      <c r="L435" s="281">
        <v>75087203</v>
      </c>
      <c r="M435" t="s">
        <v>1322</v>
      </c>
    </row>
    <row r="436" spans="1:13" ht="15" customHeight="1" x14ac:dyDescent="0.25">
      <c r="A436" s="205" t="s">
        <v>945</v>
      </c>
      <c r="B436" t="s">
        <v>1548</v>
      </c>
      <c r="C436" s="179" t="s">
        <v>364</v>
      </c>
      <c r="D436" s="179" t="s">
        <v>953</v>
      </c>
      <c r="E436" s="281">
        <v>75087203</v>
      </c>
      <c r="F436" t="s">
        <v>1322</v>
      </c>
      <c r="H436" s="205" t="s">
        <v>945</v>
      </c>
      <c r="I436" t="s">
        <v>1535</v>
      </c>
      <c r="J436" s="179" t="s">
        <v>364</v>
      </c>
      <c r="K436" s="179" t="s">
        <v>953</v>
      </c>
      <c r="L436" s="281">
        <v>75087203</v>
      </c>
      <c r="M436" t="s">
        <v>1322</v>
      </c>
    </row>
    <row r="437" spans="1:13" ht="15" customHeight="1" x14ac:dyDescent="0.25">
      <c r="A437" s="205" t="s">
        <v>945</v>
      </c>
      <c r="B437" t="s">
        <v>1549</v>
      </c>
      <c r="C437" s="179" t="s">
        <v>364</v>
      </c>
      <c r="D437" s="179" t="s">
        <v>953</v>
      </c>
      <c r="E437" s="281">
        <v>75087203</v>
      </c>
      <c r="F437" t="s">
        <v>1322</v>
      </c>
      <c r="H437" s="205" t="s">
        <v>945</v>
      </c>
      <c r="I437" t="s">
        <v>1536</v>
      </c>
      <c r="J437" s="179" t="s">
        <v>364</v>
      </c>
      <c r="K437" s="179" t="s">
        <v>953</v>
      </c>
      <c r="L437" s="281">
        <v>75087203</v>
      </c>
      <c r="M437" t="s">
        <v>1322</v>
      </c>
    </row>
    <row r="438" spans="1:13" ht="15" customHeight="1" x14ac:dyDescent="0.25">
      <c r="A438" s="205" t="s">
        <v>945</v>
      </c>
      <c r="B438" t="s">
        <v>1550</v>
      </c>
      <c r="C438" s="179" t="s">
        <v>364</v>
      </c>
      <c r="D438" s="179" t="s">
        <v>953</v>
      </c>
      <c r="E438" s="281">
        <v>75087203</v>
      </c>
      <c r="F438" t="s">
        <v>1322</v>
      </c>
      <c r="H438" s="205" t="s">
        <v>945</v>
      </c>
      <c r="I438" t="s">
        <v>1537</v>
      </c>
      <c r="J438" s="179" t="s">
        <v>364</v>
      </c>
      <c r="K438" s="179" t="s">
        <v>953</v>
      </c>
      <c r="L438" s="281">
        <v>75087203</v>
      </c>
      <c r="M438" t="s">
        <v>1322</v>
      </c>
    </row>
    <row r="439" spans="1:13" ht="15" customHeight="1" x14ac:dyDescent="0.25">
      <c r="A439" s="205" t="s">
        <v>945</v>
      </c>
      <c r="B439" t="s">
        <v>1551</v>
      </c>
      <c r="C439" s="179" t="s">
        <v>364</v>
      </c>
      <c r="D439" s="179" t="s">
        <v>953</v>
      </c>
      <c r="E439" s="281">
        <v>75087203</v>
      </c>
      <c r="F439" t="s">
        <v>1322</v>
      </c>
      <c r="H439" s="205" t="s">
        <v>945</v>
      </c>
      <c r="I439" t="s">
        <v>1538</v>
      </c>
      <c r="J439" s="179" t="s">
        <v>364</v>
      </c>
      <c r="K439" s="179" t="s">
        <v>953</v>
      </c>
      <c r="L439" s="281">
        <v>75087203</v>
      </c>
      <c r="M439" t="s">
        <v>1322</v>
      </c>
    </row>
    <row r="440" spans="1:13" ht="15" customHeight="1" x14ac:dyDescent="0.25">
      <c r="A440" s="205" t="s">
        <v>945</v>
      </c>
      <c r="B440" t="s">
        <v>1552</v>
      </c>
      <c r="C440" s="179" t="s">
        <v>364</v>
      </c>
      <c r="D440" s="179" t="s">
        <v>953</v>
      </c>
      <c r="E440" s="281">
        <v>75087203</v>
      </c>
      <c r="F440" t="s">
        <v>1322</v>
      </c>
      <c r="H440" s="205" t="s">
        <v>945</v>
      </c>
      <c r="I440" t="s">
        <v>1539</v>
      </c>
      <c r="J440" s="179" t="s">
        <v>364</v>
      </c>
      <c r="K440" s="179" t="s">
        <v>953</v>
      </c>
      <c r="L440" s="281">
        <v>75087203</v>
      </c>
      <c r="M440" t="s">
        <v>1322</v>
      </c>
    </row>
    <row r="441" spans="1:13" ht="15" customHeight="1" x14ac:dyDescent="0.25">
      <c r="A441" s="205" t="s">
        <v>945</v>
      </c>
      <c r="B441" t="s">
        <v>1553</v>
      </c>
      <c r="C441" s="179" t="s">
        <v>364</v>
      </c>
      <c r="D441" s="179" t="s">
        <v>953</v>
      </c>
      <c r="E441" s="281">
        <v>75087203</v>
      </c>
      <c r="F441" t="s">
        <v>1322</v>
      </c>
      <c r="H441" s="205" t="s">
        <v>945</v>
      </c>
      <c r="I441" t="s">
        <v>1540</v>
      </c>
      <c r="J441" s="179" t="s">
        <v>364</v>
      </c>
      <c r="K441" s="179" t="s">
        <v>953</v>
      </c>
      <c r="L441" s="281">
        <v>75087203</v>
      </c>
      <c r="M441" t="s">
        <v>1322</v>
      </c>
    </row>
    <row r="442" spans="1:13" ht="15" customHeight="1" x14ac:dyDescent="0.25">
      <c r="A442" s="205" t="s">
        <v>945</v>
      </c>
      <c r="B442" t="s">
        <v>1554</v>
      </c>
      <c r="C442" s="179" t="s">
        <v>364</v>
      </c>
      <c r="D442" s="179" t="s">
        <v>953</v>
      </c>
      <c r="E442" s="281">
        <v>75087203</v>
      </c>
      <c r="F442" t="s">
        <v>1322</v>
      </c>
      <c r="H442" s="205" t="s">
        <v>945</v>
      </c>
      <c r="I442" t="s">
        <v>1541</v>
      </c>
      <c r="J442" s="179" t="s">
        <v>364</v>
      </c>
      <c r="K442" s="179" t="s">
        <v>953</v>
      </c>
      <c r="L442" s="281">
        <v>75087203</v>
      </c>
      <c r="M442" t="s">
        <v>1322</v>
      </c>
    </row>
    <row r="443" spans="1:13" ht="15" customHeight="1" x14ac:dyDescent="0.25">
      <c r="A443" s="205" t="s">
        <v>945</v>
      </c>
      <c r="B443" t="s">
        <v>1555</v>
      </c>
      <c r="C443" s="179" t="s">
        <v>364</v>
      </c>
      <c r="D443" s="179" t="s">
        <v>953</v>
      </c>
      <c r="E443" s="281">
        <v>75087203</v>
      </c>
      <c r="F443" t="s">
        <v>1322</v>
      </c>
      <c r="H443" s="205" t="s">
        <v>945</v>
      </c>
      <c r="I443" t="s">
        <v>1542</v>
      </c>
      <c r="J443" s="179" t="s">
        <v>364</v>
      </c>
      <c r="K443" s="179" t="s">
        <v>953</v>
      </c>
      <c r="L443" s="281">
        <v>75087203</v>
      </c>
      <c r="M443" t="s">
        <v>1322</v>
      </c>
    </row>
    <row r="444" spans="1:13" ht="15" customHeight="1" x14ac:dyDescent="0.25">
      <c r="A444" s="205" t="s">
        <v>945</v>
      </c>
      <c r="B444" t="s">
        <v>1556</v>
      </c>
      <c r="C444" s="179" t="s">
        <v>364</v>
      </c>
      <c r="D444" s="179" t="s">
        <v>953</v>
      </c>
      <c r="E444" s="281">
        <v>75087203</v>
      </c>
      <c r="F444" t="s">
        <v>1322</v>
      </c>
      <c r="H444" s="205" t="s">
        <v>945</v>
      </c>
      <c r="I444" t="s">
        <v>1543</v>
      </c>
      <c r="J444" s="179" t="s">
        <v>364</v>
      </c>
      <c r="K444" s="179" t="s">
        <v>953</v>
      </c>
      <c r="L444" s="281">
        <v>75087203</v>
      </c>
      <c r="M444" t="s">
        <v>1322</v>
      </c>
    </row>
    <row r="445" spans="1:13" ht="15" customHeight="1" x14ac:dyDescent="0.25">
      <c r="A445" s="205" t="s">
        <v>945</v>
      </c>
      <c r="B445" t="s">
        <v>1557</v>
      </c>
      <c r="C445" s="179" t="s">
        <v>364</v>
      </c>
      <c r="D445" s="179" t="s">
        <v>953</v>
      </c>
      <c r="E445" s="281">
        <v>75087203</v>
      </c>
      <c r="F445" t="s">
        <v>1322</v>
      </c>
      <c r="H445" s="205" t="s">
        <v>945</v>
      </c>
      <c r="I445" t="s">
        <v>1544</v>
      </c>
      <c r="J445" s="179" t="s">
        <v>364</v>
      </c>
      <c r="K445" s="179" t="s">
        <v>953</v>
      </c>
      <c r="L445" s="281">
        <v>75087203</v>
      </c>
      <c r="M445" t="s">
        <v>1322</v>
      </c>
    </row>
    <row r="446" spans="1:13" ht="15" customHeight="1" x14ac:dyDescent="0.25">
      <c r="A446" s="205" t="s">
        <v>945</v>
      </c>
      <c r="B446" t="s">
        <v>1558</v>
      </c>
      <c r="C446" s="179" t="s">
        <v>364</v>
      </c>
      <c r="D446" s="179" t="s">
        <v>953</v>
      </c>
      <c r="E446" s="281">
        <v>75087203</v>
      </c>
      <c r="F446" t="s">
        <v>1322</v>
      </c>
      <c r="H446" s="205" t="s">
        <v>945</v>
      </c>
      <c r="I446" t="s">
        <v>1545</v>
      </c>
      <c r="J446" s="179" t="s">
        <v>364</v>
      </c>
      <c r="K446" s="179" t="s">
        <v>953</v>
      </c>
      <c r="L446" s="281">
        <v>75087203</v>
      </c>
      <c r="M446" t="s">
        <v>1322</v>
      </c>
    </row>
    <row r="447" spans="1:13" ht="15" customHeight="1" x14ac:dyDescent="0.25">
      <c r="A447" s="205" t="s">
        <v>945</v>
      </c>
      <c r="B447" t="s">
        <v>1559</v>
      </c>
      <c r="C447" s="179" t="s">
        <v>364</v>
      </c>
      <c r="D447" s="179" t="s">
        <v>953</v>
      </c>
      <c r="E447" s="281">
        <v>75087203</v>
      </c>
      <c r="F447" t="s">
        <v>1322</v>
      </c>
      <c r="H447" s="205" t="s">
        <v>945</v>
      </c>
      <c r="I447" t="s">
        <v>1546</v>
      </c>
      <c r="J447" s="179" t="s">
        <v>364</v>
      </c>
      <c r="K447" s="179" t="s">
        <v>953</v>
      </c>
      <c r="L447" s="281">
        <v>75087203</v>
      </c>
      <c r="M447" t="s">
        <v>1322</v>
      </c>
    </row>
    <row r="448" spans="1:13" ht="15" customHeight="1" x14ac:dyDescent="0.25">
      <c r="A448" s="205" t="s">
        <v>945</v>
      </c>
      <c r="B448" t="s">
        <v>1560</v>
      </c>
      <c r="C448" s="179" t="s">
        <v>364</v>
      </c>
      <c r="D448" s="179" t="s">
        <v>953</v>
      </c>
      <c r="E448" s="281">
        <v>75087203</v>
      </c>
      <c r="F448" t="s">
        <v>1322</v>
      </c>
      <c r="H448" s="205" t="s">
        <v>945</v>
      </c>
      <c r="I448" t="s">
        <v>1547</v>
      </c>
      <c r="J448" s="179" t="s">
        <v>364</v>
      </c>
      <c r="K448" s="179" t="s">
        <v>953</v>
      </c>
      <c r="L448" s="281">
        <v>75087203</v>
      </c>
      <c r="M448" t="s">
        <v>1322</v>
      </c>
    </row>
    <row r="449" spans="1:13" ht="15" customHeight="1" x14ac:dyDescent="0.25">
      <c r="A449" s="205" t="s">
        <v>945</v>
      </c>
      <c r="B449" t="s">
        <v>1561</v>
      </c>
      <c r="C449" s="179" t="s">
        <v>364</v>
      </c>
      <c r="D449" s="179" t="s">
        <v>953</v>
      </c>
      <c r="E449" s="281">
        <v>75087203</v>
      </c>
      <c r="F449" t="s">
        <v>1322</v>
      </c>
      <c r="H449" s="205" t="s">
        <v>945</v>
      </c>
      <c r="I449" t="s">
        <v>1548</v>
      </c>
      <c r="J449" s="179" t="s">
        <v>364</v>
      </c>
      <c r="K449" s="179" t="s">
        <v>953</v>
      </c>
      <c r="L449" s="281">
        <v>75087203</v>
      </c>
      <c r="M449" t="s">
        <v>1322</v>
      </c>
    </row>
    <row r="450" spans="1:13" ht="15" customHeight="1" x14ac:dyDescent="0.25">
      <c r="A450" s="205" t="s">
        <v>945</v>
      </c>
      <c r="B450" t="s">
        <v>1562</v>
      </c>
      <c r="C450" s="179" t="s">
        <v>364</v>
      </c>
      <c r="D450" s="179" t="s">
        <v>953</v>
      </c>
      <c r="E450" s="281">
        <v>75087203</v>
      </c>
      <c r="F450" t="s">
        <v>1322</v>
      </c>
      <c r="H450" s="205" t="s">
        <v>945</v>
      </c>
      <c r="I450" t="s">
        <v>1549</v>
      </c>
      <c r="J450" s="179" t="s">
        <v>364</v>
      </c>
      <c r="K450" s="179" t="s">
        <v>953</v>
      </c>
      <c r="L450" s="281">
        <v>75087203</v>
      </c>
      <c r="M450" t="s">
        <v>1322</v>
      </c>
    </row>
    <row r="451" spans="1:13" ht="15" customHeight="1" x14ac:dyDescent="0.25">
      <c r="A451" s="205" t="s">
        <v>945</v>
      </c>
      <c r="B451" t="s">
        <v>1563</v>
      </c>
      <c r="C451" s="179" t="s">
        <v>364</v>
      </c>
      <c r="D451" s="179" t="s">
        <v>953</v>
      </c>
      <c r="E451" s="281">
        <v>75087203</v>
      </c>
      <c r="F451" t="s">
        <v>1322</v>
      </c>
      <c r="H451" s="205" t="s">
        <v>945</v>
      </c>
      <c r="I451" t="s">
        <v>1550</v>
      </c>
      <c r="J451" s="179" t="s">
        <v>364</v>
      </c>
      <c r="K451" s="179" t="s">
        <v>953</v>
      </c>
      <c r="L451" s="281">
        <v>75087203</v>
      </c>
      <c r="M451" t="s">
        <v>1322</v>
      </c>
    </row>
    <row r="452" spans="1:13" ht="15" customHeight="1" x14ac:dyDescent="0.25">
      <c r="A452" s="205" t="s">
        <v>945</v>
      </c>
      <c r="B452" t="s">
        <v>1564</v>
      </c>
      <c r="C452" s="179" t="s">
        <v>364</v>
      </c>
      <c r="D452" s="179" t="s">
        <v>953</v>
      </c>
      <c r="E452" s="281">
        <v>75087203</v>
      </c>
      <c r="F452" t="s">
        <v>1322</v>
      </c>
      <c r="H452" s="205" t="s">
        <v>945</v>
      </c>
      <c r="I452" t="s">
        <v>1551</v>
      </c>
      <c r="J452" s="179" t="s">
        <v>364</v>
      </c>
      <c r="K452" s="179" t="s">
        <v>953</v>
      </c>
      <c r="L452" s="281">
        <v>75087203</v>
      </c>
      <c r="M452" t="s">
        <v>1322</v>
      </c>
    </row>
    <row r="453" spans="1:13" ht="15" customHeight="1" x14ac:dyDescent="0.25">
      <c r="A453" s="205" t="s">
        <v>945</v>
      </c>
      <c r="B453" t="s">
        <v>1565</v>
      </c>
      <c r="C453" s="179" t="s">
        <v>364</v>
      </c>
      <c r="D453" s="179" t="s">
        <v>953</v>
      </c>
      <c r="E453" s="281">
        <v>75087203</v>
      </c>
      <c r="F453" t="s">
        <v>1322</v>
      </c>
      <c r="H453" s="205" t="s">
        <v>945</v>
      </c>
      <c r="I453" t="s">
        <v>1552</v>
      </c>
      <c r="J453" s="179" t="s">
        <v>364</v>
      </c>
      <c r="K453" s="179" t="s">
        <v>953</v>
      </c>
      <c r="L453" s="281">
        <v>75087203</v>
      </c>
      <c r="M453" t="s">
        <v>1322</v>
      </c>
    </row>
    <row r="454" spans="1:13" ht="15" customHeight="1" x14ac:dyDescent="0.25">
      <c r="A454" s="205" t="s">
        <v>945</v>
      </c>
      <c r="B454" t="s">
        <v>1566</v>
      </c>
      <c r="C454" s="179" t="s">
        <v>364</v>
      </c>
      <c r="D454" s="179" t="s">
        <v>953</v>
      </c>
      <c r="E454" s="281">
        <v>75087203</v>
      </c>
      <c r="F454" t="s">
        <v>1322</v>
      </c>
      <c r="H454" s="205" t="s">
        <v>945</v>
      </c>
      <c r="I454" t="s">
        <v>1553</v>
      </c>
      <c r="J454" s="179" t="s">
        <v>364</v>
      </c>
      <c r="K454" s="179" t="s">
        <v>953</v>
      </c>
      <c r="L454" s="281">
        <v>75087203</v>
      </c>
      <c r="M454" t="s">
        <v>1322</v>
      </c>
    </row>
    <row r="455" spans="1:13" ht="15" customHeight="1" x14ac:dyDescent="0.25">
      <c r="A455" s="205" t="s">
        <v>945</v>
      </c>
      <c r="B455" t="s">
        <v>1567</v>
      </c>
      <c r="C455" s="179" t="s">
        <v>364</v>
      </c>
      <c r="D455" s="179" t="s">
        <v>953</v>
      </c>
      <c r="E455" s="281">
        <v>75087203</v>
      </c>
      <c r="F455" t="s">
        <v>1322</v>
      </c>
      <c r="H455" s="205" t="s">
        <v>945</v>
      </c>
      <c r="I455" t="s">
        <v>1554</v>
      </c>
      <c r="J455" s="179" t="s">
        <v>364</v>
      </c>
      <c r="K455" s="179" t="s">
        <v>953</v>
      </c>
      <c r="L455" s="281">
        <v>75087203</v>
      </c>
      <c r="M455" t="s">
        <v>1322</v>
      </c>
    </row>
    <row r="456" spans="1:13" ht="15" customHeight="1" x14ac:dyDescent="0.25">
      <c r="A456" s="205" t="s">
        <v>945</v>
      </c>
      <c r="B456" t="s">
        <v>1568</v>
      </c>
      <c r="C456" s="179" t="s">
        <v>364</v>
      </c>
      <c r="D456" s="179" t="s">
        <v>953</v>
      </c>
      <c r="E456" s="281">
        <v>75087203</v>
      </c>
      <c r="F456" t="s">
        <v>1322</v>
      </c>
      <c r="H456" s="205" t="s">
        <v>945</v>
      </c>
      <c r="I456" t="s">
        <v>1555</v>
      </c>
      <c r="J456" s="179" t="s">
        <v>364</v>
      </c>
      <c r="K456" s="179" t="s">
        <v>953</v>
      </c>
      <c r="L456" s="281">
        <v>75087203</v>
      </c>
      <c r="M456" t="s">
        <v>1322</v>
      </c>
    </row>
    <row r="457" spans="1:13" ht="15" customHeight="1" x14ac:dyDescent="0.25">
      <c r="A457" s="205" t="s">
        <v>945</v>
      </c>
      <c r="B457" t="s">
        <v>1569</v>
      </c>
      <c r="C457" s="179" t="s">
        <v>364</v>
      </c>
      <c r="D457" s="179" t="s">
        <v>953</v>
      </c>
      <c r="E457" s="281">
        <v>75087203</v>
      </c>
      <c r="F457" t="s">
        <v>1322</v>
      </c>
      <c r="H457" s="205" t="s">
        <v>945</v>
      </c>
      <c r="I457" t="s">
        <v>1556</v>
      </c>
      <c r="J457" s="179" t="s">
        <v>364</v>
      </c>
      <c r="K457" s="179" t="s">
        <v>953</v>
      </c>
      <c r="L457" s="281">
        <v>75087203</v>
      </c>
      <c r="M457" t="s">
        <v>1322</v>
      </c>
    </row>
    <row r="458" spans="1:13" ht="15" customHeight="1" x14ac:dyDescent="0.25">
      <c r="A458" s="205" t="s">
        <v>945</v>
      </c>
      <c r="B458" t="s">
        <v>1570</v>
      </c>
      <c r="C458" s="179" t="s">
        <v>364</v>
      </c>
      <c r="D458" s="179" t="s">
        <v>953</v>
      </c>
      <c r="E458" s="281">
        <v>75087203</v>
      </c>
      <c r="F458" t="s">
        <v>1322</v>
      </c>
      <c r="H458" s="205" t="s">
        <v>945</v>
      </c>
      <c r="I458" t="s">
        <v>1557</v>
      </c>
      <c r="J458" s="179" t="s">
        <v>364</v>
      </c>
      <c r="K458" s="179" t="s">
        <v>953</v>
      </c>
      <c r="L458" s="281">
        <v>75087203</v>
      </c>
      <c r="M458" t="s">
        <v>1322</v>
      </c>
    </row>
    <row r="459" spans="1:13" ht="15" customHeight="1" x14ac:dyDescent="0.25">
      <c r="A459" s="205" t="s">
        <v>945</v>
      </c>
      <c r="B459" t="s">
        <v>1571</v>
      </c>
      <c r="C459" s="179" t="s">
        <v>364</v>
      </c>
      <c r="D459" s="179" t="s">
        <v>953</v>
      </c>
      <c r="E459" s="281">
        <v>75087203</v>
      </c>
      <c r="F459" t="s">
        <v>1322</v>
      </c>
      <c r="H459" s="205" t="s">
        <v>945</v>
      </c>
      <c r="I459" t="s">
        <v>1558</v>
      </c>
      <c r="J459" s="179" t="s">
        <v>364</v>
      </c>
      <c r="K459" s="179" t="s">
        <v>953</v>
      </c>
      <c r="L459" s="281">
        <v>75087203</v>
      </c>
      <c r="M459" t="s">
        <v>1322</v>
      </c>
    </row>
    <row r="460" spans="1:13" ht="15" customHeight="1" x14ac:dyDescent="0.25">
      <c r="A460" s="205" t="s">
        <v>945</v>
      </c>
      <c r="B460" t="s">
        <v>1572</v>
      </c>
      <c r="C460" s="179" t="s">
        <v>364</v>
      </c>
      <c r="D460" s="179" t="s">
        <v>953</v>
      </c>
      <c r="E460" s="281">
        <v>75087203</v>
      </c>
      <c r="F460" t="s">
        <v>1322</v>
      </c>
      <c r="H460" s="205" t="s">
        <v>945</v>
      </c>
      <c r="I460" t="s">
        <v>1559</v>
      </c>
      <c r="J460" s="179" t="s">
        <v>364</v>
      </c>
      <c r="K460" s="179" t="s">
        <v>953</v>
      </c>
      <c r="L460" s="281">
        <v>75087203</v>
      </c>
      <c r="M460" t="s">
        <v>1322</v>
      </c>
    </row>
    <row r="461" spans="1:13" ht="15" customHeight="1" x14ac:dyDescent="0.25">
      <c r="A461" s="205" t="s">
        <v>945</v>
      </c>
      <c r="B461" t="s">
        <v>1573</v>
      </c>
      <c r="C461" s="179" t="s">
        <v>364</v>
      </c>
      <c r="D461" s="179" t="s">
        <v>953</v>
      </c>
      <c r="E461" s="281">
        <v>75087203</v>
      </c>
      <c r="F461" t="s">
        <v>1322</v>
      </c>
      <c r="H461" s="205" t="s">
        <v>945</v>
      </c>
      <c r="I461" t="s">
        <v>1560</v>
      </c>
      <c r="J461" s="179" t="s">
        <v>364</v>
      </c>
      <c r="K461" s="179" t="s">
        <v>953</v>
      </c>
      <c r="L461" s="281">
        <v>75087203</v>
      </c>
      <c r="M461" t="s">
        <v>1322</v>
      </c>
    </row>
    <row r="462" spans="1:13" ht="15" customHeight="1" x14ac:dyDescent="0.25">
      <c r="A462" s="205" t="s">
        <v>945</v>
      </c>
      <c r="B462" t="s">
        <v>1574</v>
      </c>
      <c r="C462" s="179" t="s">
        <v>364</v>
      </c>
      <c r="D462" s="179" t="s">
        <v>953</v>
      </c>
      <c r="E462" s="281">
        <v>75087203</v>
      </c>
      <c r="F462" t="s">
        <v>1322</v>
      </c>
      <c r="H462" s="205" t="s">
        <v>945</v>
      </c>
      <c r="I462" t="s">
        <v>1561</v>
      </c>
      <c r="J462" s="179" t="s">
        <v>364</v>
      </c>
      <c r="K462" s="179" t="s">
        <v>953</v>
      </c>
      <c r="L462" s="281">
        <v>75087203</v>
      </c>
      <c r="M462" t="s">
        <v>1322</v>
      </c>
    </row>
    <row r="463" spans="1:13" ht="15" customHeight="1" x14ac:dyDescent="0.25">
      <c r="A463" s="205" t="s">
        <v>945</v>
      </c>
      <c r="B463" t="s">
        <v>1575</v>
      </c>
      <c r="C463" s="179" t="s">
        <v>364</v>
      </c>
      <c r="D463" s="179" t="s">
        <v>953</v>
      </c>
      <c r="E463" s="281">
        <v>75087203</v>
      </c>
      <c r="F463" t="s">
        <v>1322</v>
      </c>
      <c r="H463" s="205" t="s">
        <v>945</v>
      </c>
      <c r="I463" t="s">
        <v>1562</v>
      </c>
      <c r="J463" s="179" t="s">
        <v>364</v>
      </c>
      <c r="K463" s="179" t="s">
        <v>953</v>
      </c>
      <c r="L463" s="281">
        <v>75087203</v>
      </c>
      <c r="M463" t="s">
        <v>1322</v>
      </c>
    </row>
    <row r="464" spans="1:13" ht="15" customHeight="1" x14ac:dyDescent="0.25">
      <c r="A464" s="205" t="s">
        <v>945</v>
      </c>
      <c r="B464" t="s">
        <v>1576</v>
      </c>
      <c r="C464" s="179" t="s">
        <v>364</v>
      </c>
      <c r="D464" s="179" t="s">
        <v>953</v>
      </c>
      <c r="E464" s="281">
        <v>75087203</v>
      </c>
      <c r="F464" t="s">
        <v>1322</v>
      </c>
      <c r="H464" s="205" t="s">
        <v>945</v>
      </c>
      <c r="I464" t="s">
        <v>1563</v>
      </c>
      <c r="J464" s="179" t="s">
        <v>364</v>
      </c>
      <c r="K464" s="179" t="s">
        <v>953</v>
      </c>
      <c r="L464" s="281">
        <v>75087203</v>
      </c>
      <c r="M464" t="s">
        <v>1322</v>
      </c>
    </row>
    <row r="465" spans="1:13" ht="15" customHeight="1" x14ac:dyDescent="0.25">
      <c r="A465" s="205" t="s">
        <v>945</v>
      </c>
      <c r="B465" t="s">
        <v>1577</v>
      </c>
      <c r="C465" s="179" t="s">
        <v>364</v>
      </c>
      <c r="D465" s="179" t="s">
        <v>953</v>
      </c>
      <c r="E465" s="281">
        <v>75087203</v>
      </c>
      <c r="F465" t="s">
        <v>1322</v>
      </c>
      <c r="H465" s="205" t="s">
        <v>945</v>
      </c>
      <c r="I465" t="s">
        <v>1564</v>
      </c>
      <c r="J465" s="179" t="s">
        <v>364</v>
      </c>
      <c r="K465" s="179" t="s">
        <v>953</v>
      </c>
      <c r="L465" s="281">
        <v>75087203</v>
      </c>
      <c r="M465" t="s">
        <v>1322</v>
      </c>
    </row>
    <row r="466" spans="1:13" ht="15" customHeight="1" x14ac:dyDescent="0.25">
      <c r="A466" s="205" t="s">
        <v>945</v>
      </c>
      <c r="B466" t="s">
        <v>1578</v>
      </c>
      <c r="C466" s="179" t="s">
        <v>364</v>
      </c>
      <c r="D466" s="179" t="s">
        <v>953</v>
      </c>
      <c r="E466" s="281">
        <v>75087203</v>
      </c>
      <c r="F466" t="s">
        <v>1322</v>
      </c>
      <c r="H466" s="205" t="s">
        <v>945</v>
      </c>
      <c r="I466" t="s">
        <v>1565</v>
      </c>
      <c r="J466" s="179" t="s">
        <v>364</v>
      </c>
      <c r="K466" s="179" t="s">
        <v>953</v>
      </c>
      <c r="L466" s="281">
        <v>75087203</v>
      </c>
      <c r="M466" t="s">
        <v>1322</v>
      </c>
    </row>
    <row r="467" spans="1:13" ht="15" customHeight="1" x14ac:dyDescent="0.25">
      <c r="A467" s="205" t="s">
        <v>945</v>
      </c>
      <c r="B467" t="s">
        <v>1579</v>
      </c>
      <c r="C467" s="179" t="s">
        <v>364</v>
      </c>
      <c r="D467" s="179" t="s">
        <v>953</v>
      </c>
      <c r="E467" s="281">
        <v>75087203</v>
      </c>
      <c r="F467" t="s">
        <v>1322</v>
      </c>
      <c r="H467" s="205" t="s">
        <v>945</v>
      </c>
      <c r="I467" t="s">
        <v>1566</v>
      </c>
      <c r="J467" s="179" t="s">
        <v>364</v>
      </c>
      <c r="K467" s="179" t="s">
        <v>953</v>
      </c>
      <c r="L467" s="281">
        <v>75087203</v>
      </c>
      <c r="M467" t="s">
        <v>1322</v>
      </c>
    </row>
    <row r="468" spans="1:13" ht="15" customHeight="1" x14ac:dyDescent="0.25">
      <c r="A468" s="205" t="s">
        <v>945</v>
      </c>
      <c r="B468" t="s">
        <v>1580</v>
      </c>
      <c r="C468" s="179" t="s">
        <v>364</v>
      </c>
      <c r="D468" s="179" t="s">
        <v>953</v>
      </c>
      <c r="E468" s="281">
        <v>75087203</v>
      </c>
      <c r="F468" t="s">
        <v>1322</v>
      </c>
      <c r="H468" s="205" t="s">
        <v>945</v>
      </c>
      <c r="I468" t="s">
        <v>1567</v>
      </c>
      <c r="J468" s="179" t="s">
        <v>364</v>
      </c>
      <c r="K468" s="179" t="s">
        <v>953</v>
      </c>
      <c r="L468" s="281">
        <v>75087203</v>
      </c>
      <c r="M468" t="s">
        <v>1322</v>
      </c>
    </row>
    <row r="469" spans="1:13" ht="15" customHeight="1" x14ac:dyDescent="0.25">
      <c r="A469" s="205" t="s">
        <v>945</v>
      </c>
      <c r="B469" t="s">
        <v>1581</v>
      </c>
      <c r="C469" s="179" t="s">
        <v>364</v>
      </c>
      <c r="D469" s="179" t="s">
        <v>953</v>
      </c>
      <c r="E469" s="281">
        <v>75087203</v>
      </c>
      <c r="F469" t="s">
        <v>1322</v>
      </c>
      <c r="H469" s="205" t="s">
        <v>945</v>
      </c>
      <c r="I469" t="s">
        <v>1568</v>
      </c>
      <c r="J469" s="179" t="s">
        <v>364</v>
      </c>
      <c r="K469" s="179" t="s">
        <v>953</v>
      </c>
      <c r="L469" s="281">
        <v>75087203</v>
      </c>
      <c r="M469" t="s">
        <v>1322</v>
      </c>
    </row>
    <row r="470" spans="1:13" ht="15" customHeight="1" x14ac:dyDescent="0.25">
      <c r="A470" s="205" t="s">
        <v>945</v>
      </c>
      <c r="B470" t="s">
        <v>1582</v>
      </c>
      <c r="C470" s="179" t="s">
        <v>364</v>
      </c>
      <c r="D470" s="179" t="s">
        <v>953</v>
      </c>
      <c r="E470" s="281">
        <v>75087203</v>
      </c>
      <c r="F470" t="s">
        <v>1322</v>
      </c>
      <c r="H470" s="205" t="s">
        <v>945</v>
      </c>
      <c r="I470" t="s">
        <v>1569</v>
      </c>
      <c r="J470" s="179" t="s">
        <v>364</v>
      </c>
      <c r="K470" s="179" t="s">
        <v>953</v>
      </c>
      <c r="L470" s="281">
        <v>75087203</v>
      </c>
      <c r="M470" t="s">
        <v>1322</v>
      </c>
    </row>
    <row r="471" spans="1:13" ht="15" customHeight="1" x14ac:dyDescent="0.25">
      <c r="A471" s="205" t="s">
        <v>945</v>
      </c>
      <c r="B471" t="s">
        <v>1583</v>
      </c>
      <c r="C471" s="179" t="s">
        <v>364</v>
      </c>
      <c r="D471" s="179" t="s">
        <v>953</v>
      </c>
      <c r="E471" s="281">
        <v>75087203</v>
      </c>
      <c r="F471" t="s">
        <v>1322</v>
      </c>
      <c r="H471" s="205" t="s">
        <v>945</v>
      </c>
      <c r="I471" t="s">
        <v>1570</v>
      </c>
      <c r="J471" s="179" t="s">
        <v>364</v>
      </c>
      <c r="K471" s="179" t="s">
        <v>953</v>
      </c>
      <c r="L471" s="281">
        <v>75087203</v>
      </c>
      <c r="M471" t="s">
        <v>1322</v>
      </c>
    </row>
    <row r="472" spans="1:13" ht="15" customHeight="1" x14ac:dyDescent="0.25">
      <c r="A472" s="205" t="s">
        <v>945</v>
      </c>
      <c r="B472" t="s">
        <v>1584</v>
      </c>
      <c r="C472" s="179" t="s">
        <v>364</v>
      </c>
      <c r="D472" s="179" t="s">
        <v>953</v>
      </c>
      <c r="E472" s="281">
        <v>75087203</v>
      </c>
      <c r="F472" t="s">
        <v>1322</v>
      </c>
      <c r="H472" s="205" t="s">
        <v>945</v>
      </c>
      <c r="I472" t="s">
        <v>1571</v>
      </c>
      <c r="J472" s="179" t="s">
        <v>364</v>
      </c>
      <c r="K472" s="179" t="s">
        <v>953</v>
      </c>
      <c r="L472" s="281">
        <v>75087203</v>
      </c>
      <c r="M472" t="s">
        <v>1322</v>
      </c>
    </row>
    <row r="473" spans="1:13" ht="15" customHeight="1" x14ac:dyDescent="0.25">
      <c r="A473" s="205" t="s">
        <v>945</v>
      </c>
      <c r="B473" t="s">
        <v>1585</v>
      </c>
      <c r="C473" s="179" t="s">
        <v>364</v>
      </c>
      <c r="D473" s="179" t="s">
        <v>953</v>
      </c>
      <c r="E473" s="281">
        <v>75087203</v>
      </c>
      <c r="F473" t="s">
        <v>1322</v>
      </c>
      <c r="H473" s="205" t="s">
        <v>945</v>
      </c>
      <c r="I473" t="s">
        <v>1572</v>
      </c>
      <c r="J473" s="179" t="s">
        <v>364</v>
      </c>
      <c r="K473" s="179" t="s">
        <v>953</v>
      </c>
      <c r="L473" s="281">
        <v>75087203</v>
      </c>
      <c r="M473" t="s">
        <v>1322</v>
      </c>
    </row>
    <row r="474" spans="1:13" ht="15" customHeight="1" x14ac:dyDescent="0.25">
      <c r="A474" s="205" t="s">
        <v>945</v>
      </c>
      <c r="B474" t="s">
        <v>1586</v>
      </c>
      <c r="C474" s="179" t="s">
        <v>364</v>
      </c>
      <c r="D474" s="179" t="s">
        <v>953</v>
      </c>
      <c r="E474" s="281">
        <v>75087203</v>
      </c>
      <c r="F474" t="s">
        <v>1322</v>
      </c>
      <c r="H474" s="205" t="s">
        <v>945</v>
      </c>
      <c r="I474" t="s">
        <v>1573</v>
      </c>
      <c r="J474" s="179" t="s">
        <v>364</v>
      </c>
      <c r="K474" s="179" t="s">
        <v>953</v>
      </c>
      <c r="L474" s="281">
        <v>75087203</v>
      </c>
      <c r="M474" t="s">
        <v>1322</v>
      </c>
    </row>
    <row r="475" spans="1:13" ht="15" customHeight="1" x14ac:dyDescent="0.25">
      <c r="A475" s="205" t="s">
        <v>945</v>
      </c>
      <c r="B475" t="s">
        <v>1587</v>
      </c>
      <c r="C475" s="179" t="s">
        <v>364</v>
      </c>
      <c r="D475" s="179" t="s">
        <v>953</v>
      </c>
      <c r="E475" s="281">
        <v>75087203</v>
      </c>
      <c r="F475" t="s">
        <v>1322</v>
      </c>
      <c r="H475" s="205" t="s">
        <v>945</v>
      </c>
      <c r="I475" t="s">
        <v>1574</v>
      </c>
      <c r="J475" s="179" t="s">
        <v>364</v>
      </c>
      <c r="K475" s="179" t="s">
        <v>953</v>
      </c>
      <c r="L475" s="281">
        <v>75087203</v>
      </c>
      <c r="M475" t="s">
        <v>1322</v>
      </c>
    </row>
    <row r="476" spans="1:13" ht="15" customHeight="1" x14ac:dyDescent="0.25">
      <c r="A476" s="205" t="s">
        <v>945</v>
      </c>
      <c r="B476" t="s">
        <v>1588</v>
      </c>
      <c r="C476" s="179" t="s">
        <v>364</v>
      </c>
      <c r="D476" s="179" t="s">
        <v>953</v>
      </c>
      <c r="E476" s="281">
        <v>75087203</v>
      </c>
      <c r="F476" t="s">
        <v>1322</v>
      </c>
      <c r="H476" s="205" t="s">
        <v>945</v>
      </c>
      <c r="I476" t="s">
        <v>1575</v>
      </c>
      <c r="J476" s="179" t="s">
        <v>364</v>
      </c>
      <c r="K476" s="179" t="s">
        <v>953</v>
      </c>
      <c r="L476" s="281">
        <v>75087203</v>
      </c>
      <c r="M476" t="s">
        <v>1322</v>
      </c>
    </row>
    <row r="477" spans="1:13" ht="15" customHeight="1" x14ac:dyDescent="0.25">
      <c r="A477" s="205" t="s">
        <v>945</v>
      </c>
      <c r="B477" t="s">
        <v>1589</v>
      </c>
      <c r="C477" s="179" t="s">
        <v>364</v>
      </c>
      <c r="D477" s="179" t="s">
        <v>953</v>
      </c>
      <c r="E477" s="281">
        <v>75087203</v>
      </c>
      <c r="F477" t="s">
        <v>1322</v>
      </c>
      <c r="H477" s="205" t="s">
        <v>945</v>
      </c>
      <c r="I477" t="s">
        <v>1576</v>
      </c>
      <c r="J477" s="179" t="s">
        <v>364</v>
      </c>
      <c r="K477" s="179" t="s">
        <v>953</v>
      </c>
      <c r="L477" s="281">
        <v>75087203</v>
      </c>
      <c r="M477" t="s">
        <v>1322</v>
      </c>
    </row>
    <row r="478" spans="1:13" ht="15" customHeight="1" x14ac:dyDescent="0.25">
      <c r="A478" s="205" t="s">
        <v>945</v>
      </c>
      <c r="B478" t="s">
        <v>1590</v>
      </c>
      <c r="C478" s="179" t="s">
        <v>364</v>
      </c>
      <c r="D478" s="179" t="s">
        <v>953</v>
      </c>
      <c r="E478" s="281">
        <v>75087203</v>
      </c>
      <c r="F478" t="s">
        <v>1322</v>
      </c>
      <c r="H478" s="205" t="s">
        <v>945</v>
      </c>
      <c r="I478" t="s">
        <v>1577</v>
      </c>
      <c r="J478" s="179" t="s">
        <v>364</v>
      </c>
      <c r="K478" s="179" t="s">
        <v>953</v>
      </c>
      <c r="L478" s="281">
        <v>75087203</v>
      </c>
      <c r="M478" t="s">
        <v>1322</v>
      </c>
    </row>
    <row r="479" spans="1:13" ht="15" customHeight="1" x14ac:dyDescent="0.25">
      <c r="A479" s="205" t="s">
        <v>945</v>
      </c>
      <c r="B479" t="s">
        <v>1591</v>
      </c>
      <c r="C479" s="179" t="s">
        <v>364</v>
      </c>
      <c r="D479" s="179" t="s">
        <v>953</v>
      </c>
      <c r="E479" s="281">
        <v>75087203</v>
      </c>
      <c r="F479" t="s">
        <v>1322</v>
      </c>
      <c r="H479" s="205" t="s">
        <v>945</v>
      </c>
      <c r="I479" t="s">
        <v>1578</v>
      </c>
      <c r="J479" s="179" t="s">
        <v>364</v>
      </c>
      <c r="K479" s="179" t="s">
        <v>953</v>
      </c>
      <c r="L479" s="281">
        <v>75087203</v>
      </c>
      <c r="M479" t="s">
        <v>1322</v>
      </c>
    </row>
    <row r="480" spans="1:13" ht="15" customHeight="1" x14ac:dyDescent="0.25">
      <c r="A480" s="205" t="s">
        <v>945</v>
      </c>
      <c r="B480" t="s">
        <v>1592</v>
      </c>
      <c r="C480" s="179" t="s">
        <v>364</v>
      </c>
      <c r="D480" s="179" t="s">
        <v>953</v>
      </c>
      <c r="E480" s="281">
        <v>75087203</v>
      </c>
      <c r="F480" t="s">
        <v>1322</v>
      </c>
      <c r="H480" s="205" t="s">
        <v>945</v>
      </c>
      <c r="I480" t="s">
        <v>1579</v>
      </c>
      <c r="J480" s="179" t="s">
        <v>364</v>
      </c>
      <c r="K480" s="179" t="s">
        <v>953</v>
      </c>
      <c r="L480" s="281">
        <v>75087203</v>
      </c>
      <c r="M480" t="s">
        <v>1322</v>
      </c>
    </row>
    <row r="481" spans="1:13" ht="15" customHeight="1" x14ac:dyDescent="0.25">
      <c r="A481" s="205" t="s">
        <v>945</v>
      </c>
      <c r="B481" t="s">
        <v>1593</v>
      </c>
      <c r="C481" s="179" t="s">
        <v>364</v>
      </c>
      <c r="D481" s="179" t="s">
        <v>953</v>
      </c>
      <c r="E481" s="281">
        <v>75087203</v>
      </c>
      <c r="F481" t="s">
        <v>1322</v>
      </c>
      <c r="H481" s="205" t="s">
        <v>945</v>
      </c>
      <c r="I481" t="s">
        <v>1580</v>
      </c>
      <c r="J481" s="179" t="s">
        <v>364</v>
      </c>
      <c r="K481" s="179" t="s">
        <v>953</v>
      </c>
      <c r="L481" s="281">
        <v>75087203</v>
      </c>
      <c r="M481" t="s">
        <v>1322</v>
      </c>
    </row>
    <row r="482" spans="1:13" ht="15" customHeight="1" x14ac:dyDescent="0.25">
      <c r="A482" s="205" t="s">
        <v>945</v>
      </c>
      <c r="B482" t="s">
        <v>1594</v>
      </c>
      <c r="C482" s="179" t="s">
        <v>364</v>
      </c>
      <c r="D482" s="179" t="s">
        <v>953</v>
      </c>
      <c r="E482" s="281">
        <v>75087214</v>
      </c>
      <c r="F482" t="s">
        <v>1322</v>
      </c>
      <c r="H482" s="205" t="s">
        <v>945</v>
      </c>
      <c r="I482" t="s">
        <v>1581</v>
      </c>
      <c r="J482" s="179" t="s">
        <v>364</v>
      </c>
      <c r="K482" s="179" t="s">
        <v>953</v>
      </c>
      <c r="L482" s="281">
        <v>75087203</v>
      </c>
      <c r="M482" t="s">
        <v>1322</v>
      </c>
    </row>
    <row r="483" spans="1:13" ht="15" customHeight="1" x14ac:dyDescent="0.25">
      <c r="A483" s="205" t="s">
        <v>945</v>
      </c>
      <c r="B483" t="s">
        <v>1607</v>
      </c>
      <c r="C483" s="179" t="s">
        <v>364</v>
      </c>
      <c r="D483" s="179" t="s">
        <v>953</v>
      </c>
      <c r="E483" s="281">
        <v>35814579</v>
      </c>
      <c r="F483" t="s">
        <v>1322</v>
      </c>
      <c r="H483" s="205" t="s">
        <v>945</v>
      </c>
      <c r="I483" t="s">
        <v>1582</v>
      </c>
      <c r="J483" s="179" t="s">
        <v>364</v>
      </c>
      <c r="K483" s="179" t="s">
        <v>953</v>
      </c>
      <c r="L483" s="281">
        <v>75087203</v>
      </c>
      <c r="M483" t="s">
        <v>1322</v>
      </c>
    </row>
    <row r="484" spans="1:13" ht="15" customHeight="1" x14ac:dyDescent="0.25">
      <c r="A484" s="205" t="s">
        <v>945</v>
      </c>
      <c r="B484" t="s">
        <v>1608</v>
      </c>
      <c r="C484" s="179" t="s">
        <v>364</v>
      </c>
      <c r="D484" s="179" t="s">
        <v>953</v>
      </c>
      <c r="E484" s="281">
        <v>35814579</v>
      </c>
      <c r="F484" t="s">
        <v>1322</v>
      </c>
      <c r="H484" s="205" t="s">
        <v>945</v>
      </c>
      <c r="I484" t="s">
        <v>1583</v>
      </c>
      <c r="J484" s="179" t="s">
        <v>364</v>
      </c>
      <c r="K484" s="179" t="s">
        <v>953</v>
      </c>
      <c r="L484" s="281">
        <v>75087203</v>
      </c>
      <c r="M484" t="s">
        <v>1322</v>
      </c>
    </row>
    <row r="485" spans="1:13" ht="15" customHeight="1" x14ac:dyDescent="0.25">
      <c r="A485" s="205" t="s">
        <v>945</v>
      </c>
      <c r="B485" t="s">
        <v>1609</v>
      </c>
      <c r="C485" s="179" t="s">
        <v>364</v>
      </c>
      <c r="D485" s="179" t="s">
        <v>953</v>
      </c>
      <c r="E485" s="281">
        <v>35814579</v>
      </c>
      <c r="F485" t="s">
        <v>1322</v>
      </c>
      <c r="H485" s="205" t="s">
        <v>945</v>
      </c>
      <c r="I485" t="s">
        <v>1584</v>
      </c>
      <c r="J485" s="179" t="s">
        <v>364</v>
      </c>
      <c r="K485" s="179" t="s">
        <v>953</v>
      </c>
      <c r="L485" s="281">
        <v>75087203</v>
      </c>
      <c r="M485" t="s">
        <v>1322</v>
      </c>
    </row>
    <row r="486" spans="1:13" ht="15" customHeight="1" x14ac:dyDescent="0.25">
      <c r="A486" s="205" t="s">
        <v>945</v>
      </c>
      <c r="B486" t="s">
        <v>1610</v>
      </c>
      <c r="C486" s="179" t="s">
        <v>364</v>
      </c>
      <c r="D486" s="179" t="s">
        <v>953</v>
      </c>
      <c r="E486" s="281">
        <v>35814579</v>
      </c>
      <c r="F486" t="s">
        <v>1322</v>
      </c>
      <c r="H486" s="205" t="s">
        <v>945</v>
      </c>
      <c r="I486" t="s">
        <v>1585</v>
      </c>
      <c r="J486" s="179" t="s">
        <v>364</v>
      </c>
      <c r="K486" s="179" t="s">
        <v>953</v>
      </c>
      <c r="L486" s="281">
        <v>75087203</v>
      </c>
      <c r="M486" t="s">
        <v>1322</v>
      </c>
    </row>
    <row r="487" spans="1:13" ht="15" customHeight="1" x14ac:dyDescent="0.25">
      <c r="A487" s="205" t="s">
        <v>945</v>
      </c>
      <c r="B487" t="s">
        <v>1611</v>
      </c>
      <c r="C487" s="179" t="s">
        <v>364</v>
      </c>
      <c r="D487" s="179" t="s">
        <v>953</v>
      </c>
      <c r="E487" s="281">
        <v>35814579</v>
      </c>
      <c r="F487" t="s">
        <v>1322</v>
      </c>
      <c r="H487" s="205" t="s">
        <v>945</v>
      </c>
      <c r="I487" t="s">
        <v>1586</v>
      </c>
      <c r="J487" s="179" t="s">
        <v>364</v>
      </c>
      <c r="K487" s="179" t="s">
        <v>953</v>
      </c>
      <c r="L487" s="281">
        <v>75087203</v>
      </c>
      <c r="M487" t="s">
        <v>1322</v>
      </c>
    </row>
    <row r="488" spans="1:13" ht="15" customHeight="1" x14ac:dyDescent="0.25">
      <c r="A488" s="205" t="s">
        <v>945</v>
      </c>
      <c r="B488" t="s">
        <v>1612</v>
      </c>
      <c r="C488" s="179" t="s">
        <v>364</v>
      </c>
      <c r="D488" s="179" t="s">
        <v>953</v>
      </c>
      <c r="E488" s="281">
        <v>35814579</v>
      </c>
      <c r="F488" t="s">
        <v>1322</v>
      </c>
      <c r="H488" s="205" t="s">
        <v>945</v>
      </c>
      <c r="I488" t="s">
        <v>1587</v>
      </c>
      <c r="J488" s="179" t="s">
        <v>364</v>
      </c>
      <c r="K488" s="179" t="s">
        <v>953</v>
      </c>
      <c r="L488" s="281">
        <v>75087203</v>
      </c>
      <c r="M488" t="s">
        <v>1322</v>
      </c>
    </row>
    <row r="489" spans="1:13" ht="15" customHeight="1" x14ac:dyDescent="0.25">
      <c r="A489" s="205" t="s">
        <v>945</v>
      </c>
      <c r="B489" t="s">
        <v>1613</v>
      </c>
      <c r="C489" s="179" t="s">
        <v>364</v>
      </c>
      <c r="D489" s="179" t="s">
        <v>953</v>
      </c>
      <c r="E489" s="281">
        <v>35814579</v>
      </c>
      <c r="F489" t="s">
        <v>1322</v>
      </c>
      <c r="H489" s="205" t="s">
        <v>945</v>
      </c>
      <c r="I489" t="s">
        <v>1588</v>
      </c>
      <c r="J489" s="179" t="s">
        <v>364</v>
      </c>
      <c r="K489" s="179" t="s">
        <v>953</v>
      </c>
      <c r="L489" s="281">
        <v>75087203</v>
      </c>
      <c r="M489" t="s">
        <v>1322</v>
      </c>
    </row>
    <row r="490" spans="1:13" ht="15" customHeight="1" x14ac:dyDescent="0.25">
      <c r="A490" s="205" t="s">
        <v>945</v>
      </c>
      <c r="B490" t="s">
        <v>1614</v>
      </c>
      <c r="C490" s="179" t="s">
        <v>364</v>
      </c>
      <c r="D490" s="179" t="s">
        <v>953</v>
      </c>
      <c r="E490" s="281">
        <v>35814579</v>
      </c>
      <c r="F490" t="s">
        <v>1322</v>
      </c>
      <c r="H490" s="205" t="s">
        <v>945</v>
      </c>
      <c r="I490" t="s">
        <v>1589</v>
      </c>
      <c r="J490" s="179" t="s">
        <v>364</v>
      </c>
      <c r="K490" s="179" t="s">
        <v>953</v>
      </c>
      <c r="L490" s="281">
        <v>75087203</v>
      </c>
      <c r="M490" t="s">
        <v>1322</v>
      </c>
    </row>
    <row r="491" spans="1:13" ht="15" customHeight="1" x14ac:dyDescent="0.25">
      <c r="A491" s="205" t="s">
        <v>945</v>
      </c>
      <c r="B491" t="s">
        <v>1615</v>
      </c>
      <c r="C491" s="179" t="s">
        <v>364</v>
      </c>
      <c r="D491" s="179" t="s">
        <v>953</v>
      </c>
      <c r="E491" s="281">
        <v>35814579</v>
      </c>
      <c r="F491" t="s">
        <v>1322</v>
      </c>
      <c r="H491" s="205" t="s">
        <v>945</v>
      </c>
      <c r="I491" t="s">
        <v>1590</v>
      </c>
      <c r="J491" s="179" t="s">
        <v>364</v>
      </c>
      <c r="K491" s="179" t="s">
        <v>953</v>
      </c>
      <c r="L491" s="281">
        <v>75087203</v>
      </c>
      <c r="M491" t="s">
        <v>1322</v>
      </c>
    </row>
    <row r="492" spans="1:13" ht="15" customHeight="1" x14ac:dyDescent="0.25">
      <c r="A492" s="205" t="s">
        <v>945</v>
      </c>
      <c r="B492" t="s">
        <v>1616</v>
      </c>
      <c r="C492" s="179" t="s">
        <v>364</v>
      </c>
      <c r="D492" s="179" t="s">
        <v>953</v>
      </c>
      <c r="E492" s="281">
        <v>35814579</v>
      </c>
      <c r="F492" t="s">
        <v>1322</v>
      </c>
      <c r="H492" s="205" t="s">
        <v>945</v>
      </c>
      <c r="I492" t="s">
        <v>1591</v>
      </c>
      <c r="J492" s="179" t="s">
        <v>364</v>
      </c>
      <c r="K492" s="179" t="s">
        <v>953</v>
      </c>
      <c r="L492" s="281">
        <v>75087203</v>
      </c>
      <c r="M492" t="s">
        <v>1322</v>
      </c>
    </row>
    <row r="493" spans="1:13" ht="15" customHeight="1" x14ac:dyDescent="0.25">
      <c r="A493" s="205" t="s">
        <v>945</v>
      </c>
      <c r="B493" t="s">
        <v>1617</v>
      </c>
      <c r="C493" s="179" t="s">
        <v>364</v>
      </c>
      <c r="D493" s="179" t="s">
        <v>953</v>
      </c>
      <c r="E493" s="281">
        <v>35814579</v>
      </c>
      <c r="F493" t="s">
        <v>1322</v>
      </c>
      <c r="H493" s="205" t="s">
        <v>945</v>
      </c>
      <c r="I493" t="s">
        <v>1592</v>
      </c>
      <c r="J493" s="179" t="s">
        <v>364</v>
      </c>
      <c r="K493" s="179" t="s">
        <v>953</v>
      </c>
      <c r="L493" s="281">
        <v>75087203</v>
      </c>
      <c r="M493" t="s">
        <v>1322</v>
      </c>
    </row>
    <row r="494" spans="1:13" ht="15" customHeight="1" x14ac:dyDescent="0.25">
      <c r="A494" s="205" t="s">
        <v>945</v>
      </c>
      <c r="B494" t="s">
        <v>1618</v>
      </c>
      <c r="C494" s="179" t="s">
        <v>364</v>
      </c>
      <c r="D494" s="179" t="s">
        <v>953</v>
      </c>
      <c r="E494" s="281">
        <v>35814579</v>
      </c>
      <c r="F494" t="s">
        <v>1322</v>
      </c>
      <c r="H494" s="205" t="s">
        <v>945</v>
      </c>
      <c r="I494" t="s">
        <v>1593</v>
      </c>
      <c r="J494" s="179" t="s">
        <v>364</v>
      </c>
      <c r="K494" s="179" t="s">
        <v>953</v>
      </c>
      <c r="L494" s="281">
        <v>75087203</v>
      </c>
      <c r="M494" t="s">
        <v>1322</v>
      </c>
    </row>
    <row r="495" spans="1:13" ht="15" customHeight="1" x14ac:dyDescent="0.25">
      <c r="A495" s="205" t="s">
        <v>945</v>
      </c>
      <c r="B495" t="s">
        <v>1619</v>
      </c>
      <c r="C495" s="179" t="s">
        <v>364</v>
      </c>
      <c r="D495" s="179" t="s">
        <v>953</v>
      </c>
      <c r="E495" s="281">
        <v>35814579</v>
      </c>
      <c r="F495" t="s">
        <v>1322</v>
      </c>
      <c r="H495" s="205" t="s">
        <v>945</v>
      </c>
      <c r="I495" t="s">
        <v>1594</v>
      </c>
      <c r="J495" s="179" t="s">
        <v>364</v>
      </c>
      <c r="K495" s="179" t="s">
        <v>953</v>
      </c>
      <c r="L495" s="281">
        <v>75087214</v>
      </c>
      <c r="M495" t="s">
        <v>1322</v>
      </c>
    </row>
    <row r="496" spans="1:13" ht="15" customHeight="1" x14ac:dyDescent="0.25">
      <c r="A496" s="205" t="s">
        <v>945</v>
      </c>
      <c r="B496" t="s">
        <v>1620</v>
      </c>
      <c r="C496" s="179" t="s">
        <v>364</v>
      </c>
      <c r="D496" s="179" t="s">
        <v>953</v>
      </c>
      <c r="E496" s="281">
        <v>35814579</v>
      </c>
      <c r="F496" t="s">
        <v>1322</v>
      </c>
      <c r="H496" s="205" t="s">
        <v>945</v>
      </c>
      <c r="I496" t="s">
        <v>1595</v>
      </c>
      <c r="J496" s="179" t="s">
        <v>364</v>
      </c>
      <c r="K496" s="179" t="s">
        <v>953</v>
      </c>
      <c r="L496" s="281">
        <v>35814579</v>
      </c>
      <c r="M496" t="s">
        <v>1322</v>
      </c>
    </row>
    <row r="497" spans="1:13" ht="15" customHeight="1" x14ac:dyDescent="0.25">
      <c r="A497" s="205" t="s">
        <v>945</v>
      </c>
      <c r="B497" t="s">
        <v>1621</v>
      </c>
      <c r="C497" s="179" t="s">
        <v>364</v>
      </c>
      <c r="D497" s="179" t="s">
        <v>953</v>
      </c>
      <c r="E497" s="281">
        <v>35814579</v>
      </c>
      <c r="F497" t="s">
        <v>1322</v>
      </c>
      <c r="H497" s="205" t="s">
        <v>945</v>
      </c>
      <c r="I497" t="s">
        <v>1596</v>
      </c>
      <c r="J497" s="179" t="s">
        <v>364</v>
      </c>
      <c r="K497" s="179" t="s">
        <v>953</v>
      </c>
      <c r="L497" s="281">
        <v>35814579</v>
      </c>
      <c r="M497" t="s">
        <v>1322</v>
      </c>
    </row>
    <row r="498" spans="1:13" ht="15" customHeight="1" x14ac:dyDescent="0.25">
      <c r="A498" s="205" t="s">
        <v>945</v>
      </c>
      <c r="B498" t="s">
        <v>1622</v>
      </c>
      <c r="C498" s="179" t="s">
        <v>364</v>
      </c>
      <c r="D498" s="179" t="s">
        <v>953</v>
      </c>
      <c r="E498" s="281">
        <v>35814579</v>
      </c>
      <c r="F498" t="s">
        <v>1322</v>
      </c>
      <c r="H498" s="205" t="s">
        <v>945</v>
      </c>
      <c r="I498" t="s">
        <v>1597</v>
      </c>
      <c r="J498" s="179" t="s">
        <v>364</v>
      </c>
      <c r="K498" s="179" t="s">
        <v>953</v>
      </c>
      <c r="L498" s="281">
        <v>35814579</v>
      </c>
      <c r="M498" t="s">
        <v>1322</v>
      </c>
    </row>
    <row r="499" spans="1:13" ht="15" customHeight="1" x14ac:dyDescent="0.25">
      <c r="A499" s="205" t="s">
        <v>945</v>
      </c>
      <c r="B499" t="s">
        <v>1623</v>
      </c>
      <c r="C499" s="179" t="s">
        <v>364</v>
      </c>
      <c r="D499" s="179" t="s">
        <v>953</v>
      </c>
      <c r="E499" s="281">
        <v>35814579</v>
      </c>
      <c r="F499" t="s">
        <v>1322</v>
      </c>
      <c r="H499" s="205" t="s">
        <v>945</v>
      </c>
      <c r="I499" t="s">
        <v>1598</v>
      </c>
      <c r="J499" s="179" t="s">
        <v>364</v>
      </c>
      <c r="K499" s="179" t="s">
        <v>953</v>
      </c>
      <c r="L499" s="281">
        <v>35814579</v>
      </c>
      <c r="M499" t="s">
        <v>1322</v>
      </c>
    </row>
    <row r="500" spans="1:13" ht="15" customHeight="1" x14ac:dyDescent="0.25">
      <c r="A500" s="205" t="s">
        <v>945</v>
      </c>
      <c r="B500" t="s">
        <v>1624</v>
      </c>
      <c r="C500" s="179" t="s">
        <v>364</v>
      </c>
      <c r="D500" s="179" t="s">
        <v>953</v>
      </c>
      <c r="E500" s="281">
        <v>35814579</v>
      </c>
      <c r="F500" t="s">
        <v>1322</v>
      </c>
      <c r="H500" s="205" t="s">
        <v>945</v>
      </c>
      <c r="I500" t="s">
        <v>1599</v>
      </c>
      <c r="J500" s="179" t="s">
        <v>364</v>
      </c>
      <c r="K500" s="179" t="s">
        <v>953</v>
      </c>
      <c r="L500" s="281">
        <v>35814579</v>
      </c>
      <c r="M500" t="s">
        <v>1322</v>
      </c>
    </row>
    <row r="501" spans="1:13" ht="15" customHeight="1" x14ac:dyDescent="0.25">
      <c r="A501" s="205" t="s">
        <v>945</v>
      </c>
      <c r="B501" t="s">
        <v>1625</v>
      </c>
      <c r="C501" s="179" t="s">
        <v>364</v>
      </c>
      <c r="D501" s="179" t="s">
        <v>953</v>
      </c>
      <c r="E501" s="281">
        <v>35814579</v>
      </c>
      <c r="F501" t="s">
        <v>1322</v>
      </c>
      <c r="H501" s="205" t="s">
        <v>945</v>
      </c>
      <c r="I501" t="s">
        <v>1600</v>
      </c>
      <c r="J501" s="179" t="s">
        <v>364</v>
      </c>
      <c r="K501" s="179" t="s">
        <v>953</v>
      </c>
      <c r="L501" s="281">
        <v>35814579</v>
      </c>
      <c r="M501" t="s">
        <v>1322</v>
      </c>
    </row>
    <row r="502" spans="1:13" ht="15" customHeight="1" x14ac:dyDescent="0.25">
      <c r="A502" s="205" t="s">
        <v>945</v>
      </c>
      <c r="B502" t="s">
        <v>1626</v>
      </c>
      <c r="C502" s="179" t="s">
        <v>364</v>
      </c>
      <c r="D502" s="179" t="s">
        <v>953</v>
      </c>
      <c r="E502" s="281">
        <v>35814579</v>
      </c>
      <c r="F502" t="s">
        <v>1322</v>
      </c>
      <c r="H502" s="205" t="s">
        <v>945</v>
      </c>
      <c r="I502" t="s">
        <v>1601</v>
      </c>
      <c r="J502" s="179" t="s">
        <v>364</v>
      </c>
      <c r="K502" s="179" t="s">
        <v>953</v>
      </c>
      <c r="L502" s="281">
        <v>35814579</v>
      </c>
      <c r="M502" t="s">
        <v>1322</v>
      </c>
    </row>
    <row r="503" spans="1:13" ht="15" customHeight="1" x14ac:dyDescent="0.25">
      <c r="A503" s="205" t="s">
        <v>945</v>
      </c>
      <c r="B503" t="s">
        <v>1627</v>
      </c>
      <c r="C503" s="179" t="s">
        <v>364</v>
      </c>
      <c r="D503" s="179" t="s">
        <v>953</v>
      </c>
      <c r="E503" s="281">
        <v>35814579</v>
      </c>
      <c r="F503" t="s">
        <v>1322</v>
      </c>
      <c r="H503" s="205" t="s">
        <v>945</v>
      </c>
      <c r="I503" t="s">
        <v>1602</v>
      </c>
      <c r="J503" s="179" t="s">
        <v>364</v>
      </c>
      <c r="K503" s="179" t="s">
        <v>953</v>
      </c>
      <c r="L503" s="281">
        <v>35814579</v>
      </c>
      <c r="M503" t="s">
        <v>1322</v>
      </c>
    </row>
    <row r="504" spans="1:13" ht="15" customHeight="1" x14ac:dyDescent="0.25">
      <c r="A504" s="205" t="s">
        <v>945</v>
      </c>
      <c r="B504" t="s">
        <v>1628</v>
      </c>
      <c r="C504" s="179" t="s">
        <v>364</v>
      </c>
      <c r="D504" s="179" t="s">
        <v>953</v>
      </c>
      <c r="E504" s="281">
        <v>35814579</v>
      </c>
      <c r="F504" t="s">
        <v>1322</v>
      </c>
      <c r="H504" s="205" t="s">
        <v>945</v>
      </c>
      <c r="I504" t="s">
        <v>1603</v>
      </c>
      <c r="J504" s="179" t="s">
        <v>364</v>
      </c>
      <c r="K504" s="179" t="s">
        <v>953</v>
      </c>
      <c r="L504" s="281">
        <v>35814579</v>
      </c>
      <c r="M504" t="s">
        <v>1322</v>
      </c>
    </row>
    <row r="505" spans="1:13" ht="15" customHeight="1" x14ac:dyDescent="0.25">
      <c r="A505" s="205" t="s">
        <v>945</v>
      </c>
      <c r="B505" t="s">
        <v>1629</v>
      </c>
      <c r="C505" s="179" t="s">
        <v>364</v>
      </c>
      <c r="D505" s="179" t="s">
        <v>953</v>
      </c>
      <c r="E505" s="281">
        <v>35814579</v>
      </c>
      <c r="F505" t="s">
        <v>1322</v>
      </c>
      <c r="H505" s="205" t="s">
        <v>945</v>
      </c>
      <c r="I505" t="s">
        <v>1604</v>
      </c>
      <c r="J505" s="179" t="s">
        <v>364</v>
      </c>
      <c r="K505" s="179" t="s">
        <v>953</v>
      </c>
      <c r="L505" s="281">
        <v>35814579</v>
      </c>
      <c r="M505" t="s">
        <v>1322</v>
      </c>
    </row>
    <row r="506" spans="1:13" ht="15" customHeight="1" x14ac:dyDescent="0.25">
      <c r="A506" s="205" t="s">
        <v>945</v>
      </c>
      <c r="B506" t="s">
        <v>1630</v>
      </c>
      <c r="C506" s="179" t="s">
        <v>364</v>
      </c>
      <c r="D506" s="179" t="s">
        <v>953</v>
      </c>
      <c r="E506" s="281">
        <v>35814579</v>
      </c>
      <c r="F506" t="s">
        <v>1322</v>
      </c>
      <c r="H506" s="205" t="s">
        <v>945</v>
      </c>
      <c r="I506" t="s">
        <v>1605</v>
      </c>
      <c r="J506" s="179" t="s">
        <v>364</v>
      </c>
      <c r="K506" s="179" t="s">
        <v>953</v>
      </c>
      <c r="L506" s="281">
        <v>35814579</v>
      </c>
      <c r="M506" t="s">
        <v>1322</v>
      </c>
    </row>
    <row r="507" spans="1:13" ht="15" customHeight="1" x14ac:dyDescent="0.25">
      <c r="A507" s="205" t="s">
        <v>945</v>
      </c>
      <c r="B507" t="s">
        <v>1631</v>
      </c>
      <c r="C507" s="179" t="s">
        <v>364</v>
      </c>
      <c r="D507" s="179" t="s">
        <v>953</v>
      </c>
      <c r="E507" s="281">
        <v>35814579</v>
      </c>
      <c r="F507" t="s">
        <v>1322</v>
      </c>
      <c r="H507" s="205" t="s">
        <v>945</v>
      </c>
      <c r="I507" t="s">
        <v>1606</v>
      </c>
      <c r="J507" s="179" t="s">
        <v>364</v>
      </c>
      <c r="K507" s="179" t="s">
        <v>953</v>
      </c>
      <c r="L507" s="281">
        <v>35814579</v>
      </c>
      <c r="M507" t="s">
        <v>1322</v>
      </c>
    </row>
    <row r="508" spans="1:13" ht="15" customHeight="1" x14ac:dyDescent="0.25">
      <c r="A508" s="205" t="s">
        <v>945</v>
      </c>
      <c r="B508" t="s">
        <v>1632</v>
      </c>
      <c r="C508" s="179" t="s">
        <v>364</v>
      </c>
      <c r="D508" s="179" t="s">
        <v>953</v>
      </c>
      <c r="E508" s="281">
        <v>35814579</v>
      </c>
      <c r="F508" t="s">
        <v>1322</v>
      </c>
      <c r="H508" s="205" t="s">
        <v>945</v>
      </c>
      <c r="I508" t="s">
        <v>1607</v>
      </c>
      <c r="J508" s="179" t="s">
        <v>364</v>
      </c>
      <c r="K508" s="179" t="s">
        <v>953</v>
      </c>
      <c r="L508" s="281">
        <v>35814579</v>
      </c>
      <c r="M508" t="s">
        <v>1322</v>
      </c>
    </row>
    <row r="509" spans="1:13" ht="15" customHeight="1" x14ac:dyDescent="0.25">
      <c r="A509" s="205" t="s">
        <v>945</v>
      </c>
      <c r="B509" t="s">
        <v>1633</v>
      </c>
      <c r="C509" s="179" t="s">
        <v>364</v>
      </c>
      <c r="D509" s="179" t="s">
        <v>953</v>
      </c>
      <c r="E509" s="281">
        <v>35814579</v>
      </c>
      <c r="F509" t="s">
        <v>1322</v>
      </c>
      <c r="H509" s="205" t="s">
        <v>945</v>
      </c>
      <c r="I509" t="s">
        <v>1608</v>
      </c>
      <c r="J509" s="179" t="s">
        <v>364</v>
      </c>
      <c r="K509" s="179" t="s">
        <v>953</v>
      </c>
      <c r="L509" s="281">
        <v>35814579</v>
      </c>
      <c r="M509" t="s">
        <v>1322</v>
      </c>
    </row>
    <row r="510" spans="1:13" ht="15" customHeight="1" x14ac:dyDescent="0.25">
      <c r="A510" s="205" t="s">
        <v>945</v>
      </c>
      <c r="B510" t="s">
        <v>1634</v>
      </c>
      <c r="C510" s="179" t="s">
        <v>364</v>
      </c>
      <c r="D510" s="179" t="s">
        <v>953</v>
      </c>
      <c r="E510" s="281">
        <v>35814579</v>
      </c>
      <c r="F510" t="s">
        <v>1322</v>
      </c>
      <c r="H510" s="205" t="s">
        <v>945</v>
      </c>
      <c r="I510" t="s">
        <v>1609</v>
      </c>
      <c r="J510" s="179" t="s">
        <v>364</v>
      </c>
      <c r="K510" s="179" t="s">
        <v>953</v>
      </c>
      <c r="L510" s="281">
        <v>35814579</v>
      </c>
      <c r="M510" t="s">
        <v>1322</v>
      </c>
    </row>
    <row r="511" spans="1:13" ht="15" customHeight="1" x14ac:dyDescent="0.25">
      <c r="A511" s="205" t="s">
        <v>945</v>
      </c>
      <c r="B511" t="s">
        <v>1635</v>
      </c>
      <c r="C511" s="179" t="s">
        <v>364</v>
      </c>
      <c r="D511" s="179" t="s">
        <v>953</v>
      </c>
      <c r="E511" s="281">
        <v>35814579</v>
      </c>
      <c r="F511" t="s">
        <v>1322</v>
      </c>
      <c r="H511" s="205" t="s">
        <v>945</v>
      </c>
      <c r="I511" t="s">
        <v>1610</v>
      </c>
      <c r="J511" s="179" t="s">
        <v>364</v>
      </c>
      <c r="K511" s="179" t="s">
        <v>953</v>
      </c>
      <c r="L511" s="281">
        <v>35814579</v>
      </c>
      <c r="M511" t="s">
        <v>1322</v>
      </c>
    </row>
    <row r="512" spans="1:13" ht="15" customHeight="1" x14ac:dyDescent="0.25">
      <c r="A512" s="205" t="s">
        <v>945</v>
      </c>
      <c r="B512" t="s">
        <v>1636</v>
      </c>
      <c r="C512" s="179" t="s">
        <v>364</v>
      </c>
      <c r="D512" s="179" t="s">
        <v>953</v>
      </c>
      <c r="E512" s="281">
        <v>35814579</v>
      </c>
      <c r="F512" t="s">
        <v>1322</v>
      </c>
      <c r="H512" s="205" t="s">
        <v>945</v>
      </c>
      <c r="I512" t="s">
        <v>1611</v>
      </c>
      <c r="J512" s="179" t="s">
        <v>364</v>
      </c>
      <c r="K512" s="179" t="s">
        <v>953</v>
      </c>
      <c r="L512" s="281">
        <v>35814579</v>
      </c>
      <c r="M512" t="s">
        <v>1322</v>
      </c>
    </row>
    <row r="513" spans="1:13" ht="15" customHeight="1" x14ac:dyDescent="0.25">
      <c r="A513" s="205" t="s">
        <v>945</v>
      </c>
      <c r="B513" t="s">
        <v>1637</v>
      </c>
      <c r="C513" s="179" t="s">
        <v>364</v>
      </c>
      <c r="D513" s="179" t="s">
        <v>953</v>
      </c>
      <c r="E513" s="281">
        <v>35814579</v>
      </c>
      <c r="F513" t="s">
        <v>1322</v>
      </c>
      <c r="H513" s="205" t="s">
        <v>945</v>
      </c>
      <c r="I513" t="s">
        <v>1612</v>
      </c>
      <c r="J513" s="179" t="s">
        <v>364</v>
      </c>
      <c r="K513" s="179" t="s">
        <v>953</v>
      </c>
      <c r="L513" s="281">
        <v>35814579</v>
      </c>
      <c r="M513" t="s">
        <v>1322</v>
      </c>
    </row>
    <row r="514" spans="1:13" ht="15" customHeight="1" x14ac:dyDescent="0.25">
      <c r="A514" s="205" t="s">
        <v>945</v>
      </c>
      <c r="B514" t="s">
        <v>1638</v>
      </c>
      <c r="C514" s="179" t="s">
        <v>364</v>
      </c>
      <c r="D514" s="179" t="s">
        <v>953</v>
      </c>
      <c r="E514" s="281">
        <v>35814579</v>
      </c>
      <c r="F514" t="s">
        <v>1322</v>
      </c>
      <c r="H514" s="205" t="s">
        <v>945</v>
      </c>
      <c r="I514" t="s">
        <v>1613</v>
      </c>
      <c r="J514" s="179" t="s">
        <v>364</v>
      </c>
      <c r="K514" s="179" t="s">
        <v>953</v>
      </c>
      <c r="L514" s="281">
        <v>35814579</v>
      </c>
      <c r="M514" t="s">
        <v>1322</v>
      </c>
    </row>
    <row r="515" spans="1:13" ht="15" customHeight="1" x14ac:dyDescent="0.25">
      <c r="A515" s="205" t="s">
        <v>945</v>
      </c>
      <c r="B515" t="s">
        <v>1639</v>
      </c>
      <c r="C515" s="179" t="s">
        <v>364</v>
      </c>
      <c r="D515" s="179" t="s">
        <v>953</v>
      </c>
      <c r="E515" s="281">
        <v>35814579</v>
      </c>
      <c r="F515" t="s">
        <v>1322</v>
      </c>
      <c r="H515" s="205" t="s">
        <v>945</v>
      </c>
      <c r="I515" t="s">
        <v>1614</v>
      </c>
      <c r="J515" s="179" t="s">
        <v>364</v>
      </c>
      <c r="K515" s="179" t="s">
        <v>953</v>
      </c>
      <c r="L515" s="281">
        <v>35814579</v>
      </c>
      <c r="M515" t="s">
        <v>1322</v>
      </c>
    </row>
    <row r="516" spans="1:13" ht="15" customHeight="1" x14ac:dyDescent="0.25">
      <c r="A516" s="205" t="s">
        <v>945</v>
      </c>
      <c r="B516" t="s">
        <v>1640</v>
      </c>
      <c r="C516" s="179" t="s">
        <v>364</v>
      </c>
      <c r="D516" s="179" t="s">
        <v>953</v>
      </c>
      <c r="E516" s="281">
        <v>35814579</v>
      </c>
      <c r="F516" t="s">
        <v>1322</v>
      </c>
      <c r="H516" s="205" t="s">
        <v>945</v>
      </c>
      <c r="I516" t="s">
        <v>1615</v>
      </c>
      <c r="J516" s="179" t="s">
        <v>364</v>
      </c>
      <c r="K516" s="179" t="s">
        <v>953</v>
      </c>
      <c r="L516" s="281">
        <v>35814579</v>
      </c>
      <c r="M516" t="s">
        <v>1322</v>
      </c>
    </row>
    <row r="517" spans="1:13" ht="15" customHeight="1" x14ac:dyDescent="0.25">
      <c r="A517" s="205" t="s">
        <v>945</v>
      </c>
      <c r="B517" t="s">
        <v>1641</v>
      </c>
      <c r="C517" s="179" t="s">
        <v>364</v>
      </c>
      <c r="D517" s="179" t="s">
        <v>953</v>
      </c>
      <c r="E517" s="281">
        <v>35814579</v>
      </c>
      <c r="F517" t="s">
        <v>1322</v>
      </c>
      <c r="H517" s="205" t="s">
        <v>945</v>
      </c>
      <c r="I517" t="s">
        <v>1616</v>
      </c>
      <c r="J517" s="179" t="s">
        <v>364</v>
      </c>
      <c r="K517" s="179" t="s">
        <v>953</v>
      </c>
      <c r="L517" s="281">
        <v>35814579</v>
      </c>
      <c r="M517" t="s">
        <v>1322</v>
      </c>
    </row>
    <row r="518" spans="1:13" ht="15" customHeight="1" x14ac:dyDescent="0.25">
      <c r="A518" s="205" t="s">
        <v>945</v>
      </c>
      <c r="B518" t="s">
        <v>1642</v>
      </c>
      <c r="C518" s="179" t="s">
        <v>364</v>
      </c>
      <c r="D518" s="179" t="s">
        <v>953</v>
      </c>
      <c r="E518" s="281">
        <v>35814579</v>
      </c>
      <c r="F518" t="s">
        <v>1322</v>
      </c>
      <c r="H518" s="205" t="s">
        <v>945</v>
      </c>
      <c r="I518" t="s">
        <v>1617</v>
      </c>
      <c r="J518" s="179" t="s">
        <v>364</v>
      </c>
      <c r="K518" s="179" t="s">
        <v>953</v>
      </c>
      <c r="L518" s="281">
        <v>35814579</v>
      </c>
      <c r="M518" t="s">
        <v>1322</v>
      </c>
    </row>
    <row r="519" spans="1:13" ht="15" customHeight="1" x14ac:dyDescent="0.25">
      <c r="A519" s="205" t="s">
        <v>945</v>
      </c>
      <c r="B519" t="s">
        <v>1643</v>
      </c>
      <c r="C519" s="179" t="s">
        <v>364</v>
      </c>
      <c r="D519" s="179" t="s">
        <v>953</v>
      </c>
      <c r="E519" s="281">
        <v>35814579</v>
      </c>
      <c r="F519" t="s">
        <v>1322</v>
      </c>
      <c r="H519" s="205" t="s">
        <v>945</v>
      </c>
      <c r="I519" t="s">
        <v>1618</v>
      </c>
      <c r="J519" s="179" t="s">
        <v>364</v>
      </c>
      <c r="K519" s="179" t="s">
        <v>953</v>
      </c>
      <c r="L519" s="281">
        <v>35814579</v>
      </c>
      <c r="M519" t="s">
        <v>1322</v>
      </c>
    </row>
    <row r="520" spans="1:13" ht="15" customHeight="1" x14ac:dyDescent="0.25">
      <c r="A520" s="205" t="s">
        <v>945</v>
      </c>
      <c r="B520" t="s">
        <v>1644</v>
      </c>
      <c r="C520" s="179" t="s">
        <v>364</v>
      </c>
      <c r="D520" s="179" t="s">
        <v>953</v>
      </c>
      <c r="E520" s="281">
        <v>35814579</v>
      </c>
      <c r="F520" t="s">
        <v>1322</v>
      </c>
      <c r="H520" s="205" t="s">
        <v>945</v>
      </c>
      <c r="I520" t="s">
        <v>1619</v>
      </c>
      <c r="J520" s="179" t="s">
        <v>364</v>
      </c>
      <c r="K520" s="179" t="s">
        <v>953</v>
      </c>
      <c r="L520" s="281">
        <v>35814579</v>
      </c>
      <c r="M520" t="s">
        <v>1322</v>
      </c>
    </row>
    <row r="521" spans="1:13" ht="15" customHeight="1" x14ac:dyDescent="0.25">
      <c r="A521" s="205" t="s">
        <v>945</v>
      </c>
      <c r="B521" t="s">
        <v>1645</v>
      </c>
      <c r="C521" s="179" t="s">
        <v>364</v>
      </c>
      <c r="D521" s="179" t="s">
        <v>953</v>
      </c>
      <c r="E521" s="281">
        <v>35814579</v>
      </c>
      <c r="F521" t="s">
        <v>1322</v>
      </c>
      <c r="H521" s="205" t="s">
        <v>945</v>
      </c>
      <c r="I521" t="s">
        <v>1620</v>
      </c>
      <c r="J521" s="179" t="s">
        <v>364</v>
      </c>
      <c r="K521" s="179" t="s">
        <v>953</v>
      </c>
      <c r="L521" s="281">
        <v>35814579</v>
      </c>
      <c r="M521" t="s">
        <v>1322</v>
      </c>
    </row>
    <row r="522" spans="1:13" ht="15" customHeight="1" x14ac:dyDescent="0.25">
      <c r="A522" s="205" t="s">
        <v>945</v>
      </c>
      <c r="B522" t="s">
        <v>1646</v>
      </c>
      <c r="C522" s="179" t="s">
        <v>364</v>
      </c>
      <c r="D522" s="179" t="s">
        <v>953</v>
      </c>
      <c r="E522" s="281">
        <v>35814579</v>
      </c>
      <c r="F522" t="s">
        <v>1322</v>
      </c>
      <c r="H522" s="205" t="s">
        <v>945</v>
      </c>
      <c r="I522" t="s">
        <v>1621</v>
      </c>
      <c r="J522" s="179" t="s">
        <v>364</v>
      </c>
      <c r="K522" s="179" t="s">
        <v>953</v>
      </c>
      <c r="L522" s="281">
        <v>35814579</v>
      </c>
      <c r="M522" t="s">
        <v>1322</v>
      </c>
    </row>
    <row r="523" spans="1:13" ht="15" customHeight="1" x14ac:dyDescent="0.25">
      <c r="A523" s="205" t="s">
        <v>945</v>
      </c>
      <c r="B523" t="s">
        <v>1647</v>
      </c>
      <c r="C523" s="179" t="s">
        <v>364</v>
      </c>
      <c r="D523" s="179" t="s">
        <v>953</v>
      </c>
      <c r="E523" s="281">
        <v>35814579</v>
      </c>
      <c r="F523" t="s">
        <v>1322</v>
      </c>
      <c r="H523" s="205" t="s">
        <v>945</v>
      </c>
      <c r="I523" t="s">
        <v>1622</v>
      </c>
      <c r="J523" s="179" t="s">
        <v>364</v>
      </c>
      <c r="K523" s="179" t="s">
        <v>953</v>
      </c>
      <c r="L523" s="281">
        <v>35814579</v>
      </c>
      <c r="M523" t="s">
        <v>1322</v>
      </c>
    </row>
    <row r="524" spans="1:13" ht="15" customHeight="1" x14ac:dyDescent="0.25">
      <c r="A524" s="205" t="s">
        <v>945</v>
      </c>
      <c r="B524" t="s">
        <v>1648</v>
      </c>
      <c r="C524" s="179" t="s">
        <v>364</v>
      </c>
      <c r="D524" s="179" t="s">
        <v>953</v>
      </c>
      <c r="E524" s="281">
        <v>35814579</v>
      </c>
      <c r="F524" t="s">
        <v>1322</v>
      </c>
      <c r="H524" s="205" t="s">
        <v>945</v>
      </c>
      <c r="I524" t="s">
        <v>1623</v>
      </c>
      <c r="J524" s="179" t="s">
        <v>364</v>
      </c>
      <c r="K524" s="179" t="s">
        <v>953</v>
      </c>
      <c r="L524" s="281">
        <v>35814579</v>
      </c>
      <c r="M524" t="s">
        <v>1322</v>
      </c>
    </row>
    <row r="525" spans="1:13" ht="15" customHeight="1" x14ac:dyDescent="0.25">
      <c r="A525" s="205" t="s">
        <v>945</v>
      </c>
      <c r="B525" t="s">
        <v>1649</v>
      </c>
      <c r="C525" s="179" t="s">
        <v>364</v>
      </c>
      <c r="D525" s="179" t="s">
        <v>953</v>
      </c>
      <c r="E525" s="281">
        <v>35814579</v>
      </c>
      <c r="F525" t="s">
        <v>1322</v>
      </c>
      <c r="H525" s="205" t="s">
        <v>945</v>
      </c>
      <c r="I525" t="s">
        <v>1624</v>
      </c>
      <c r="J525" s="179" t="s">
        <v>364</v>
      </c>
      <c r="K525" s="179" t="s">
        <v>953</v>
      </c>
      <c r="L525" s="281">
        <v>35814579</v>
      </c>
      <c r="M525" t="s">
        <v>1322</v>
      </c>
    </row>
    <row r="526" spans="1:13" ht="15" customHeight="1" x14ac:dyDescent="0.25">
      <c r="A526" s="205" t="s">
        <v>945</v>
      </c>
      <c r="B526" t="s">
        <v>1650</v>
      </c>
      <c r="C526" s="179" t="s">
        <v>364</v>
      </c>
      <c r="D526" s="179" t="s">
        <v>953</v>
      </c>
      <c r="E526" s="281">
        <v>35814579</v>
      </c>
      <c r="F526" t="s">
        <v>1322</v>
      </c>
      <c r="H526" s="205" t="s">
        <v>945</v>
      </c>
      <c r="I526" t="s">
        <v>1625</v>
      </c>
      <c r="J526" s="179" t="s">
        <v>364</v>
      </c>
      <c r="K526" s="179" t="s">
        <v>953</v>
      </c>
      <c r="L526" s="281">
        <v>35814579</v>
      </c>
      <c r="M526" t="s">
        <v>1322</v>
      </c>
    </row>
    <row r="527" spans="1:13" ht="15" customHeight="1" x14ac:dyDescent="0.25">
      <c r="A527" s="205" t="s">
        <v>945</v>
      </c>
      <c r="B527" t="s">
        <v>1651</v>
      </c>
      <c r="C527" s="179" t="s">
        <v>364</v>
      </c>
      <c r="D527" s="179" t="s">
        <v>953</v>
      </c>
      <c r="E527" s="281">
        <v>35814579</v>
      </c>
      <c r="F527" t="s">
        <v>1322</v>
      </c>
      <c r="H527" s="205" t="s">
        <v>945</v>
      </c>
      <c r="I527" t="s">
        <v>1626</v>
      </c>
      <c r="J527" s="179" t="s">
        <v>364</v>
      </c>
      <c r="K527" s="179" t="s">
        <v>953</v>
      </c>
      <c r="L527" s="281">
        <v>35814579</v>
      </c>
      <c r="M527" t="s">
        <v>1322</v>
      </c>
    </row>
    <row r="528" spans="1:13" ht="15" customHeight="1" x14ac:dyDescent="0.25">
      <c r="A528" s="205" t="s">
        <v>945</v>
      </c>
      <c r="B528" t="s">
        <v>1652</v>
      </c>
      <c r="C528" s="179" t="s">
        <v>364</v>
      </c>
      <c r="D528" s="179" t="s">
        <v>953</v>
      </c>
      <c r="E528" s="281">
        <v>35814579</v>
      </c>
      <c r="F528" t="s">
        <v>1322</v>
      </c>
      <c r="H528" s="205" t="s">
        <v>945</v>
      </c>
      <c r="I528" t="s">
        <v>1627</v>
      </c>
      <c r="J528" s="179" t="s">
        <v>364</v>
      </c>
      <c r="K528" s="179" t="s">
        <v>953</v>
      </c>
      <c r="L528" s="281">
        <v>35814579</v>
      </c>
      <c r="M528" t="s">
        <v>1322</v>
      </c>
    </row>
    <row r="529" spans="1:13" ht="15" customHeight="1" x14ac:dyDescent="0.25">
      <c r="A529" s="205" t="s">
        <v>945</v>
      </c>
      <c r="B529" t="s">
        <v>1653</v>
      </c>
      <c r="C529" s="179" t="s">
        <v>364</v>
      </c>
      <c r="D529" s="179" t="s">
        <v>953</v>
      </c>
      <c r="E529" s="281">
        <v>35814579</v>
      </c>
      <c r="F529" t="s">
        <v>1322</v>
      </c>
      <c r="H529" s="205" t="s">
        <v>945</v>
      </c>
      <c r="I529" t="s">
        <v>1628</v>
      </c>
      <c r="J529" s="179" t="s">
        <v>364</v>
      </c>
      <c r="K529" s="179" t="s">
        <v>953</v>
      </c>
      <c r="L529" s="281">
        <v>35814579</v>
      </c>
      <c r="M529" t="s">
        <v>1322</v>
      </c>
    </row>
    <row r="530" spans="1:13" ht="15" customHeight="1" x14ac:dyDescent="0.25">
      <c r="A530" s="205" t="s">
        <v>945</v>
      </c>
      <c r="B530" t="s">
        <v>1654</v>
      </c>
      <c r="C530" s="179" t="s">
        <v>364</v>
      </c>
      <c r="D530" s="179" t="s">
        <v>953</v>
      </c>
      <c r="E530" s="281">
        <v>35814579</v>
      </c>
      <c r="F530" t="s">
        <v>1322</v>
      </c>
      <c r="H530" s="205" t="s">
        <v>945</v>
      </c>
      <c r="I530" t="s">
        <v>1629</v>
      </c>
      <c r="J530" s="179" t="s">
        <v>364</v>
      </c>
      <c r="K530" s="179" t="s">
        <v>953</v>
      </c>
      <c r="L530" s="281">
        <v>35814579</v>
      </c>
      <c r="M530" t="s">
        <v>1322</v>
      </c>
    </row>
    <row r="531" spans="1:13" ht="15" customHeight="1" x14ac:dyDescent="0.25">
      <c r="A531" s="205" t="s">
        <v>945</v>
      </c>
      <c r="B531" t="s">
        <v>1655</v>
      </c>
      <c r="C531" s="179" t="s">
        <v>364</v>
      </c>
      <c r="D531" s="179" t="s">
        <v>953</v>
      </c>
      <c r="E531" s="281">
        <v>35814579</v>
      </c>
      <c r="F531" t="s">
        <v>1322</v>
      </c>
      <c r="H531" s="205" t="s">
        <v>945</v>
      </c>
      <c r="I531" t="s">
        <v>1630</v>
      </c>
      <c r="J531" s="179" t="s">
        <v>364</v>
      </c>
      <c r="K531" s="179" t="s">
        <v>953</v>
      </c>
      <c r="L531" s="281">
        <v>35814579</v>
      </c>
      <c r="M531" t="s">
        <v>1322</v>
      </c>
    </row>
    <row r="532" spans="1:13" ht="15" customHeight="1" x14ac:dyDescent="0.25">
      <c r="A532" s="205" t="s">
        <v>945</v>
      </c>
      <c r="B532" t="s">
        <v>1656</v>
      </c>
      <c r="C532" s="179" t="s">
        <v>364</v>
      </c>
      <c r="D532" s="179" t="s">
        <v>953</v>
      </c>
      <c r="E532" s="281">
        <v>35814579</v>
      </c>
      <c r="F532" t="s">
        <v>1322</v>
      </c>
      <c r="H532" s="205" t="s">
        <v>945</v>
      </c>
      <c r="I532" t="s">
        <v>1631</v>
      </c>
      <c r="J532" s="179" t="s">
        <v>364</v>
      </c>
      <c r="K532" s="179" t="s">
        <v>953</v>
      </c>
      <c r="L532" s="281">
        <v>35814579</v>
      </c>
      <c r="M532" t="s">
        <v>1322</v>
      </c>
    </row>
    <row r="533" spans="1:13" ht="15" customHeight="1" x14ac:dyDescent="0.25">
      <c r="A533" s="205" t="s">
        <v>945</v>
      </c>
      <c r="B533" t="s">
        <v>1657</v>
      </c>
      <c r="C533" s="179" t="s">
        <v>364</v>
      </c>
      <c r="D533" s="179" t="s">
        <v>953</v>
      </c>
      <c r="E533" s="281">
        <v>35814579</v>
      </c>
      <c r="F533" t="s">
        <v>1322</v>
      </c>
      <c r="H533" s="205" t="s">
        <v>945</v>
      </c>
      <c r="I533" t="s">
        <v>1632</v>
      </c>
      <c r="J533" s="179" t="s">
        <v>364</v>
      </c>
      <c r="K533" s="179" t="s">
        <v>953</v>
      </c>
      <c r="L533" s="281">
        <v>35814579</v>
      </c>
      <c r="M533" t="s">
        <v>1322</v>
      </c>
    </row>
    <row r="534" spans="1:13" ht="15" customHeight="1" x14ac:dyDescent="0.25">
      <c r="A534" s="205" t="s">
        <v>945</v>
      </c>
      <c r="B534" t="s">
        <v>1658</v>
      </c>
      <c r="C534" s="179" t="s">
        <v>364</v>
      </c>
      <c r="D534" s="179" t="s">
        <v>953</v>
      </c>
      <c r="E534" s="281">
        <v>35814579</v>
      </c>
      <c r="F534" t="s">
        <v>1322</v>
      </c>
      <c r="H534" s="205" t="s">
        <v>945</v>
      </c>
      <c r="I534" t="s">
        <v>1633</v>
      </c>
      <c r="J534" s="179" t="s">
        <v>364</v>
      </c>
      <c r="K534" s="179" t="s">
        <v>953</v>
      </c>
      <c r="L534" s="281">
        <v>35814579</v>
      </c>
      <c r="M534" t="s">
        <v>1322</v>
      </c>
    </row>
    <row r="535" spans="1:13" ht="15" customHeight="1" x14ac:dyDescent="0.25">
      <c r="A535" s="205" t="s">
        <v>945</v>
      </c>
      <c r="B535" t="s">
        <v>1659</v>
      </c>
      <c r="C535" s="179" t="s">
        <v>364</v>
      </c>
      <c r="D535" s="179" t="s">
        <v>953</v>
      </c>
      <c r="E535" s="281">
        <v>35814579</v>
      </c>
      <c r="F535" t="s">
        <v>1322</v>
      </c>
      <c r="H535" s="205" t="s">
        <v>945</v>
      </c>
      <c r="I535" t="s">
        <v>1634</v>
      </c>
      <c r="J535" s="179" t="s">
        <v>364</v>
      </c>
      <c r="K535" s="179" t="s">
        <v>953</v>
      </c>
      <c r="L535" s="281">
        <v>35814579</v>
      </c>
      <c r="M535" t="s">
        <v>1322</v>
      </c>
    </row>
    <row r="536" spans="1:13" ht="15" customHeight="1" x14ac:dyDescent="0.25">
      <c r="A536" s="205" t="s">
        <v>945</v>
      </c>
      <c r="B536" t="s">
        <v>1660</v>
      </c>
      <c r="C536" s="179" t="s">
        <v>364</v>
      </c>
      <c r="D536" s="179" t="s">
        <v>953</v>
      </c>
      <c r="E536" s="281">
        <v>35814579</v>
      </c>
      <c r="F536" t="s">
        <v>1322</v>
      </c>
      <c r="H536" s="205" t="s">
        <v>945</v>
      </c>
      <c r="I536" t="s">
        <v>1635</v>
      </c>
      <c r="J536" s="179" t="s">
        <v>364</v>
      </c>
      <c r="K536" s="179" t="s">
        <v>953</v>
      </c>
      <c r="L536" s="281">
        <v>35814579</v>
      </c>
      <c r="M536" t="s">
        <v>1322</v>
      </c>
    </row>
    <row r="537" spans="1:13" ht="15" customHeight="1" x14ac:dyDescent="0.25">
      <c r="A537" s="205" t="s">
        <v>945</v>
      </c>
      <c r="B537" t="s">
        <v>1661</v>
      </c>
      <c r="C537" s="179" t="s">
        <v>364</v>
      </c>
      <c r="D537" s="179" t="s">
        <v>953</v>
      </c>
      <c r="E537" s="281">
        <v>35814579</v>
      </c>
      <c r="F537" t="s">
        <v>1322</v>
      </c>
      <c r="H537" s="205" t="s">
        <v>945</v>
      </c>
      <c r="I537" t="s">
        <v>1636</v>
      </c>
      <c r="J537" s="179" t="s">
        <v>364</v>
      </c>
      <c r="K537" s="179" t="s">
        <v>953</v>
      </c>
      <c r="L537" s="281">
        <v>35814579</v>
      </c>
      <c r="M537" t="s">
        <v>1322</v>
      </c>
    </row>
    <row r="538" spans="1:13" ht="15" customHeight="1" x14ac:dyDescent="0.25">
      <c r="A538" s="205" t="s">
        <v>945</v>
      </c>
      <c r="B538" t="s">
        <v>1662</v>
      </c>
      <c r="C538" s="179" t="s">
        <v>364</v>
      </c>
      <c r="D538" s="179" t="s">
        <v>953</v>
      </c>
      <c r="E538" s="281">
        <v>35814579</v>
      </c>
      <c r="F538" t="s">
        <v>1322</v>
      </c>
      <c r="H538" s="205" t="s">
        <v>945</v>
      </c>
      <c r="I538" t="s">
        <v>1637</v>
      </c>
      <c r="J538" s="179" t="s">
        <v>364</v>
      </c>
      <c r="K538" s="179" t="s">
        <v>953</v>
      </c>
      <c r="L538" s="281">
        <v>35814579</v>
      </c>
      <c r="M538" t="s">
        <v>1322</v>
      </c>
    </row>
    <row r="539" spans="1:13" ht="15" customHeight="1" x14ac:dyDescent="0.25">
      <c r="A539" s="205" t="s">
        <v>945</v>
      </c>
      <c r="B539" t="s">
        <v>1663</v>
      </c>
      <c r="C539" s="179" t="s">
        <v>364</v>
      </c>
      <c r="D539" s="179" t="s">
        <v>953</v>
      </c>
      <c r="E539" s="281">
        <v>35814579</v>
      </c>
      <c r="F539" t="s">
        <v>1322</v>
      </c>
      <c r="H539" s="205" t="s">
        <v>945</v>
      </c>
      <c r="I539" t="s">
        <v>1638</v>
      </c>
      <c r="J539" s="179" t="s">
        <v>364</v>
      </c>
      <c r="K539" s="179" t="s">
        <v>953</v>
      </c>
      <c r="L539" s="281">
        <v>35814579</v>
      </c>
      <c r="M539" t="s">
        <v>1322</v>
      </c>
    </row>
    <row r="540" spans="1:13" ht="15" customHeight="1" x14ac:dyDescent="0.25">
      <c r="A540" s="205" t="s">
        <v>945</v>
      </c>
      <c r="B540" t="s">
        <v>1664</v>
      </c>
      <c r="C540" s="179" t="s">
        <v>364</v>
      </c>
      <c r="D540" s="179" t="s">
        <v>953</v>
      </c>
      <c r="E540" s="281">
        <v>35814579</v>
      </c>
      <c r="F540" t="s">
        <v>1322</v>
      </c>
      <c r="H540" s="205" t="s">
        <v>945</v>
      </c>
      <c r="I540" t="s">
        <v>1639</v>
      </c>
      <c r="J540" s="179" t="s">
        <v>364</v>
      </c>
      <c r="K540" s="179" t="s">
        <v>953</v>
      </c>
      <c r="L540" s="281">
        <v>35814579</v>
      </c>
      <c r="M540" t="s">
        <v>1322</v>
      </c>
    </row>
    <row r="541" spans="1:13" ht="15" customHeight="1" x14ac:dyDescent="0.25">
      <c r="A541" s="205" t="s">
        <v>945</v>
      </c>
      <c r="B541" t="s">
        <v>1665</v>
      </c>
      <c r="C541" s="179" t="s">
        <v>364</v>
      </c>
      <c r="D541" s="179" t="s">
        <v>953</v>
      </c>
      <c r="E541" s="281">
        <v>35814579</v>
      </c>
      <c r="F541" t="s">
        <v>1322</v>
      </c>
      <c r="H541" s="205" t="s">
        <v>945</v>
      </c>
      <c r="I541" t="s">
        <v>1640</v>
      </c>
      <c r="J541" s="179" t="s">
        <v>364</v>
      </c>
      <c r="K541" s="179" t="s">
        <v>953</v>
      </c>
      <c r="L541" s="281">
        <v>35814579</v>
      </c>
      <c r="M541" t="s">
        <v>1322</v>
      </c>
    </row>
    <row r="542" spans="1:13" ht="15" customHeight="1" x14ac:dyDescent="0.25">
      <c r="A542" s="205" t="s">
        <v>945</v>
      </c>
      <c r="B542" t="s">
        <v>1666</v>
      </c>
      <c r="C542" s="179" t="s">
        <v>364</v>
      </c>
      <c r="D542" s="179" t="s">
        <v>953</v>
      </c>
      <c r="E542" s="281">
        <v>35814579</v>
      </c>
      <c r="F542" t="s">
        <v>1322</v>
      </c>
      <c r="H542" s="205" t="s">
        <v>945</v>
      </c>
      <c r="I542" t="s">
        <v>1641</v>
      </c>
      <c r="J542" s="179" t="s">
        <v>364</v>
      </c>
      <c r="K542" s="179" t="s">
        <v>953</v>
      </c>
      <c r="L542" s="281">
        <v>35814579</v>
      </c>
      <c r="M542" t="s">
        <v>1322</v>
      </c>
    </row>
    <row r="543" spans="1:13" ht="15" customHeight="1" x14ac:dyDescent="0.25">
      <c r="A543" s="205" t="s">
        <v>945</v>
      </c>
      <c r="B543" t="s">
        <v>1667</v>
      </c>
      <c r="C543" s="179" t="s">
        <v>364</v>
      </c>
      <c r="D543" s="179" t="s">
        <v>953</v>
      </c>
      <c r="E543" s="281">
        <v>35814579</v>
      </c>
      <c r="F543" t="s">
        <v>1322</v>
      </c>
      <c r="H543" s="205" t="s">
        <v>945</v>
      </c>
      <c r="I543" t="s">
        <v>1642</v>
      </c>
      <c r="J543" s="179" t="s">
        <v>364</v>
      </c>
      <c r="K543" s="179" t="s">
        <v>953</v>
      </c>
      <c r="L543" s="281">
        <v>35814579</v>
      </c>
      <c r="M543" t="s">
        <v>1322</v>
      </c>
    </row>
    <row r="544" spans="1:13" ht="15" customHeight="1" x14ac:dyDescent="0.25">
      <c r="A544" s="205" t="s">
        <v>945</v>
      </c>
      <c r="B544" t="s">
        <v>1668</v>
      </c>
      <c r="C544" s="179" t="s">
        <v>364</v>
      </c>
      <c r="D544" s="179" t="s">
        <v>953</v>
      </c>
      <c r="E544" s="281">
        <v>35814579</v>
      </c>
      <c r="F544" t="s">
        <v>1322</v>
      </c>
      <c r="H544" s="205" t="s">
        <v>945</v>
      </c>
      <c r="I544" t="s">
        <v>1643</v>
      </c>
      <c r="J544" s="179" t="s">
        <v>364</v>
      </c>
      <c r="K544" s="179" t="s">
        <v>953</v>
      </c>
      <c r="L544" s="281">
        <v>35814579</v>
      </c>
      <c r="M544" t="s">
        <v>1322</v>
      </c>
    </row>
    <row r="545" spans="1:13" ht="15" customHeight="1" x14ac:dyDescent="0.25">
      <c r="A545" s="205" t="s">
        <v>945</v>
      </c>
      <c r="B545" t="s">
        <v>1669</v>
      </c>
      <c r="C545" s="179" t="s">
        <v>364</v>
      </c>
      <c r="D545" s="179" t="s">
        <v>953</v>
      </c>
      <c r="E545" s="281">
        <v>35814579</v>
      </c>
      <c r="F545" t="s">
        <v>1322</v>
      </c>
      <c r="H545" s="205" t="s">
        <v>945</v>
      </c>
      <c r="I545" t="s">
        <v>1644</v>
      </c>
      <c r="J545" s="179" t="s">
        <v>364</v>
      </c>
      <c r="K545" s="179" t="s">
        <v>953</v>
      </c>
      <c r="L545" s="281">
        <v>35814579</v>
      </c>
      <c r="M545" t="s">
        <v>1322</v>
      </c>
    </row>
    <row r="546" spans="1:13" ht="15" customHeight="1" x14ac:dyDescent="0.25">
      <c r="A546" s="205" t="s">
        <v>945</v>
      </c>
      <c r="B546" t="s">
        <v>1670</v>
      </c>
      <c r="C546" s="179" t="s">
        <v>364</v>
      </c>
      <c r="D546" s="179" t="s">
        <v>953</v>
      </c>
      <c r="E546" s="281">
        <v>35814579</v>
      </c>
      <c r="F546" t="s">
        <v>1322</v>
      </c>
      <c r="H546" s="205" t="s">
        <v>945</v>
      </c>
      <c r="I546" t="s">
        <v>1645</v>
      </c>
      <c r="J546" s="179" t="s">
        <v>364</v>
      </c>
      <c r="K546" s="179" t="s">
        <v>953</v>
      </c>
      <c r="L546" s="281">
        <v>35814579</v>
      </c>
      <c r="M546" t="s">
        <v>1322</v>
      </c>
    </row>
    <row r="547" spans="1:13" ht="15" customHeight="1" x14ac:dyDescent="0.25">
      <c r="A547" s="205" t="s">
        <v>945</v>
      </c>
      <c r="B547" t="s">
        <v>1671</v>
      </c>
      <c r="C547" s="179" t="s">
        <v>364</v>
      </c>
      <c r="D547" s="179" t="s">
        <v>953</v>
      </c>
      <c r="E547" s="281">
        <v>35814579</v>
      </c>
      <c r="F547" t="s">
        <v>1322</v>
      </c>
      <c r="H547" s="205" t="s">
        <v>945</v>
      </c>
      <c r="I547" t="s">
        <v>1646</v>
      </c>
      <c r="J547" s="179" t="s">
        <v>364</v>
      </c>
      <c r="K547" s="179" t="s">
        <v>953</v>
      </c>
      <c r="L547" s="281">
        <v>35814579</v>
      </c>
      <c r="M547" t="s">
        <v>1322</v>
      </c>
    </row>
    <row r="548" spans="1:13" ht="15" customHeight="1" x14ac:dyDescent="0.25">
      <c r="A548" s="205" t="s">
        <v>945</v>
      </c>
      <c r="B548" t="s">
        <v>1672</v>
      </c>
      <c r="C548" s="179" t="s">
        <v>364</v>
      </c>
      <c r="D548" s="179" t="s">
        <v>953</v>
      </c>
      <c r="E548" s="281">
        <v>35814579</v>
      </c>
      <c r="F548" t="s">
        <v>1322</v>
      </c>
      <c r="H548" s="205" t="s">
        <v>945</v>
      </c>
      <c r="I548" t="s">
        <v>1647</v>
      </c>
      <c r="J548" s="179" t="s">
        <v>364</v>
      </c>
      <c r="K548" s="179" t="s">
        <v>953</v>
      </c>
      <c r="L548" s="281">
        <v>35814579</v>
      </c>
      <c r="M548" t="s">
        <v>1322</v>
      </c>
    </row>
    <row r="549" spans="1:13" ht="15" customHeight="1" x14ac:dyDescent="0.25">
      <c r="A549" s="205" t="s">
        <v>945</v>
      </c>
      <c r="B549" t="s">
        <v>1673</v>
      </c>
      <c r="C549" s="179" t="s">
        <v>364</v>
      </c>
      <c r="D549" s="179" t="s">
        <v>953</v>
      </c>
      <c r="E549" s="281">
        <v>35814579</v>
      </c>
      <c r="F549" t="s">
        <v>1322</v>
      </c>
      <c r="H549" s="205" t="s">
        <v>945</v>
      </c>
      <c r="I549" t="s">
        <v>1648</v>
      </c>
      <c r="J549" s="179" t="s">
        <v>364</v>
      </c>
      <c r="K549" s="179" t="s">
        <v>953</v>
      </c>
      <c r="L549" s="281">
        <v>35814579</v>
      </c>
      <c r="M549" t="s">
        <v>1322</v>
      </c>
    </row>
    <row r="550" spans="1:13" ht="15" customHeight="1" x14ac:dyDescent="0.25">
      <c r="A550" s="205" t="s">
        <v>945</v>
      </c>
      <c r="B550" t="s">
        <v>1674</v>
      </c>
      <c r="C550" s="179" t="s">
        <v>364</v>
      </c>
      <c r="D550" s="179" t="s">
        <v>953</v>
      </c>
      <c r="E550" s="281">
        <v>35814579</v>
      </c>
      <c r="F550" t="s">
        <v>1322</v>
      </c>
      <c r="H550" s="205" t="s">
        <v>945</v>
      </c>
      <c r="I550" t="s">
        <v>1649</v>
      </c>
      <c r="J550" s="179" t="s">
        <v>364</v>
      </c>
      <c r="K550" s="179" t="s">
        <v>953</v>
      </c>
      <c r="L550" s="281">
        <v>35814579</v>
      </c>
      <c r="M550" t="s">
        <v>1322</v>
      </c>
    </row>
    <row r="551" spans="1:13" ht="15" customHeight="1" x14ac:dyDescent="0.25">
      <c r="A551" s="205" t="s">
        <v>945</v>
      </c>
      <c r="B551" t="s">
        <v>1675</v>
      </c>
      <c r="C551" s="179" t="s">
        <v>364</v>
      </c>
      <c r="D551" s="179" t="s">
        <v>953</v>
      </c>
      <c r="E551" s="281">
        <v>35814579</v>
      </c>
      <c r="F551" t="s">
        <v>1322</v>
      </c>
      <c r="H551" s="205" t="s">
        <v>945</v>
      </c>
      <c r="I551" t="s">
        <v>1650</v>
      </c>
      <c r="J551" s="179" t="s">
        <v>364</v>
      </c>
      <c r="K551" s="179" t="s">
        <v>953</v>
      </c>
      <c r="L551" s="281">
        <v>35814579</v>
      </c>
      <c r="M551" t="s">
        <v>1322</v>
      </c>
    </row>
    <row r="552" spans="1:13" ht="15" customHeight="1" x14ac:dyDescent="0.25">
      <c r="A552" s="205" t="s">
        <v>945</v>
      </c>
      <c r="B552" t="s">
        <v>1676</v>
      </c>
      <c r="C552" s="179" t="s">
        <v>364</v>
      </c>
      <c r="D552" s="179" t="s">
        <v>953</v>
      </c>
      <c r="E552" s="281">
        <v>35814579</v>
      </c>
      <c r="F552" t="s">
        <v>1322</v>
      </c>
      <c r="H552" s="205" t="s">
        <v>945</v>
      </c>
      <c r="I552" t="s">
        <v>1651</v>
      </c>
      <c r="J552" s="179" t="s">
        <v>364</v>
      </c>
      <c r="K552" s="179" t="s">
        <v>953</v>
      </c>
      <c r="L552" s="281">
        <v>35814579</v>
      </c>
      <c r="M552" t="s">
        <v>1322</v>
      </c>
    </row>
    <row r="553" spans="1:13" ht="15" customHeight="1" x14ac:dyDescent="0.25">
      <c r="A553" s="205" t="s">
        <v>945</v>
      </c>
      <c r="B553" t="s">
        <v>1677</v>
      </c>
      <c r="C553" s="179" t="s">
        <v>364</v>
      </c>
      <c r="D553" s="179" t="s">
        <v>953</v>
      </c>
      <c r="E553" s="281">
        <v>35814579</v>
      </c>
      <c r="F553" t="s">
        <v>1322</v>
      </c>
      <c r="H553" s="205" t="s">
        <v>945</v>
      </c>
      <c r="I553" t="s">
        <v>1652</v>
      </c>
      <c r="J553" s="179" t="s">
        <v>364</v>
      </c>
      <c r="K553" s="179" t="s">
        <v>953</v>
      </c>
      <c r="L553" s="281">
        <v>35814579</v>
      </c>
      <c r="M553" t="s">
        <v>1322</v>
      </c>
    </row>
    <row r="554" spans="1:13" ht="15" customHeight="1" x14ac:dyDescent="0.25">
      <c r="A554" s="205" t="s">
        <v>945</v>
      </c>
      <c r="B554" t="s">
        <v>1678</v>
      </c>
      <c r="C554" s="179" t="s">
        <v>364</v>
      </c>
      <c r="D554" s="179" t="s">
        <v>953</v>
      </c>
      <c r="E554" s="281">
        <v>35814579</v>
      </c>
      <c r="F554" t="s">
        <v>1322</v>
      </c>
      <c r="H554" s="205" t="s">
        <v>945</v>
      </c>
      <c r="I554" t="s">
        <v>1653</v>
      </c>
      <c r="J554" s="179" t="s">
        <v>364</v>
      </c>
      <c r="K554" s="179" t="s">
        <v>953</v>
      </c>
      <c r="L554" s="281">
        <v>35814579</v>
      </c>
      <c r="M554" t="s">
        <v>1322</v>
      </c>
    </row>
    <row r="555" spans="1:13" ht="15" customHeight="1" x14ac:dyDescent="0.25">
      <c r="A555" s="205" t="s">
        <v>945</v>
      </c>
      <c r="B555" t="s">
        <v>1679</v>
      </c>
      <c r="C555" s="179" t="s">
        <v>364</v>
      </c>
      <c r="D555" s="179" t="s">
        <v>953</v>
      </c>
      <c r="E555" s="281">
        <v>35814579</v>
      </c>
      <c r="F555" t="s">
        <v>1322</v>
      </c>
      <c r="H555" s="205" t="s">
        <v>945</v>
      </c>
      <c r="I555" t="s">
        <v>1654</v>
      </c>
      <c r="J555" s="179" t="s">
        <v>364</v>
      </c>
      <c r="K555" s="179" t="s">
        <v>953</v>
      </c>
      <c r="L555" s="281">
        <v>35814579</v>
      </c>
      <c r="M555" t="s">
        <v>1322</v>
      </c>
    </row>
    <row r="556" spans="1:13" ht="15" customHeight="1" x14ac:dyDescent="0.25">
      <c r="A556" s="205" t="s">
        <v>945</v>
      </c>
      <c r="B556" t="s">
        <v>1680</v>
      </c>
      <c r="C556" s="179" t="s">
        <v>364</v>
      </c>
      <c r="D556" s="179" t="s">
        <v>953</v>
      </c>
      <c r="E556" s="281">
        <v>35814579</v>
      </c>
      <c r="F556" t="s">
        <v>1322</v>
      </c>
      <c r="H556" s="205" t="s">
        <v>945</v>
      </c>
      <c r="I556" t="s">
        <v>1655</v>
      </c>
      <c r="J556" s="179" t="s">
        <v>364</v>
      </c>
      <c r="K556" s="179" t="s">
        <v>953</v>
      </c>
      <c r="L556" s="281">
        <v>35814579</v>
      </c>
      <c r="M556" t="s">
        <v>1322</v>
      </c>
    </row>
    <row r="557" spans="1:13" ht="15" customHeight="1" x14ac:dyDescent="0.25">
      <c r="A557" s="205" t="s">
        <v>945</v>
      </c>
      <c r="B557" t="s">
        <v>1681</v>
      </c>
      <c r="C557" s="179" t="s">
        <v>364</v>
      </c>
      <c r="D557" s="179" t="s">
        <v>953</v>
      </c>
      <c r="E557" s="281">
        <v>35814579</v>
      </c>
      <c r="F557" t="s">
        <v>1322</v>
      </c>
      <c r="H557" s="205" t="s">
        <v>945</v>
      </c>
      <c r="I557" t="s">
        <v>1656</v>
      </c>
      <c r="J557" s="179" t="s">
        <v>364</v>
      </c>
      <c r="K557" s="179" t="s">
        <v>953</v>
      </c>
      <c r="L557" s="281">
        <v>35814579</v>
      </c>
      <c r="M557" t="s">
        <v>1322</v>
      </c>
    </row>
    <row r="558" spans="1:13" ht="15" customHeight="1" x14ac:dyDescent="0.25">
      <c r="A558" s="205" t="s">
        <v>945</v>
      </c>
      <c r="B558" t="s">
        <v>1682</v>
      </c>
      <c r="C558" s="179" t="s">
        <v>364</v>
      </c>
      <c r="D558" s="179" t="s">
        <v>953</v>
      </c>
      <c r="E558" s="281">
        <v>35814579</v>
      </c>
      <c r="F558" t="s">
        <v>1322</v>
      </c>
      <c r="H558" s="205" t="s">
        <v>945</v>
      </c>
      <c r="I558" t="s">
        <v>1657</v>
      </c>
      <c r="J558" s="179" t="s">
        <v>364</v>
      </c>
      <c r="K558" s="179" t="s">
        <v>953</v>
      </c>
      <c r="L558" s="281">
        <v>35814579</v>
      </c>
      <c r="M558" t="s">
        <v>1322</v>
      </c>
    </row>
    <row r="559" spans="1:13" ht="15" customHeight="1" x14ac:dyDescent="0.25">
      <c r="A559" s="205" t="s">
        <v>945</v>
      </c>
      <c r="B559" t="s">
        <v>1683</v>
      </c>
      <c r="C559" s="179" t="s">
        <v>364</v>
      </c>
      <c r="D559" s="179" t="s">
        <v>953</v>
      </c>
      <c r="E559" s="281">
        <v>35814579</v>
      </c>
      <c r="F559" t="s">
        <v>1322</v>
      </c>
      <c r="H559" s="205" t="s">
        <v>945</v>
      </c>
      <c r="I559" t="s">
        <v>1658</v>
      </c>
      <c r="J559" s="179" t="s">
        <v>364</v>
      </c>
      <c r="K559" s="179" t="s">
        <v>953</v>
      </c>
      <c r="L559" s="281">
        <v>35814579</v>
      </c>
      <c r="M559" t="s">
        <v>1322</v>
      </c>
    </row>
    <row r="560" spans="1:13" ht="15" customHeight="1" x14ac:dyDescent="0.25">
      <c r="A560" s="205" t="s">
        <v>945</v>
      </c>
      <c r="B560" t="s">
        <v>1684</v>
      </c>
      <c r="C560" s="179" t="s">
        <v>364</v>
      </c>
      <c r="D560" s="179" t="s">
        <v>953</v>
      </c>
      <c r="E560" s="281">
        <v>35814579</v>
      </c>
      <c r="F560" t="s">
        <v>1322</v>
      </c>
      <c r="H560" s="205" t="s">
        <v>945</v>
      </c>
      <c r="I560" t="s">
        <v>1659</v>
      </c>
      <c r="J560" s="179" t="s">
        <v>364</v>
      </c>
      <c r="K560" s="179" t="s">
        <v>953</v>
      </c>
      <c r="L560" s="281">
        <v>35814579</v>
      </c>
      <c r="M560" t="s">
        <v>1322</v>
      </c>
    </row>
    <row r="561" spans="1:13" ht="15" customHeight="1" x14ac:dyDescent="0.25">
      <c r="A561" s="205" t="s">
        <v>945</v>
      </c>
      <c r="B561" t="s">
        <v>1685</v>
      </c>
      <c r="C561" s="179" t="s">
        <v>364</v>
      </c>
      <c r="D561" s="179" t="s">
        <v>953</v>
      </c>
      <c r="E561" s="281">
        <v>35814579</v>
      </c>
      <c r="F561" t="s">
        <v>1322</v>
      </c>
      <c r="H561" s="205" t="s">
        <v>945</v>
      </c>
      <c r="I561" t="s">
        <v>1660</v>
      </c>
      <c r="J561" s="179" t="s">
        <v>364</v>
      </c>
      <c r="K561" s="179" t="s">
        <v>953</v>
      </c>
      <c r="L561" s="281">
        <v>35814579</v>
      </c>
      <c r="M561" t="s">
        <v>1322</v>
      </c>
    </row>
    <row r="562" spans="1:13" ht="15" customHeight="1" x14ac:dyDescent="0.25">
      <c r="A562" s="205" t="s">
        <v>945</v>
      </c>
      <c r="B562" t="s">
        <v>1686</v>
      </c>
      <c r="C562" s="179" t="s">
        <v>364</v>
      </c>
      <c r="D562" s="179" t="s">
        <v>953</v>
      </c>
      <c r="E562" s="281">
        <v>35814579</v>
      </c>
      <c r="F562" t="s">
        <v>1322</v>
      </c>
      <c r="H562" s="205" t="s">
        <v>945</v>
      </c>
      <c r="I562" t="s">
        <v>1661</v>
      </c>
      <c r="J562" s="179" t="s">
        <v>364</v>
      </c>
      <c r="K562" s="179" t="s">
        <v>953</v>
      </c>
      <c r="L562" s="281">
        <v>35814579</v>
      </c>
      <c r="M562" t="s">
        <v>1322</v>
      </c>
    </row>
    <row r="563" spans="1:13" ht="15" customHeight="1" x14ac:dyDescent="0.25">
      <c r="A563" s="205" t="s">
        <v>945</v>
      </c>
      <c r="B563" t="s">
        <v>1687</v>
      </c>
      <c r="C563" s="179" t="s">
        <v>364</v>
      </c>
      <c r="D563" s="179" t="s">
        <v>953</v>
      </c>
      <c r="E563" s="281">
        <v>35814579</v>
      </c>
      <c r="F563" t="s">
        <v>1322</v>
      </c>
      <c r="H563" s="205" t="s">
        <v>945</v>
      </c>
      <c r="I563" t="s">
        <v>1662</v>
      </c>
      <c r="J563" s="179" t="s">
        <v>364</v>
      </c>
      <c r="K563" s="179" t="s">
        <v>953</v>
      </c>
      <c r="L563" s="281">
        <v>35814579</v>
      </c>
      <c r="M563" t="s">
        <v>1322</v>
      </c>
    </row>
    <row r="564" spans="1:13" ht="15" customHeight="1" x14ac:dyDescent="0.25">
      <c r="A564" s="205" t="s">
        <v>945</v>
      </c>
      <c r="B564" t="s">
        <v>1688</v>
      </c>
      <c r="C564" s="179" t="s">
        <v>364</v>
      </c>
      <c r="D564" s="179" t="s">
        <v>953</v>
      </c>
      <c r="E564" s="281">
        <v>35814579</v>
      </c>
      <c r="F564" t="s">
        <v>1322</v>
      </c>
      <c r="H564" s="205" t="s">
        <v>945</v>
      </c>
      <c r="I564" t="s">
        <v>1663</v>
      </c>
      <c r="J564" s="179" t="s">
        <v>364</v>
      </c>
      <c r="K564" s="179" t="s">
        <v>953</v>
      </c>
      <c r="L564" s="281">
        <v>35814579</v>
      </c>
      <c r="M564" t="s">
        <v>1322</v>
      </c>
    </row>
    <row r="565" spans="1:13" ht="15" customHeight="1" x14ac:dyDescent="0.25">
      <c r="A565" s="205" t="s">
        <v>945</v>
      </c>
      <c r="B565" t="s">
        <v>1689</v>
      </c>
      <c r="C565" s="179" t="s">
        <v>364</v>
      </c>
      <c r="D565" s="179" t="s">
        <v>953</v>
      </c>
      <c r="E565" s="281">
        <v>35814579</v>
      </c>
      <c r="F565" t="s">
        <v>1322</v>
      </c>
      <c r="H565" s="205" t="s">
        <v>945</v>
      </c>
      <c r="I565" t="s">
        <v>1664</v>
      </c>
      <c r="J565" s="179" t="s">
        <v>364</v>
      </c>
      <c r="K565" s="179" t="s">
        <v>953</v>
      </c>
      <c r="L565" s="281">
        <v>35814579</v>
      </c>
      <c r="M565" t="s">
        <v>1322</v>
      </c>
    </row>
    <row r="566" spans="1:13" ht="15" customHeight="1" x14ac:dyDescent="0.25">
      <c r="A566" s="205" t="s">
        <v>945</v>
      </c>
      <c r="B566" t="s">
        <v>1690</v>
      </c>
      <c r="C566" s="179" t="s">
        <v>364</v>
      </c>
      <c r="D566" s="179" t="s">
        <v>953</v>
      </c>
      <c r="E566" s="281">
        <v>35814579</v>
      </c>
      <c r="F566" t="s">
        <v>1322</v>
      </c>
      <c r="H566" s="205" t="s">
        <v>945</v>
      </c>
      <c r="I566" t="s">
        <v>1665</v>
      </c>
      <c r="J566" s="179" t="s">
        <v>364</v>
      </c>
      <c r="K566" s="179" t="s">
        <v>953</v>
      </c>
      <c r="L566" s="281">
        <v>35814579</v>
      </c>
      <c r="M566" t="s">
        <v>1322</v>
      </c>
    </row>
    <row r="567" spans="1:13" ht="15" customHeight="1" x14ac:dyDescent="0.25">
      <c r="A567" s="205" t="s">
        <v>945</v>
      </c>
      <c r="B567" t="s">
        <v>1691</v>
      </c>
      <c r="C567" s="179" t="s">
        <v>364</v>
      </c>
      <c r="D567" s="179" t="s">
        <v>953</v>
      </c>
      <c r="E567" s="281">
        <v>35814579</v>
      </c>
      <c r="F567" t="s">
        <v>1322</v>
      </c>
      <c r="H567" s="205" t="s">
        <v>945</v>
      </c>
      <c r="I567" t="s">
        <v>1666</v>
      </c>
      <c r="J567" s="179" t="s">
        <v>364</v>
      </c>
      <c r="K567" s="179" t="s">
        <v>953</v>
      </c>
      <c r="L567" s="281">
        <v>35814579</v>
      </c>
      <c r="M567" t="s">
        <v>1322</v>
      </c>
    </row>
    <row r="568" spans="1:13" ht="15" customHeight="1" x14ac:dyDescent="0.25">
      <c r="A568" s="205" t="s">
        <v>945</v>
      </c>
      <c r="B568" t="s">
        <v>1594</v>
      </c>
      <c r="C568" s="179" t="s">
        <v>364</v>
      </c>
      <c r="D568" s="179" t="s">
        <v>953</v>
      </c>
      <c r="E568" s="281">
        <v>35814579</v>
      </c>
      <c r="F568" t="s">
        <v>1322</v>
      </c>
      <c r="H568" s="205" t="s">
        <v>945</v>
      </c>
      <c r="I568" t="s">
        <v>1667</v>
      </c>
      <c r="J568" s="179" t="s">
        <v>364</v>
      </c>
      <c r="K568" s="179" t="s">
        <v>953</v>
      </c>
      <c r="L568" s="281">
        <v>35814579</v>
      </c>
      <c r="M568" t="s">
        <v>1322</v>
      </c>
    </row>
    <row r="569" spans="1:13" ht="15" customHeight="1" x14ac:dyDescent="0.25">
      <c r="A569" s="205" t="s">
        <v>942</v>
      </c>
      <c r="B569" t="s">
        <v>2053</v>
      </c>
      <c r="C569" s="179" t="s">
        <v>364</v>
      </c>
      <c r="D569" s="179" t="s">
        <v>953</v>
      </c>
      <c r="E569" s="281">
        <v>193194638</v>
      </c>
      <c r="F569" t="s">
        <v>943</v>
      </c>
      <c r="H569" s="205" t="s">
        <v>945</v>
      </c>
      <c r="I569" t="s">
        <v>1668</v>
      </c>
      <c r="J569" s="179" t="s">
        <v>364</v>
      </c>
      <c r="K569" s="179" t="s">
        <v>953</v>
      </c>
      <c r="L569" s="281">
        <v>35814579</v>
      </c>
      <c r="M569" t="s">
        <v>1322</v>
      </c>
    </row>
    <row r="570" spans="1:13" ht="15" customHeight="1" x14ac:dyDescent="0.25">
      <c r="A570" s="205" t="s">
        <v>942</v>
      </c>
      <c r="B570" t="s">
        <v>2054</v>
      </c>
      <c r="C570" s="179" t="s">
        <v>364</v>
      </c>
      <c r="D570" s="179" t="s">
        <v>953</v>
      </c>
      <c r="E570" s="281">
        <v>195902009</v>
      </c>
      <c r="F570" t="s">
        <v>943</v>
      </c>
      <c r="H570" s="205" t="s">
        <v>945</v>
      </c>
      <c r="I570" t="s">
        <v>1669</v>
      </c>
      <c r="J570" s="179" t="s">
        <v>364</v>
      </c>
      <c r="K570" s="179" t="s">
        <v>953</v>
      </c>
      <c r="L570" s="281">
        <v>35814579</v>
      </c>
      <c r="M570" t="s">
        <v>1322</v>
      </c>
    </row>
    <row r="571" spans="1:13" ht="15" customHeight="1" x14ac:dyDescent="0.25">
      <c r="A571" s="205" t="s">
        <v>942</v>
      </c>
      <c r="B571" t="s">
        <v>2055</v>
      </c>
      <c r="C571" s="179" t="s">
        <v>364</v>
      </c>
      <c r="D571" s="179" t="s">
        <v>953</v>
      </c>
      <c r="E571" s="281">
        <v>211247884</v>
      </c>
      <c r="F571" t="s">
        <v>943</v>
      </c>
      <c r="H571" s="205" t="s">
        <v>945</v>
      </c>
      <c r="I571" t="s">
        <v>1670</v>
      </c>
      <c r="J571" s="179" t="s">
        <v>364</v>
      </c>
      <c r="K571" s="179" t="s">
        <v>953</v>
      </c>
      <c r="L571" s="281">
        <v>35814579</v>
      </c>
      <c r="M571" t="s">
        <v>1322</v>
      </c>
    </row>
    <row r="572" spans="1:13" ht="15" customHeight="1" x14ac:dyDescent="0.25">
      <c r="A572" s="205" t="s">
        <v>942</v>
      </c>
      <c r="B572" t="s">
        <v>1864</v>
      </c>
      <c r="C572" s="179" t="s">
        <v>364</v>
      </c>
      <c r="D572" s="179" t="s">
        <v>953</v>
      </c>
      <c r="E572" s="281">
        <v>197502993</v>
      </c>
      <c r="F572" t="s">
        <v>943</v>
      </c>
      <c r="H572" s="205" t="s">
        <v>945</v>
      </c>
      <c r="I572" t="s">
        <v>1671</v>
      </c>
      <c r="J572" s="179" t="s">
        <v>364</v>
      </c>
      <c r="K572" s="179" t="s">
        <v>953</v>
      </c>
      <c r="L572" s="281">
        <v>35814579</v>
      </c>
      <c r="M572" t="s">
        <v>1322</v>
      </c>
    </row>
    <row r="573" spans="1:13" ht="15" customHeight="1" x14ac:dyDescent="0.25">
      <c r="A573" s="205" t="s">
        <v>942</v>
      </c>
      <c r="B573" t="s">
        <v>2056</v>
      </c>
      <c r="C573" s="179" t="s">
        <v>364</v>
      </c>
      <c r="D573" s="179" t="s">
        <v>953</v>
      </c>
      <c r="E573" s="281">
        <v>212406252</v>
      </c>
      <c r="F573" t="s">
        <v>943</v>
      </c>
      <c r="H573" s="205" t="s">
        <v>945</v>
      </c>
      <c r="I573" t="s">
        <v>1672</v>
      </c>
      <c r="J573" s="179" t="s">
        <v>364</v>
      </c>
      <c r="K573" s="179" t="s">
        <v>953</v>
      </c>
      <c r="L573" s="281">
        <v>35814579</v>
      </c>
      <c r="M573" t="s">
        <v>1322</v>
      </c>
    </row>
    <row r="574" spans="1:13" ht="15" customHeight="1" x14ac:dyDescent="0.25">
      <c r="A574" s="205" t="s">
        <v>942</v>
      </c>
      <c r="B574" t="s">
        <v>2057</v>
      </c>
      <c r="C574" s="179" t="s">
        <v>364</v>
      </c>
      <c r="D574" s="179" t="s">
        <v>953</v>
      </c>
      <c r="E574" s="281">
        <v>207352030</v>
      </c>
      <c r="F574" t="s">
        <v>943</v>
      </c>
      <c r="H574" s="205" t="s">
        <v>945</v>
      </c>
      <c r="I574" t="s">
        <v>1673</v>
      </c>
      <c r="J574" s="179" t="s">
        <v>364</v>
      </c>
      <c r="K574" s="179" t="s">
        <v>953</v>
      </c>
      <c r="L574" s="281">
        <v>35814579</v>
      </c>
      <c r="M574" t="s">
        <v>1322</v>
      </c>
    </row>
    <row r="575" spans="1:13" ht="15" customHeight="1" x14ac:dyDescent="0.25">
      <c r="A575" s="205" t="s">
        <v>942</v>
      </c>
      <c r="B575" t="s">
        <v>2058</v>
      </c>
      <c r="C575" s="179" t="s">
        <v>364</v>
      </c>
      <c r="D575" s="179" t="s">
        <v>953</v>
      </c>
      <c r="E575" s="281">
        <v>210257799</v>
      </c>
      <c r="F575" t="s">
        <v>943</v>
      </c>
      <c r="H575" s="205" t="s">
        <v>945</v>
      </c>
      <c r="I575" t="s">
        <v>1674</v>
      </c>
      <c r="J575" s="179" t="s">
        <v>364</v>
      </c>
      <c r="K575" s="179" t="s">
        <v>953</v>
      </c>
      <c r="L575" s="281">
        <v>35814579</v>
      </c>
      <c r="M575" t="s">
        <v>1322</v>
      </c>
    </row>
    <row r="576" spans="1:13" ht="15" customHeight="1" x14ac:dyDescent="0.25">
      <c r="A576" s="205" t="s">
        <v>942</v>
      </c>
      <c r="B576" t="s">
        <v>2059</v>
      </c>
      <c r="C576" s="179" t="s">
        <v>364</v>
      </c>
      <c r="D576" s="179" t="s">
        <v>953</v>
      </c>
      <c r="E576" s="281">
        <v>216934896</v>
      </c>
      <c r="F576" t="s">
        <v>943</v>
      </c>
      <c r="H576" s="205" t="s">
        <v>945</v>
      </c>
      <c r="I576" t="s">
        <v>1675</v>
      </c>
      <c r="J576" s="179" t="s">
        <v>364</v>
      </c>
      <c r="K576" s="179" t="s">
        <v>953</v>
      </c>
      <c r="L576" s="281">
        <v>35814579</v>
      </c>
      <c r="M576" t="s">
        <v>1322</v>
      </c>
    </row>
    <row r="577" spans="1:13" ht="15" customHeight="1" x14ac:dyDescent="0.25">
      <c r="A577" s="205" t="s">
        <v>942</v>
      </c>
      <c r="B577" t="s">
        <v>2060</v>
      </c>
      <c r="C577" s="179" t="s">
        <v>364</v>
      </c>
      <c r="D577" s="179" t="s">
        <v>953</v>
      </c>
      <c r="E577" s="281">
        <v>208979266</v>
      </c>
      <c r="F577" t="s">
        <v>943</v>
      </c>
      <c r="H577" s="205" t="s">
        <v>945</v>
      </c>
      <c r="I577" t="s">
        <v>1676</v>
      </c>
      <c r="J577" s="179" t="s">
        <v>364</v>
      </c>
      <c r="K577" s="179" t="s">
        <v>953</v>
      </c>
      <c r="L577" s="281">
        <v>35814579</v>
      </c>
      <c r="M577" t="s">
        <v>1322</v>
      </c>
    </row>
    <row r="578" spans="1:13" ht="15" customHeight="1" x14ac:dyDescent="0.25">
      <c r="A578" s="205" t="s">
        <v>942</v>
      </c>
      <c r="B578" t="s">
        <v>2061</v>
      </c>
      <c r="C578" s="179" t="s">
        <v>364</v>
      </c>
      <c r="D578" s="179" t="s">
        <v>953</v>
      </c>
      <c r="E578" s="281">
        <v>229787135</v>
      </c>
      <c r="F578" t="s">
        <v>943</v>
      </c>
      <c r="H578" s="205" t="s">
        <v>945</v>
      </c>
      <c r="I578" t="s">
        <v>1677</v>
      </c>
      <c r="J578" s="179" t="s">
        <v>364</v>
      </c>
      <c r="K578" s="179" t="s">
        <v>953</v>
      </c>
      <c r="L578" s="281">
        <v>35814579</v>
      </c>
      <c r="M578" t="s">
        <v>1322</v>
      </c>
    </row>
    <row r="579" spans="1:13" ht="15" customHeight="1" x14ac:dyDescent="0.25">
      <c r="A579" s="205" t="s">
        <v>942</v>
      </c>
      <c r="B579" t="s">
        <v>2062</v>
      </c>
      <c r="C579" s="179" t="s">
        <v>364</v>
      </c>
      <c r="D579" s="179" t="s">
        <v>953</v>
      </c>
      <c r="E579" s="281">
        <v>222393088</v>
      </c>
      <c r="F579" t="s">
        <v>943</v>
      </c>
      <c r="H579" s="205" t="s">
        <v>945</v>
      </c>
      <c r="I579" t="s">
        <v>1678</v>
      </c>
      <c r="J579" s="179" t="s">
        <v>364</v>
      </c>
      <c r="K579" s="179" t="s">
        <v>953</v>
      </c>
      <c r="L579" s="281">
        <v>35814579</v>
      </c>
      <c r="M579" t="s">
        <v>1322</v>
      </c>
    </row>
    <row r="580" spans="1:13" ht="15" customHeight="1" x14ac:dyDescent="0.25">
      <c r="A580" s="205" t="s">
        <v>942</v>
      </c>
      <c r="B580" t="s">
        <v>2063</v>
      </c>
      <c r="C580" s="179" t="s">
        <v>364</v>
      </c>
      <c r="D580" s="179" t="s">
        <v>953</v>
      </c>
      <c r="E580" s="281">
        <v>222175977</v>
      </c>
      <c r="F580" t="s">
        <v>943</v>
      </c>
      <c r="H580" s="205" t="s">
        <v>945</v>
      </c>
      <c r="I580" t="s">
        <v>1679</v>
      </c>
      <c r="J580" s="179" t="s">
        <v>364</v>
      </c>
      <c r="K580" s="179" t="s">
        <v>953</v>
      </c>
      <c r="L580" s="281">
        <v>35814579</v>
      </c>
      <c r="M580" t="s">
        <v>1322</v>
      </c>
    </row>
    <row r="581" spans="1:13" ht="15" customHeight="1" x14ac:dyDescent="0.25">
      <c r="A581" s="205" t="s">
        <v>942</v>
      </c>
      <c r="B581" t="s">
        <v>2064</v>
      </c>
      <c r="C581" s="179" t="s">
        <v>364</v>
      </c>
      <c r="D581" s="179" t="s">
        <v>953</v>
      </c>
      <c r="E581" s="281">
        <v>235089596</v>
      </c>
      <c r="F581" t="s">
        <v>943</v>
      </c>
      <c r="H581" s="205" t="s">
        <v>945</v>
      </c>
      <c r="I581" t="s">
        <v>1680</v>
      </c>
      <c r="J581" s="179" t="s">
        <v>364</v>
      </c>
      <c r="K581" s="179" t="s">
        <v>953</v>
      </c>
      <c r="L581" s="281">
        <v>35814579</v>
      </c>
      <c r="M581" t="s">
        <v>1322</v>
      </c>
    </row>
    <row r="582" spans="1:13" ht="15" customHeight="1" x14ac:dyDescent="0.25">
      <c r="A582" s="205" t="s">
        <v>942</v>
      </c>
      <c r="B582" t="s">
        <v>2065</v>
      </c>
      <c r="C582" s="179" t="s">
        <v>364</v>
      </c>
      <c r="D582" s="179" t="s">
        <v>953</v>
      </c>
      <c r="E582" s="281">
        <v>231917621</v>
      </c>
      <c r="F582" t="s">
        <v>943</v>
      </c>
      <c r="H582" s="205" t="s">
        <v>945</v>
      </c>
      <c r="I582" t="s">
        <v>1681</v>
      </c>
      <c r="J582" s="179" t="s">
        <v>364</v>
      </c>
      <c r="K582" s="179" t="s">
        <v>953</v>
      </c>
      <c r="L582" s="281">
        <v>35814579</v>
      </c>
      <c r="M582" t="s">
        <v>1322</v>
      </c>
    </row>
    <row r="583" spans="1:13" ht="15" customHeight="1" x14ac:dyDescent="0.25">
      <c r="A583" s="205" t="s">
        <v>942</v>
      </c>
      <c r="B583" t="s">
        <v>2066</v>
      </c>
      <c r="C583" s="179" t="s">
        <v>364</v>
      </c>
      <c r="D583" s="179" t="s">
        <v>953</v>
      </c>
      <c r="E583" s="281">
        <v>244233982</v>
      </c>
      <c r="F583" t="s">
        <v>943</v>
      </c>
      <c r="H583" s="205" t="s">
        <v>945</v>
      </c>
      <c r="I583" t="s">
        <v>1682</v>
      </c>
      <c r="J583" s="179" t="s">
        <v>364</v>
      </c>
      <c r="K583" s="179" t="s">
        <v>953</v>
      </c>
      <c r="L583" s="281">
        <v>35814579</v>
      </c>
      <c r="M583" t="s">
        <v>1322</v>
      </c>
    </row>
    <row r="584" spans="1:13" ht="15" customHeight="1" x14ac:dyDescent="0.25">
      <c r="A584" s="205" t="s">
        <v>942</v>
      </c>
      <c r="B584" t="s">
        <v>2067</v>
      </c>
      <c r="C584" s="179" t="s">
        <v>364</v>
      </c>
      <c r="D584" s="179" t="s">
        <v>953</v>
      </c>
      <c r="E584" s="281">
        <v>238590266</v>
      </c>
      <c r="F584" t="s">
        <v>943</v>
      </c>
      <c r="H584" s="205" t="s">
        <v>945</v>
      </c>
      <c r="I584" t="s">
        <v>1683</v>
      </c>
      <c r="J584" s="179" t="s">
        <v>364</v>
      </c>
      <c r="K584" s="179" t="s">
        <v>953</v>
      </c>
      <c r="L584" s="281">
        <v>35814579</v>
      </c>
      <c r="M584" t="s">
        <v>1322</v>
      </c>
    </row>
    <row r="585" spans="1:13" ht="15" customHeight="1" x14ac:dyDescent="0.25">
      <c r="A585" s="205" t="s">
        <v>942</v>
      </c>
      <c r="B585" t="s">
        <v>2068</v>
      </c>
      <c r="C585" s="179" t="s">
        <v>364</v>
      </c>
      <c r="D585" s="179" t="s">
        <v>953</v>
      </c>
      <c r="E585" s="281">
        <v>244737647</v>
      </c>
      <c r="F585" t="s">
        <v>943</v>
      </c>
      <c r="H585" s="205" t="s">
        <v>945</v>
      </c>
      <c r="I585" t="s">
        <v>1684</v>
      </c>
      <c r="J585" s="179" t="s">
        <v>364</v>
      </c>
      <c r="K585" s="179" t="s">
        <v>953</v>
      </c>
      <c r="L585" s="281">
        <v>35814579</v>
      </c>
      <c r="M585" t="s">
        <v>1322</v>
      </c>
    </row>
    <row r="586" spans="1:13" ht="15" customHeight="1" x14ac:dyDescent="0.25">
      <c r="A586" s="205" t="s">
        <v>942</v>
      </c>
      <c r="B586" t="s">
        <v>2069</v>
      </c>
      <c r="C586" s="179" t="s">
        <v>364</v>
      </c>
      <c r="D586" s="179" t="s">
        <v>953</v>
      </c>
      <c r="E586" s="281">
        <v>239977048</v>
      </c>
      <c r="F586" t="s">
        <v>943</v>
      </c>
      <c r="H586" s="205" t="s">
        <v>945</v>
      </c>
      <c r="I586" t="s">
        <v>1685</v>
      </c>
      <c r="J586" s="179" t="s">
        <v>364</v>
      </c>
      <c r="K586" s="179" t="s">
        <v>953</v>
      </c>
      <c r="L586" s="281">
        <v>35814579</v>
      </c>
      <c r="M586" t="s">
        <v>1322</v>
      </c>
    </row>
    <row r="587" spans="1:13" ht="15" customHeight="1" x14ac:dyDescent="0.25">
      <c r="A587" s="205" t="s">
        <v>942</v>
      </c>
      <c r="B587" t="s">
        <v>2070</v>
      </c>
      <c r="C587" s="179" t="s">
        <v>364</v>
      </c>
      <c r="D587" s="179" t="s">
        <v>953</v>
      </c>
      <c r="E587" s="281">
        <v>256480638</v>
      </c>
      <c r="F587" t="s">
        <v>943</v>
      </c>
      <c r="H587" s="205" t="s">
        <v>945</v>
      </c>
      <c r="I587" t="s">
        <v>1686</v>
      </c>
      <c r="J587" s="179" t="s">
        <v>364</v>
      </c>
      <c r="K587" s="179" t="s">
        <v>953</v>
      </c>
      <c r="L587" s="281">
        <v>35814579</v>
      </c>
      <c r="M587" t="s">
        <v>1322</v>
      </c>
    </row>
    <row r="588" spans="1:13" ht="15" customHeight="1" x14ac:dyDescent="0.25">
      <c r="A588" s="205" t="s">
        <v>942</v>
      </c>
      <c r="B588" t="s">
        <v>2071</v>
      </c>
      <c r="C588" s="179" t="s">
        <v>364</v>
      </c>
      <c r="D588" s="179" t="s">
        <v>953</v>
      </c>
      <c r="E588" s="281">
        <v>252320686</v>
      </c>
      <c r="F588" t="s">
        <v>943</v>
      </c>
      <c r="H588" s="205" t="s">
        <v>945</v>
      </c>
      <c r="I588" t="s">
        <v>1687</v>
      </c>
      <c r="J588" s="179" t="s">
        <v>364</v>
      </c>
      <c r="K588" s="179" t="s">
        <v>953</v>
      </c>
      <c r="L588" s="281">
        <v>35814579</v>
      </c>
      <c r="M588" t="s">
        <v>1322</v>
      </c>
    </row>
    <row r="589" spans="1:13" ht="15" customHeight="1" x14ac:dyDescent="0.25">
      <c r="A589" s="205" t="s">
        <v>942</v>
      </c>
      <c r="B589" t="s">
        <v>2072</v>
      </c>
      <c r="C589" s="179" t="s">
        <v>364</v>
      </c>
      <c r="D589" s="179" t="s">
        <v>953</v>
      </c>
      <c r="E589" s="281">
        <v>253501905</v>
      </c>
      <c r="F589" t="s">
        <v>943</v>
      </c>
      <c r="H589" s="205" t="s">
        <v>945</v>
      </c>
      <c r="I589" t="s">
        <v>1688</v>
      </c>
      <c r="J589" s="179" t="s">
        <v>364</v>
      </c>
      <c r="K589" s="179" t="s">
        <v>953</v>
      </c>
      <c r="L589" s="281">
        <v>35814579</v>
      </c>
      <c r="M589" t="s">
        <v>1322</v>
      </c>
    </row>
    <row r="590" spans="1:13" ht="15" customHeight="1" x14ac:dyDescent="0.25">
      <c r="A590" s="205" t="s">
        <v>942</v>
      </c>
      <c r="B590" t="s">
        <v>2073</v>
      </c>
      <c r="C590" s="179" t="s">
        <v>364</v>
      </c>
      <c r="D590" s="179" t="s">
        <v>953</v>
      </c>
      <c r="E590" s="281">
        <v>263889389</v>
      </c>
      <c r="F590" t="s">
        <v>943</v>
      </c>
      <c r="H590" s="205" t="s">
        <v>945</v>
      </c>
      <c r="I590" t="s">
        <v>1689</v>
      </c>
      <c r="J590" s="179" t="s">
        <v>364</v>
      </c>
      <c r="K590" s="179" t="s">
        <v>953</v>
      </c>
      <c r="L590" s="281">
        <v>35814579</v>
      </c>
      <c r="M590" t="s">
        <v>1322</v>
      </c>
    </row>
    <row r="591" spans="1:13" ht="15" customHeight="1" x14ac:dyDescent="0.25">
      <c r="A591" s="205" t="s">
        <v>942</v>
      </c>
      <c r="B591" t="s">
        <v>2074</v>
      </c>
      <c r="C591" s="179" t="s">
        <v>364</v>
      </c>
      <c r="D591" s="179" t="s">
        <v>953</v>
      </c>
      <c r="E591" s="281">
        <v>263107197</v>
      </c>
      <c r="F591" t="s">
        <v>943</v>
      </c>
      <c r="H591" s="205" t="s">
        <v>945</v>
      </c>
      <c r="I591" t="s">
        <v>1690</v>
      </c>
      <c r="J591" s="179" t="s">
        <v>364</v>
      </c>
      <c r="K591" s="179" t="s">
        <v>953</v>
      </c>
      <c r="L591" s="281">
        <v>35814579</v>
      </c>
      <c r="M591" t="s">
        <v>1322</v>
      </c>
    </row>
    <row r="592" spans="1:13" ht="15" customHeight="1" x14ac:dyDescent="0.25">
      <c r="A592" s="205" t="s">
        <v>942</v>
      </c>
      <c r="B592" t="s">
        <v>2075</v>
      </c>
      <c r="C592" s="179" t="s">
        <v>364</v>
      </c>
      <c r="D592" s="179" t="s">
        <v>953</v>
      </c>
      <c r="E592" s="281">
        <v>266794302</v>
      </c>
      <c r="F592" t="s">
        <v>943</v>
      </c>
      <c r="H592" s="205" t="s">
        <v>945</v>
      </c>
      <c r="I592" t="s">
        <v>1691</v>
      </c>
      <c r="J592" s="179" t="s">
        <v>364</v>
      </c>
      <c r="K592" s="179" t="s">
        <v>953</v>
      </c>
      <c r="L592" s="281">
        <v>35814579</v>
      </c>
      <c r="M592" t="s">
        <v>1322</v>
      </c>
    </row>
    <row r="593" spans="1:13" ht="15" customHeight="1" x14ac:dyDescent="0.25">
      <c r="A593" s="205" t="s">
        <v>942</v>
      </c>
      <c r="B593" t="s">
        <v>2076</v>
      </c>
      <c r="C593" s="179" t="s">
        <v>364</v>
      </c>
      <c r="D593" s="179" t="s">
        <v>953</v>
      </c>
      <c r="E593" s="281">
        <v>272414369</v>
      </c>
      <c r="F593" t="s">
        <v>943</v>
      </c>
      <c r="H593" s="205" t="s">
        <v>945</v>
      </c>
      <c r="I593" t="s">
        <v>1594</v>
      </c>
      <c r="J593" s="179" t="s">
        <v>364</v>
      </c>
      <c r="K593" s="179" t="s">
        <v>953</v>
      </c>
      <c r="L593" s="281">
        <v>35814579</v>
      </c>
      <c r="M593" t="s">
        <v>1322</v>
      </c>
    </row>
    <row r="594" spans="1:13" ht="15" customHeight="1" x14ac:dyDescent="0.25">
      <c r="A594" s="205" t="s">
        <v>942</v>
      </c>
      <c r="B594" t="s">
        <v>2077</v>
      </c>
      <c r="C594" s="179" t="s">
        <v>364</v>
      </c>
      <c r="D594" s="179" t="s">
        <v>953</v>
      </c>
      <c r="E594" s="281">
        <v>270834318</v>
      </c>
      <c r="F594" t="s">
        <v>943</v>
      </c>
      <c r="H594" s="205" t="s">
        <v>940</v>
      </c>
      <c r="I594" t="s">
        <v>1692</v>
      </c>
      <c r="J594" s="179" t="s">
        <v>364</v>
      </c>
      <c r="K594" s="179" t="s">
        <v>953</v>
      </c>
      <c r="L594" s="281">
        <v>866006324</v>
      </c>
      <c r="M594" t="s">
        <v>941</v>
      </c>
    </row>
    <row r="595" spans="1:13" ht="15" customHeight="1" x14ac:dyDescent="0.25">
      <c r="A595" s="205" t="s">
        <v>942</v>
      </c>
      <c r="B595" t="s">
        <v>2078</v>
      </c>
      <c r="C595" s="179" t="s">
        <v>364</v>
      </c>
      <c r="D595" s="179" t="s">
        <v>953</v>
      </c>
      <c r="E595" s="281">
        <v>283053143</v>
      </c>
      <c r="F595" t="s">
        <v>943</v>
      </c>
      <c r="H595" s="205" t="s">
        <v>940</v>
      </c>
      <c r="I595" t="s">
        <v>1693</v>
      </c>
      <c r="J595" s="179" t="s">
        <v>364</v>
      </c>
      <c r="K595" s="179" t="s">
        <v>953</v>
      </c>
      <c r="L595" s="281">
        <v>866006324</v>
      </c>
      <c r="M595" t="s">
        <v>941</v>
      </c>
    </row>
    <row r="596" spans="1:13" ht="15" customHeight="1" x14ac:dyDescent="0.25">
      <c r="A596" s="205" t="s">
        <v>942</v>
      </c>
      <c r="B596" t="s">
        <v>2079</v>
      </c>
      <c r="C596" s="179" t="s">
        <v>364</v>
      </c>
      <c r="D596" s="179" t="s">
        <v>953</v>
      </c>
      <c r="E596" s="281">
        <v>283620381</v>
      </c>
      <c r="F596" t="s">
        <v>943</v>
      </c>
      <c r="H596" s="205" t="s">
        <v>940</v>
      </c>
      <c r="I596" t="s">
        <v>1694</v>
      </c>
      <c r="J596" s="179" t="s">
        <v>364</v>
      </c>
      <c r="K596" s="179" t="s">
        <v>953</v>
      </c>
      <c r="L596" s="281">
        <v>866006324</v>
      </c>
      <c r="M596" t="s">
        <v>941</v>
      </c>
    </row>
    <row r="597" spans="1:13" ht="15" customHeight="1" x14ac:dyDescent="0.25">
      <c r="A597" s="205" t="s">
        <v>942</v>
      </c>
      <c r="B597" t="s">
        <v>2080</v>
      </c>
      <c r="C597" s="179" t="s">
        <v>364</v>
      </c>
      <c r="D597" s="179" t="s">
        <v>953</v>
      </c>
      <c r="E597" s="281">
        <v>287466739</v>
      </c>
      <c r="F597" t="s">
        <v>943</v>
      </c>
      <c r="H597" s="205" t="s">
        <v>940</v>
      </c>
      <c r="I597" t="s">
        <v>950</v>
      </c>
      <c r="J597" s="179" t="s">
        <v>364</v>
      </c>
      <c r="K597" s="179" t="s">
        <v>953</v>
      </c>
      <c r="L597" s="281">
        <v>866006324</v>
      </c>
      <c r="M597" t="s">
        <v>941</v>
      </c>
    </row>
    <row r="598" spans="1:13" ht="15" customHeight="1" x14ac:dyDescent="0.25">
      <c r="A598" s="205" t="s">
        <v>942</v>
      </c>
      <c r="B598" t="s">
        <v>2081</v>
      </c>
      <c r="C598" s="179" t="s">
        <v>364</v>
      </c>
      <c r="D598" s="179" t="s">
        <v>953</v>
      </c>
      <c r="E598" s="281">
        <v>290115665</v>
      </c>
      <c r="F598" t="s">
        <v>943</v>
      </c>
      <c r="H598" s="205" t="s">
        <v>940</v>
      </c>
      <c r="I598" t="s">
        <v>1695</v>
      </c>
      <c r="J598" s="179" t="s">
        <v>364</v>
      </c>
      <c r="K598" s="179" t="s">
        <v>953</v>
      </c>
      <c r="L598" s="281">
        <v>866006324</v>
      </c>
      <c r="M598" t="s">
        <v>941</v>
      </c>
    </row>
    <row r="599" spans="1:13" ht="15" customHeight="1" x14ac:dyDescent="0.25">
      <c r="A599" s="205" t="s">
        <v>942</v>
      </c>
      <c r="B599" t="s">
        <v>2082</v>
      </c>
      <c r="C599" s="179" t="s">
        <v>364</v>
      </c>
      <c r="D599" s="179" t="s">
        <v>953</v>
      </c>
      <c r="E599" s="281">
        <v>295299705</v>
      </c>
      <c r="F599" t="s">
        <v>943</v>
      </c>
      <c r="H599" s="205" t="s">
        <v>940</v>
      </c>
      <c r="I599" t="s">
        <v>1696</v>
      </c>
      <c r="J599" s="179" t="s">
        <v>364</v>
      </c>
      <c r="K599" s="179" t="s">
        <v>953</v>
      </c>
      <c r="L599" s="281">
        <v>866006324</v>
      </c>
      <c r="M599" t="s">
        <v>941</v>
      </c>
    </row>
    <row r="600" spans="1:13" ht="15" customHeight="1" x14ac:dyDescent="0.25">
      <c r="A600" s="205" t="s">
        <v>942</v>
      </c>
      <c r="B600" t="s">
        <v>2083</v>
      </c>
      <c r="C600" s="179" t="s">
        <v>364</v>
      </c>
      <c r="D600" s="179" t="s">
        <v>953</v>
      </c>
      <c r="E600" s="281">
        <v>296349587</v>
      </c>
      <c r="F600" t="s">
        <v>943</v>
      </c>
      <c r="H600" s="205" t="s">
        <v>940</v>
      </c>
      <c r="I600" t="s">
        <v>1697</v>
      </c>
      <c r="J600" s="179" t="s">
        <v>364</v>
      </c>
      <c r="K600" s="179" t="s">
        <v>953</v>
      </c>
      <c r="L600" s="281">
        <v>866006324</v>
      </c>
      <c r="M600" t="s">
        <v>941</v>
      </c>
    </row>
    <row r="601" spans="1:13" ht="15" customHeight="1" x14ac:dyDescent="0.25">
      <c r="A601" s="205" t="s">
        <v>942</v>
      </c>
      <c r="B601" t="s">
        <v>1542</v>
      </c>
      <c r="C601" s="179" t="s">
        <v>364</v>
      </c>
      <c r="D601" s="179" t="s">
        <v>953</v>
      </c>
      <c r="E601" s="281">
        <v>304174433</v>
      </c>
      <c r="F601" t="s">
        <v>943</v>
      </c>
      <c r="H601" s="205" t="s">
        <v>940</v>
      </c>
      <c r="I601" t="s">
        <v>951</v>
      </c>
      <c r="J601" s="179" t="s">
        <v>364</v>
      </c>
      <c r="K601" s="179" t="s">
        <v>953</v>
      </c>
      <c r="L601" s="281">
        <v>866006324</v>
      </c>
      <c r="M601" t="s">
        <v>941</v>
      </c>
    </row>
    <row r="602" spans="1:13" ht="15" customHeight="1" x14ac:dyDescent="0.25">
      <c r="A602" s="205" t="s">
        <v>942</v>
      </c>
      <c r="B602" t="s">
        <v>1543</v>
      </c>
      <c r="C602" s="179" t="s">
        <v>364</v>
      </c>
      <c r="D602" s="179" t="s">
        <v>953</v>
      </c>
      <c r="E602" s="281">
        <v>307448548</v>
      </c>
      <c r="F602" t="s">
        <v>943</v>
      </c>
      <c r="H602" s="205" t="s">
        <v>940</v>
      </c>
      <c r="I602" t="s">
        <v>1698</v>
      </c>
      <c r="J602" s="179" t="s">
        <v>364</v>
      </c>
      <c r="K602" s="179" t="s">
        <v>953</v>
      </c>
      <c r="L602" s="281">
        <v>866006324</v>
      </c>
      <c r="M602" t="s">
        <v>941</v>
      </c>
    </row>
    <row r="603" spans="1:13" ht="15" customHeight="1" x14ac:dyDescent="0.25">
      <c r="A603" s="205" t="s">
        <v>942</v>
      </c>
      <c r="B603" t="s">
        <v>1642</v>
      </c>
      <c r="C603" s="179" t="s">
        <v>364</v>
      </c>
      <c r="D603" s="179" t="s">
        <v>953</v>
      </c>
      <c r="E603" s="281">
        <v>310469051</v>
      </c>
      <c r="F603" t="s">
        <v>943</v>
      </c>
      <c r="H603" s="205" t="s">
        <v>940</v>
      </c>
      <c r="I603" t="s">
        <v>1699</v>
      </c>
      <c r="J603" s="179" t="s">
        <v>364</v>
      </c>
      <c r="K603" s="179" t="s">
        <v>953</v>
      </c>
      <c r="L603" s="281">
        <v>866006324</v>
      </c>
      <c r="M603" t="s">
        <v>941</v>
      </c>
    </row>
    <row r="604" spans="1:13" ht="15" customHeight="1" x14ac:dyDescent="0.25">
      <c r="A604" s="205" t="s">
        <v>942</v>
      </c>
      <c r="B604" t="s">
        <v>2084</v>
      </c>
      <c r="C604" s="179" t="s">
        <v>364</v>
      </c>
      <c r="D604" s="179" t="s">
        <v>953</v>
      </c>
      <c r="E604" s="281">
        <v>316262680</v>
      </c>
      <c r="F604" t="s">
        <v>943</v>
      </c>
      <c r="H604" s="205" t="s">
        <v>940</v>
      </c>
      <c r="I604" t="s">
        <v>1700</v>
      </c>
      <c r="J604" s="179" t="s">
        <v>364</v>
      </c>
      <c r="K604" s="179" t="s">
        <v>953</v>
      </c>
      <c r="L604" s="281">
        <v>866006324</v>
      </c>
      <c r="M604" t="s">
        <v>941</v>
      </c>
    </row>
    <row r="605" spans="1:13" ht="15" customHeight="1" x14ac:dyDescent="0.25">
      <c r="A605" s="205" t="s">
        <v>942</v>
      </c>
      <c r="B605" t="s">
        <v>1644</v>
      </c>
      <c r="C605" s="179" t="s">
        <v>364</v>
      </c>
      <c r="D605" s="179" t="s">
        <v>953</v>
      </c>
      <c r="E605" s="281">
        <v>319826382</v>
      </c>
      <c r="F605" t="s">
        <v>943</v>
      </c>
      <c r="H605" s="205" t="s">
        <v>940</v>
      </c>
      <c r="I605" t="s">
        <v>952</v>
      </c>
      <c r="J605" s="179" t="s">
        <v>364</v>
      </c>
      <c r="K605" s="179" t="s">
        <v>953</v>
      </c>
      <c r="L605" s="281">
        <v>866006324</v>
      </c>
      <c r="M605" t="s">
        <v>941</v>
      </c>
    </row>
    <row r="606" spans="1:13" ht="15" customHeight="1" x14ac:dyDescent="0.25">
      <c r="A606" s="205" t="s">
        <v>942</v>
      </c>
      <c r="B606" t="s">
        <v>2085</v>
      </c>
      <c r="C606" s="179" t="s">
        <v>364</v>
      </c>
      <c r="D606" s="179" t="s">
        <v>953</v>
      </c>
      <c r="E606" s="281">
        <v>324311146</v>
      </c>
      <c r="F606" t="s">
        <v>943</v>
      </c>
      <c r="H606" s="205" t="s">
        <v>940</v>
      </c>
      <c r="I606" t="s">
        <v>1701</v>
      </c>
      <c r="J606" s="179" t="s">
        <v>364</v>
      </c>
      <c r="K606" s="179" t="s">
        <v>953</v>
      </c>
      <c r="L606" s="281">
        <v>866006324</v>
      </c>
      <c r="M606" t="s">
        <v>941</v>
      </c>
    </row>
    <row r="607" spans="1:13" ht="15" customHeight="1" x14ac:dyDescent="0.25">
      <c r="A607" s="205" t="s">
        <v>942</v>
      </c>
      <c r="B607" t="s">
        <v>2053</v>
      </c>
      <c r="C607" s="179" t="s">
        <v>364</v>
      </c>
      <c r="D607" s="179" t="s">
        <v>953</v>
      </c>
      <c r="E607" s="281">
        <v>162274621</v>
      </c>
      <c r="F607" t="s">
        <v>1322</v>
      </c>
      <c r="H607" s="205" t="s">
        <v>940</v>
      </c>
      <c r="I607" t="s">
        <v>1702</v>
      </c>
      <c r="J607" s="179" t="s">
        <v>364</v>
      </c>
      <c r="K607" s="179" t="s">
        <v>953</v>
      </c>
      <c r="L607" s="281">
        <v>866006324</v>
      </c>
      <c r="M607" t="s">
        <v>941</v>
      </c>
    </row>
    <row r="608" spans="1:13" ht="15" customHeight="1" x14ac:dyDescent="0.25">
      <c r="A608" s="205" t="s">
        <v>942</v>
      </c>
      <c r="B608" t="s">
        <v>1806</v>
      </c>
      <c r="C608" s="179" t="s">
        <v>364</v>
      </c>
      <c r="D608" s="179" t="s">
        <v>953</v>
      </c>
      <c r="E608" s="281">
        <v>167352979</v>
      </c>
      <c r="F608" t="s">
        <v>1322</v>
      </c>
      <c r="H608" s="205" t="s">
        <v>940</v>
      </c>
      <c r="I608" t="s">
        <v>1703</v>
      </c>
      <c r="J608" s="179" t="s">
        <v>364</v>
      </c>
      <c r="K608" s="179" t="s">
        <v>953</v>
      </c>
      <c r="L608" s="281">
        <v>866006324</v>
      </c>
      <c r="M608" t="s">
        <v>941</v>
      </c>
    </row>
    <row r="609" spans="1:13" ht="15" customHeight="1" x14ac:dyDescent="0.25">
      <c r="A609" s="205" t="s">
        <v>942</v>
      </c>
      <c r="B609" t="s">
        <v>1863</v>
      </c>
      <c r="C609" s="179" t="s">
        <v>364</v>
      </c>
      <c r="D609" s="179" t="s">
        <v>953</v>
      </c>
      <c r="E609" s="281">
        <v>169319949</v>
      </c>
      <c r="F609" t="s">
        <v>1322</v>
      </c>
      <c r="H609" s="205" t="s">
        <v>940</v>
      </c>
      <c r="I609" t="s">
        <v>1704</v>
      </c>
      <c r="J609" s="179" t="s">
        <v>364</v>
      </c>
      <c r="K609" s="179" t="s">
        <v>953</v>
      </c>
      <c r="L609" s="281">
        <v>866006324</v>
      </c>
      <c r="M609" t="s">
        <v>941</v>
      </c>
    </row>
    <row r="610" spans="1:13" ht="15" customHeight="1" x14ac:dyDescent="0.25">
      <c r="A610" s="205" t="s">
        <v>942</v>
      </c>
      <c r="B610" t="s">
        <v>1864</v>
      </c>
      <c r="C610" s="179" t="s">
        <v>364</v>
      </c>
      <c r="D610" s="179" t="s">
        <v>953</v>
      </c>
      <c r="E610" s="281">
        <v>168334442</v>
      </c>
      <c r="F610" t="s">
        <v>1322</v>
      </c>
      <c r="H610" s="205" t="s">
        <v>940</v>
      </c>
      <c r="I610" t="s">
        <v>1705</v>
      </c>
      <c r="J610" s="179" t="s">
        <v>364</v>
      </c>
      <c r="K610" s="179" t="s">
        <v>953</v>
      </c>
      <c r="L610" s="281">
        <v>866006324</v>
      </c>
      <c r="M610" t="s">
        <v>941</v>
      </c>
    </row>
    <row r="611" spans="1:13" ht="15" customHeight="1" x14ac:dyDescent="0.25">
      <c r="A611" s="205" t="s">
        <v>942</v>
      </c>
      <c r="B611" t="s">
        <v>2086</v>
      </c>
      <c r="C611" s="179" t="s">
        <v>364</v>
      </c>
      <c r="D611" s="179" t="s">
        <v>953</v>
      </c>
      <c r="E611" s="281">
        <v>173288545</v>
      </c>
      <c r="F611" t="s">
        <v>1322</v>
      </c>
      <c r="H611" s="205" t="s">
        <v>940</v>
      </c>
      <c r="I611" t="s">
        <v>1706</v>
      </c>
      <c r="J611" s="179" t="s">
        <v>364</v>
      </c>
      <c r="K611" s="179" t="s">
        <v>953</v>
      </c>
      <c r="L611" s="281">
        <v>866006324</v>
      </c>
      <c r="M611" t="s">
        <v>941</v>
      </c>
    </row>
    <row r="612" spans="1:13" ht="15" customHeight="1" x14ac:dyDescent="0.25">
      <c r="A612" s="205" t="s">
        <v>942</v>
      </c>
      <c r="B612" t="s">
        <v>2057</v>
      </c>
      <c r="C612" s="179" t="s">
        <v>364</v>
      </c>
      <c r="D612" s="179" t="s">
        <v>953</v>
      </c>
      <c r="E612" s="281">
        <v>175325278</v>
      </c>
      <c r="F612" t="s">
        <v>1322</v>
      </c>
      <c r="H612" s="205" t="s">
        <v>940</v>
      </c>
      <c r="I612" t="s">
        <v>1707</v>
      </c>
      <c r="J612" s="179" t="s">
        <v>364</v>
      </c>
      <c r="K612" s="179" t="s">
        <v>953</v>
      </c>
      <c r="L612" s="281">
        <v>866006324</v>
      </c>
      <c r="M612" t="s">
        <v>941</v>
      </c>
    </row>
    <row r="613" spans="1:13" ht="15" customHeight="1" x14ac:dyDescent="0.25">
      <c r="A613" s="205" t="s">
        <v>942</v>
      </c>
      <c r="B613" t="s">
        <v>2058</v>
      </c>
      <c r="C613" s="179" t="s">
        <v>364</v>
      </c>
      <c r="D613" s="179" t="s">
        <v>953</v>
      </c>
      <c r="E613" s="281">
        <v>174612884</v>
      </c>
      <c r="F613" t="s">
        <v>1322</v>
      </c>
      <c r="H613" s="205" t="s">
        <v>940</v>
      </c>
      <c r="I613" t="s">
        <v>1708</v>
      </c>
      <c r="J613" s="179" t="s">
        <v>364</v>
      </c>
      <c r="K613" s="179" t="s">
        <v>953</v>
      </c>
      <c r="L613" s="281">
        <v>866006325</v>
      </c>
      <c r="M613" t="s">
        <v>941</v>
      </c>
    </row>
    <row r="614" spans="1:13" ht="15" customHeight="1" x14ac:dyDescent="0.25">
      <c r="A614" s="205" t="s">
        <v>942</v>
      </c>
      <c r="B614" t="s">
        <v>2059</v>
      </c>
      <c r="C614" s="179" t="s">
        <v>364</v>
      </c>
      <c r="D614" s="179" t="s">
        <v>953</v>
      </c>
      <c r="E614" s="281">
        <v>179438250</v>
      </c>
      <c r="F614" t="s">
        <v>1322</v>
      </c>
      <c r="H614" s="205" t="s">
        <v>940</v>
      </c>
      <c r="I614" t="s">
        <v>1709</v>
      </c>
      <c r="J614" s="179" t="s">
        <v>364</v>
      </c>
      <c r="K614" s="179" t="s">
        <v>953</v>
      </c>
      <c r="L614" s="281">
        <v>866006325</v>
      </c>
      <c r="M614" t="s">
        <v>941</v>
      </c>
    </row>
    <row r="615" spans="1:13" ht="15" customHeight="1" x14ac:dyDescent="0.25">
      <c r="A615" s="205" t="s">
        <v>942</v>
      </c>
      <c r="B615" t="s">
        <v>1813</v>
      </c>
      <c r="C615" s="179" t="s">
        <v>364</v>
      </c>
      <c r="D615" s="179" t="s">
        <v>953</v>
      </c>
      <c r="E615" s="281">
        <v>181547264</v>
      </c>
      <c r="F615" t="s">
        <v>1322</v>
      </c>
      <c r="H615" s="205" t="s">
        <v>942</v>
      </c>
      <c r="I615" t="s">
        <v>1710</v>
      </c>
      <c r="J615" s="179" t="s">
        <v>364</v>
      </c>
      <c r="K615" s="179" t="s">
        <v>953</v>
      </c>
      <c r="L615" s="281">
        <v>72600000</v>
      </c>
      <c r="M615" t="s">
        <v>1322</v>
      </c>
    </row>
    <row r="616" spans="1:13" ht="15" customHeight="1" x14ac:dyDescent="0.25">
      <c r="A616" s="205" t="s">
        <v>942</v>
      </c>
      <c r="B616" t="s">
        <v>2061</v>
      </c>
      <c r="C616" s="179" t="s">
        <v>364</v>
      </c>
      <c r="D616" s="179" t="s">
        <v>953</v>
      </c>
      <c r="E616" s="281">
        <v>181117836</v>
      </c>
      <c r="F616" t="s">
        <v>1322</v>
      </c>
      <c r="H616" s="205" t="s">
        <v>942</v>
      </c>
      <c r="I616" t="s">
        <v>1711</v>
      </c>
      <c r="J616" s="179" t="s">
        <v>364</v>
      </c>
      <c r="K616" s="179" t="s">
        <v>953</v>
      </c>
      <c r="L616" s="281">
        <v>72600000</v>
      </c>
      <c r="M616" t="s">
        <v>1322</v>
      </c>
    </row>
    <row r="617" spans="1:13" ht="15" customHeight="1" x14ac:dyDescent="0.25">
      <c r="A617" s="205" t="s">
        <v>942</v>
      </c>
      <c r="B617" t="s">
        <v>951</v>
      </c>
      <c r="C617" s="179" t="s">
        <v>364</v>
      </c>
      <c r="D617" s="179" t="s">
        <v>953</v>
      </c>
      <c r="E617" s="281">
        <v>185809820</v>
      </c>
      <c r="F617" t="s">
        <v>1322</v>
      </c>
      <c r="H617" s="205" t="s">
        <v>942</v>
      </c>
      <c r="I617" t="s">
        <v>1712</v>
      </c>
      <c r="J617" s="179" t="s">
        <v>364</v>
      </c>
      <c r="K617" s="179" t="s">
        <v>953</v>
      </c>
      <c r="L617" s="281">
        <v>1452000000</v>
      </c>
      <c r="M617" t="s">
        <v>1322</v>
      </c>
    </row>
    <row r="618" spans="1:13" ht="15" customHeight="1" x14ac:dyDescent="0.25">
      <c r="A618" s="205" t="s">
        <v>942</v>
      </c>
      <c r="B618" t="s">
        <v>1815</v>
      </c>
      <c r="C618" s="179" t="s">
        <v>364</v>
      </c>
      <c r="D618" s="179" t="s">
        <v>953</v>
      </c>
      <c r="E618" s="281">
        <v>187993723</v>
      </c>
      <c r="F618" t="s">
        <v>1322</v>
      </c>
      <c r="H618" s="205" t="s">
        <v>942</v>
      </c>
      <c r="I618" t="s">
        <v>1713</v>
      </c>
      <c r="J618" s="179" t="s">
        <v>364</v>
      </c>
      <c r="K618" s="179" t="s">
        <v>953</v>
      </c>
      <c r="L618" s="281">
        <v>1452000000</v>
      </c>
      <c r="M618" t="s">
        <v>1322</v>
      </c>
    </row>
    <row r="619" spans="1:13" ht="15" customHeight="1" x14ac:dyDescent="0.25">
      <c r="A619" s="205" t="s">
        <v>942</v>
      </c>
      <c r="B619" t="s">
        <v>1816</v>
      </c>
      <c r="C619" s="179" t="s">
        <v>364</v>
      </c>
      <c r="D619" s="179" t="s">
        <v>953</v>
      </c>
      <c r="E619" s="281">
        <v>187857471</v>
      </c>
      <c r="F619" t="s">
        <v>1322</v>
      </c>
      <c r="H619" s="205" t="s">
        <v>942</v>
      </c>
      <c r="I619" t="s">
        <v>1714</v>
      </c>
      <c r="J619" s="179" t="s">
        <v>364</v>
      </c>
      <c r="K619" s="179" t="s">
        <v>953</v>
      </c>
      <c r="L619" s="281">
        <v>1452000000</v>
      </c>
      <c r="M619" t="s">
        <v>1322</v>
      </c>
    </row>
    <row r="620" spans="1:13" ht="15" customHeight="1" x14ac:dyDescent="0.25">
      <c r="A620" s="205" t="s">
        <v>942</v>
      </c>
      <c r="B620" t="s">
        <v>2087</v>
      </c>
      <c r="C620" s="179" t="s">
        <v>364</v>
      </c>
      <c r="D620" s="179" t="s">
        <v>953</v>
      </c>
      <c r="E620" s="281">
        <v>192411261</v>
      </c>
      <c r="F620" t="s">
        <v>1322</v>
      </c>
      <c r="H620" s="205" t="s">
        <v>942</v>
      </c>
      <c r="I620" t="s">
        <v>1715</v>
      </c>
      <c r="J620" s="179" t="s">
        <v>364</v>
      </c>
      <c r="K620" s="179" t="s">
        <v>953</v>
      </c>
      <c r="L620" s="281">
        <v>1452000000</v>
      </c>
      <c r="M620" t="s">
        <v>1322</v>
      </c>
    </row>
    <row r="621" spans="1:13" ht="15" customHeight="1" x14ac:dyDescent="0.25">
      <c r="A621" s="205" t="s">
        <v>942</v>
      </c>
      <c r="B621" t="s">
        <v>2066</v>
      </c>
      <c r="C621" s="179" t="s">
        <v>364</v>
      </c>
      <c r="D621" s="179" t="s">
        <v>953</v>
      </c>
      <c r="E621" s="281">
        <v>194672752</v>
      </c>
      <c r="F621" t="s">
        <v>1322</v>
      </c>
      <c r="H621" s="205" t="s">
        <v>942</v>
      </c>
      <c r="I621" t="s">
        <v>1716</v>
      </c>
      <c r="J621" s="179" t="s">
        <v>364</v>
      </c>
      <c r="K621" s="179" t="s">
        <v>953</v>
      </c>
      <c r="L621" s="281">
        <v>1452000000</v>
      </c>
      <c r="M621" t="s">
        <v>1322</v>
      </c>
    </row>
    <row r="622" spans="1:13" ht="15" customHeight="1" x14ac:dyDescent="0.25">
      <c r="A622" s="205" t="s">
        <v>942</v>
      </c>
      <c r="B622" t="s">
        <v>2067</v>
      </c>
      <c r="C622" s="179" t="s">
        <v>364</v>
      </c>
      <c r="D622" s="179" t="s">
        <v>953</v>
      </c>
      <c r="E622" s="281">
        <v>194840254</v>
      </c>
      <c r="F622" t="s">
        <v>1322</v>
      </c>
      <c r="H622" s="205" t="s">
        <v>942</v>
      </c>
      <c r="I622" t="s">
        <v>1717</v>
      </c>
      <c r="J622" s="179" t="s">
        <v>364</v>
      </c>
      <c r="K622" s="179" t="s">
        <v>953</v>
      </c>
      <c r="L622" s="281">
        <v>1452000000</v>
      </c>
      <c r="M622" t="s">
        <v>1322</v>
      </c>
    </row>
    <row r="623" spans="1:13" ht="15" customHeight="1" x14ac:dyDescent="0.25">
      <c r="A623" s="205" t="s">
        <v>942</v>
      </c>
      <c r="B623" t="s">
        <v>2068</v>
      </c>
      <c r="C623" s="179" t="s">
        <v>364</v>
      </c>
      <c r="D623" s="179" t="s">
        <v>953</v>
      </c>
      <c r="E623" s="281">
        <v>199250864</v>
      </c>
      <c r="F623" t="s">
        <v>1322</v>
      </c>
      <c r="H623" s="205" t="s">
        <v>942</v>
      </c>
      <c r="I623" t="s">
        <v>1718</v>
      </c>
      <c r="J623" s="179" t="s">
        <v>364</v>
      </c>
      <c r="K623" s="179" t="s">
        <v>953</v>
      </c>
      <c r="L623" s="281">
        <v>1452000000</v>
      </c>
      <c r="M623" t="s">
        <v>1322</v>
      </c>
    </row>
    <row r="624" spans="1:13" ht="15" customHeight="1" x14ac:dyDescent="0.25">
      <c r="A624" s="205" t="s">
        <v>942</v>
      </c>
      <c r="B624" t="s">
        <v>1821</v>
      </c>
      <c r="C624" s="179" t="s">
        <v>364</v>
      </c>
      <c r="D624" s="179" t="s">
        <v>953</v>
      </c>
      <c r="E624" s="281">
        <v>201592745</v>
      </c>
      <c r="F624" t="s">
        <v>1322</v>
      </c>
      <c r="H624" s="205" t="s">
        <v>942</v>
      </c>
      <c r="I624" t="s">
        <v>1233</v>
      </c>
      <c r="J624" s="179" t="s">
        <v>364</v>
      </c>
      <c r="K624" s="179" t="s">
        <v>953</v>
      </c>
      <c r="L624" s="281">
        <v>1452000000</v>
      </c>
      <c r="M624" t="s">
        <v>1322</v>
      </c>
    </row>
    <row r="625" spans="1:13" ht="15" customHeight="1" x14ac:dyDescent="0.25">
      <c r="A625" s="205" t="s">
        <v>942</v>
      </c>
      <c r="B625" t="s">
        <v>2070</v>
      </c>
      <c r="C625" s="179" t="s">
        <v>364</v>
      </c>
      <c r="D625" s="179" t="s">
        <v>953</v>
      </c>
      <c r="E625" s="281">
        <v>202074956</v>
      </c>
      <c r="F625" t="s">
        <v>1322</v>
      </c>
      <c r="H625" s="205" t="s">
        <v>942</v>
      </c>
      <c r="I625" t="s">
        <v>1719</v>
      </c>
      <c r="J625" s="179" t="s">
        <v>364</v>
      </c>
      <c r="K625" s="179" t="s">
        <v>953</v>
      </c>
      <c r="L625" s="281">
        <v>1742400000</v>
      </c>
      <c r="M625" t="s">
        <v>1322</v>
      </c>
    </row>
    <row r="626" spans="1:13" ht="15" customHeight="1" x14ac:dyDescent="0.25">
      <c r="A626" s="205" t="s">
        <v>942</v>
      </c>
      <c r="B626" t="s">
        <v>1823</v>
      </c>
      <c r="C626" s="179" t="s">
        <v>364</v>
      </c>
      <c r="D626" s="179" t="s">
        <v>953</v>
      </c>
      <c r="E626" s="281">
        <v>206337222</v>
      </c>
      <c r="F626" t="s">
        <v>1322</v>
      </c>
      <c r="H626" s="205" t="s">
        <v>942</v>
      </c>
      <c r="I626" t="s">
        <v>1720</v>
      </c>
      <c r="J626" s="179" t="s">
        <v>364</v>
      </c>
      <c r="K626" s="179" t="s">
        <v>953</v>
      </c>
      <c r="L626" s="281">
        <v>1348911633</v>
      </c>
      <c r="M626" t="s">
        <v>943</v>
      </c>
    </row>
    <row r="627" spans="1:13" ht="15" customHeight="1" x14ac:dyDescent="0.25">
      <c r="A627" s="205" t="s">
        <v>942</v>
      </c>
      <c r="B627" t="s">
        <v>2088</v>
      </c>
      <c r="C627" s="179" t="s">
        <v>364</v>
      </c>
      <c r="D627" s="179" t="s">
        <v>953</v>
      </c>
      <c r="E627" s="281">
        <v>208762391</v>
      </c>
      <c r="F627" t="s">
        <v>1322</v>
      </c>
      <c r="H627" s="205" t="s">
        <v>942</v>
      </c>
      <c r="I627" t="s">
        <v>1721</v>
      </c>
      <c r="J627" s="179" t="s">
        <v>364</v>
      </c>
      <c r="K627" s="179" t="s">
        <v>953</v>
      </c>
      <c r="L627" s="281">
        <v>1348911633</v>
      </c>
      <c r="M627" t="s">
        <v>943</v>
      </c>
    </row>
    <row r="628" spans="1:13" ht="15" customHeight="1" x14ac:dyDescent="0.25">
      <c r="A628" s="205" t="s">
        <v>942</v>
      </c>
      <c r="B628" t="s">
        <v>1825</v>
      </c>
      <c r="C628" s="179" t="s">
        <v>364</v>
      </c>
      <c r="D628" s="179" t="s">
        <v>953</v>
      </c>
      <c r="E628" s="281">
        <v>209570668</v>
      </c>
      <c r="F628" t="s">
        <v>1322</v>
      </c>
      <c r="H628" s="205" t="s">
        <v>942</v>
      </c>
      <c r="I628" t="s">
        <v>1722</v>
      </c>
      <c r="J628" s="179" t="s">
        <v>364</v>
      </c>
      <c r="K628" s="179" t="s">
        <v>953</v>
      </c>
      <c r="L628" s="281">
        <v>1348911633</v>
      </c>
      <c r="M628" t="s">
        <v>943</v>
      </c>
    </row>
    <row r="629" spans="1:13" ht="15" customHeight="1" x14ac:dyDescent="0.25">
      <c r="A629" s="205" t="s">
        <v>942</v>
      </c>
      <c r="B629" t="s">
        <v>2089</v>
      </c>
      <c r="C629" s="179" t="s">
        <v>364</v>
      </c>
      <c r="D629" s="179" t="s">
        <v>953</v>
      </c>
      <c r="E629" s="281">
        <v>213679238</v>
      </c>
      <c r="F629" t="s">
        <v>1322</v>
      </c>
      <c r="H629" s="205" t="s">
        <v>942</v>
      </c>
      <c r="I629" t="s">
        <v>1235</v>
      </c>
      <c r="J629" s="179" t="s">
        <v>364</v>
      </c>
      <c r="K629" s="179" t="s">
        <v>953</v>
      </c>
      <c r="L629" s="281">
        <v>1348911633</v>
      </c>
      <c r="M629" t="s">
        <v>943</v>
      </c>
    </row>
    <row r="630" spans="1:13" ht="15" customHeight="1" x14ac:dyDescent="0.25">
      <c r="A630" s="205" t="s">
        <v>942</v>
      </c>
      <c r="B630" t="s">
        <v>2090</v>
      </c>
      <c r="C630" s="179" t="s">
        <v>364</v>
      </c>
      <c r="D630" s="179" t="s">
        <v>953</v>
      </c>
      <c r="E630" s="281">
        <v>216190701</v>
      </c>
      <c r="F630" t="s">
        <v>1322</v>
      </c>
      <c r="H630" s="205" t="s">
        <v>942</v>
      </c>
      <c r="I630" t="s">
        <v>1723</v>
      </c>
      <c r="J630" s="179" t="s">
        <v>363</v>
      </c>
      <c r="K630" s="179" t="s">
        <v>550</v>
      </c>
      <c r="L630" s="281">
        <v>247869858.24000001</v>
      </c>
      <c r="M630" t="s">
        <v>1322</v>
      </c>
    </row>
    <row r="631" spans="1:13" ht="15" customHeight="1" x14ac:dyDescent="0.25">
      <c r="A631" s="205" t="s">
        <v>942</v>
      </c>
      <c r="B631" t="s">
        <v>2091</v>
      </c>
      <c r="C631" s="179" t="s">
        <v>364</v>
      </c>
      <c r="D631" s="179" t="s">
        <v>953</v>
      </c>
      <c r="E631" s="281">
        <v>217336806</v>
      </c>
      <c r="F631" t="s">
        <v>1322</v>
      </c>
      <c r="H631" s="205" t="s">
        <v>942</v>
      </c>
      <c r="I631" t="s">
        <v>1724</v>
      </c>
      <c r="J631" s="179" t="s">
        <v>363</v>
      </c>
      <c r="K631" s="179" t="s">
        <v>550</v>
      </c>
      <c r="L631" s="281">
        <v>248460517.79999998</v>
      </c>
      <c r="M631" t="s">
        <v>1322</v>
      </c>
    </row>
    <row r="632" spans="1:13" ht="15" customHeight="1" x14ac:dyDescent="0.25">
      <c r="A632" s="205" t="s">
        <v>942</v>
      </c>
      <c r="B632" t="s">
        <v>2092</v>
      </c>
      <c r="C632" s="179" t="s">
        <v>364</v>
      </c>
      <c r="D632" s="179" t="s">
        <v>953</v>
      </c>
      <c r="E632" s="281">
        <v>221286133</v>
      </c>
      <c r="F632" t="s">
        <v>1322</v>
      </c>
      <c r="H632" s="205" t="s">
        <v>942</v>
      </c>
      <c r="I632" t="s">
        <v>1725</v>
      </c>
      <c r="J632" s="179" t="s">
        <v>363</v>
      </c>
      <c r="K632" s="179" t="s">
        <v>550</v>
      </c>
      <c r="L632" s="281">
        <v>254500774.79999998</v>
      </c>
      <c r="M632" t="s">
        <v>1322</v>
      </c>
    </row>
    <row r="633" spans="1:13" ht="15" customHeight="1" x14ac:dyDescent="0.25">
      <c r="A633" s="205" t="s">
        <v>942</v>
      </c>
      <c r="B633" t="s">
        <v>2093</v>
      </c>
      <c r="C633" s="179" t="s">
        <v>364</v>
      </c>
      <c r="D633" s="179" t="s">
        <v>953</v>
      </c>
      <c r="E633" s="281">
        <v>223887002</v>
      </c>
      <c r="F633" t="s">
        <v>1322</v>
      </c>
      <c r="H633" s="205" t="s">
        <v>942</v>
      </c>
      <c r="I633" t="s">
        <v>1726</v>
      </c>
      <c r="J633" s="179" t="s">
        <v>363</v>
      </c>
      <c r="K633" s="179" t="s">
        <v>550</v>
      </c>
      <c r="L633" s="281">
        <v>256916804.75999999</v>
      </c>
      <c r="M633" t="s">
        <v>1322</v>
      </c>
    </row>
    <row r="634" spans="1:13" ht="15" customHeight="1" x14ac:dyDescent="0.25">
      <c r="A634" s="205" t="s">
        <v>942</v>
      </c>
      <c r="B634" t="s">
        <v>2094</v>
      </c>
      <c r="C634" s="179" t="s">
        <v>364</v>
      </c>
      <c r="D634" s="179" t="s">
        <v>953</v>
      </c>
      <c r="E634" s="281">
        <v>225383126</v>
      </c>
      <c r="F634" t="s">
        <v>1322</v>
      </c>
      <c r="H634" s="205" t="s">
        <v>942</v>
      </c>
      <c r="I634" t="s">
        <v>1727</v>
      </c>
      <c r="J634" s="179" t="s">
        <v>363</v>
      </c>
      <c r="K634" s="179" t="s">
        <v>550</v>
      </c>
      <c r="L634" s="281">
        <v>257755411.67999998</v>
      </c>
      <c r="M634" t="s">
        <v>1322</v>
      </c>
    </row>
    <row r="635" spans="1:13" ht="15" customHeight="1" x14ac:dyDescent="0.25">
      <c r="A635" s="205" t="s">
        <v>942</v>
      </c>
      <c r="B635" t="s">
        <v>2095</v>
      </c>
      <c r="C635" s="179" t="s">
        <v>364</v>
      </c>
      <c r="D635" s="179" t="s">
        <v>953</v>
      </c>
      <c r="E635" s="281">
        <v>229167465</v>
      </c>
      <c r="F635" t="s">
        <v>1322</v>
      </c>
      <c r="H635" s="205" t="s">
        <v>942</v>
      </c>
      <c r="I635" t="s">
        <v>1728</v>
      </c>
      <c r="J635" s="179" t="s">
        <v>363</v>
      </c>
      <c r="K635" s="179" t="s">
        <v>550</v>
      </c>
      <c r="L635" s="281">
        <v>261802620.60000002</v>
      </c>
      <c r="M635" t="s">
        <v>1322</v>
      </c>
    </row>
    <row r="636" spans="1:13" ht="15" customHeight="1" x14ac:dyDescent="0.25">
      <c r="A636" s="205" t="s">
        <v>942</v>
      </c>
      <c r="B636" t="s">
        <v>2096</v>
      </c>
      <c r="C636" s="179" t="s">
        <v>364</v>
      </c>
      <c r="D636" s="179" t="s">
        <v>953</v>
      </c>
      <c r="E636" s="281">
        <v>231860968</v>
      </c>
      <c r="F636" t="s">
        <v>1322</v>
      </c>
      <c r="H636" s="205" t="s">
        <v>942</v>
      </c>
      <c r="I636" t="s">
        <v>1729</v>
      </c>
      <c r="J636" s="179" t="s">
        <v>363</v>
      </c>
      <c r="K636" s="179" t="s">
        <v>550</v>
      </c>
      <c r="L636" s="281">
        <v>264287994.24000001</v>
      </c>
      <c r="M636" t="s">
        <v>1322</v>
      </c>
    </row>
    <row r="637" spans="1:13" ht="15" customHeight="1" x14ac:dyDescent="0.25">
      <c r="A637" s="205" t="s">
        <v>942</v>
      </c>
      <c r="B637" t="s">
        <v>2097</v>
      </c>
      <c r="C637" s="179" t="s">
        <v>364</v>
      </c>
      <c r="D637" s="179" t="s">
        <v>953</v>
      </c>
      <c r="E637" s="281">
        <v>233719735</v>
      </c>
      <c r="F637" t="s">
        <v>1322</v>
      </c>
      <c r="H637" s="205" t="s">
        <v>942</v>
      </c>
      <c r="I637" t="s">
        <v>1730</v>
      </c>
      <c r="J637" s="179" t="s">
        <v>363</v>
      </c>
      <c r="K637" s="179" t="s">
        <v>550</v>
      </c>
      <c r="L637" s="281">
        <v>265444693.44000003</v>
      </c>
      <c r="M637" t="s">
        <v>1322</v>
      </c>
    </row>
    <row r="638" spans="1:13" ht="15" customHeight="1" x14ac:dyDescent="0.25">
      <c r="A638" s="205" t="s">
        <v>942</v>
      </c>
      <c r="B638" t="s">
        <v>2098</v>
      </c>
      <c r="C638" s="179" t="s">
        <v>364</v>
      </c>
      <c r="D638" s="179" t="s">
        <v>953</v>
      </c>
      <c r="E638" s="281">
        <v>237333136</v>
      </c>
      <c r="F638" t="s">
        <v>1322</v>
      </c>
      <c r="H638" s="205" t="s">
        <v>942</v>
      </c>
      <c r="I638" t="s">
        <v>1731</v>
      </c>
      <c r="J638" s="179" t="s">
        <v>363</v>
      </c>
      <c r="K638" s="179" t="s">
        <v>550</v>
      </c>
      <c r="L638" s="281">
        <v>269316795</v>
      </c>
      <c r="M638" t="s">
        <v>1322</v>
      </c>
    </row>
    <row r="639" spans="1:13" ht="15" customHeight="1" x14ac:dyDescent="0.25">
      <c r="A639" s="205" t="s">
        <v>942</v>
      </c>
      <c r="B639" t="s">
        <v>2099</v>
      </c>
      <c r="C639" s="179" t="s">
        <v>364</v>
      </c>
      <c r="D639" s="179" t="s">
        <v>953</v>
      </c>
      <c r="E639" s="281">
        <v>240122613</v>
      </c>
      <c r="F639" t="s">
        <v>1322</v>
      </c>
      <c r="H639" s="205" t="s">
        <v>942</v>
      </c>
      <c r="I639" t="s">
        <v>1732</v>
      </c>
      <c r="J639" s="179" t="s">
        <v>363</v>
      </c>
      <c r="K639" s="179" t="s">
        <v>550</v>
      </c>
      <c r="L639" s="281">
        <v>271873479</v>
      </c>
      <c r="M639" t="s">
        <v>1322</v>
      </c>
    </row>
    <row r="640" spans="1:13" ht="15" customHeight="1" x14ac:dyDescent="0.25">
      <c r="A640" s="205" t="s">
        <v>942</v>
      </c>
      <c r="B640" t="s">
        <v>2100</v>
      </c>
      <c r="C640" s="179" t="s">
        <v>364</v>
      </c>
      <c r="D640" s="179" t="s">
        <v>953</v>
      </c>
      <c r="E640" s="281">
        <v>242357107</v>
      </c>
      <c r="F640" t="s">
        <v>1322</v>
      </c>
      <c r="H640" s="205" t="s">
        <v>942</v>
      </c>
      <c r="I640" t="s">
        <v>1733</v>
      </c>
      <c r="J640" s="179" t="s">
        <v>363</v>
      </c>
      <c r="K640" s="179" t="s">
        <v>550</v>
      </c>
      <c r="L640" s="281">
        <v>273357375.48000002</v>
      </c>
      <c r="M640" t="s">
        <v>1322</v>
      </c>
    </row>
    <row r="641" spans="1:13" ht="15" customHeight="1" x14ac:dyDescent="0.25">
      <c r="A641" s="205" t="s">
        <v>942</v>
      </c>
      <c r="B641" t="s">
        <v>2101</v>
      </c>
      <c r="C641" s="179" t="s">
        <v>364</v>
      </c>
      <c r="D641" s="179" t="s">
        <v>953</v>
      </c>
      <c r="E641" s="281">
        <v>245793402</v>
      </c>
      <c r="F641" t="s">
        <v>1322</v>
      </c>
      <c r="H641" s="205" t="s">
        <v>942</v>
      </c>
      <c r="I641" t="s">
        <v>1734</v>
      </c>
      <c r="J641" s="179" t="s">
        <v>363</v>
      </c>
      <c r="K641" s="179" t="s">
        <v>550</v>
      </c>
      <c r="L641" s="281">
        <v>277049416.56</v>
      </c>
      <c r="M641" t="s">
        <v>1322</v>
      </c>
    </row>
    <row r="642" spans="1:13" ht="15" customHeight="1" x14ac:dyDescent="0.25">
      <c r="A642" s="205" t="s">
        <v>942</v>
      </c>
      <c r="B642" t="s">
        <v>2102</v>
      </c>
      <c r="C642" s="179" t="s">
        <v>364</v>
      </c>
      <c r="D642" s="179" t="s">
        <v>953</v>
      </c>
      <c r="E642" s="281">
        <v>248682316</v>
      </c>
      <c r="F642" t="s">
        <v>1322</v>
      </c>
      <c r="H642" s="205" t="s">
        <v>942</v>
      </c>
      <c r="I642" t="s">
        <v>1735</v>
      </c>
      <c r="J642" s="179" t="s">
        <v>363</v>
      </c>
      <c r="K642" s="179" t="s">
        <v>550</v>
      </c>
      <c r="L642" s="281">
        <v>279679523.27999997</v>
      </c>
      <c r="M642" t="s">
        <v>1322</v>
      </c>
    </row>
    <row r="643" spans="1:13" ht="15" customHeight="1" x14ac:dyDescent="0.25">
      <c r="A643" s="205" t="s">
        <v>942</v>
      </c>
      <c r="B643" t="s">
        <v>2103</v>
      </c>
      <c r="C643" s="179" t="s">
        <v>364</v>
      </c>
      <c r="D643" s="179" t="s">
        <v>953</v>
      </c>
      <c r="E643" s="281">
        <v>251306093</v>
      </c>
      <c r="F643" t="s">
        <v>1322</v>
      </c>
      <c r="H643" s="205" t="s">
        <v>942</v>
      </c>
      <c r="I643" t="s">
        <v>1510</v>
      </c>
      <c r="J643" s="179" t="s">
        <v>363</v>
      </c>
      <c r="K643" s="179" t="s">
        <v>550</v>
      </c>
      <c r="L643" s="281">
        <v>281500231.91999996</v>
      </c>
      <c r="M643" t="s">
        <v>1322</v>
      </c>
    </row>
    <row r="644" spans="1:13" ht="15" customHeight="1" x14ac:dyDescent="0.25">
      <c r="A644" s="205" t="s">
        <v>942</v>
      </c>
      <c r="B644" t="s">
        <v>2104</v>
      </c>
      <c r="C644" s="179" t="s">
        <v>364</v>
      </c>
      <c r="D644" s="179" t="s">
        <v>953</v>
      </c>
      <c r="E644" s="281">
        <v>254558892</v>
      </c>
      <c r="F644" t="s">
        <v>1322</v>
      </c>
      <c r="H644" s="205" t="s">
        <v>942</v>
      </c>
      <c r="I644" t="s">
        <v>1511</v>
      </c>
      <c r="J644" s="179" t="s">
        <v>363</v>
      </c>
      <c r="K644" s="179" t="s">
        <v>550</v>
      </c>
      <c r="L644" s="281">
        <v>285006822.36000001</v>
      </c>
      <c r="M644" t="s">
        <v>1322</v>
      </c>
    </row>
    <row r="645" spans="1:13" ht="15" customHeight="1" x14ac:dyDescent="0.25">
      <c r="A645" s="205" t="s">
        <v>942</v>
      </c>
      <c r="B645" t="s">
        <v>2105</v>
      </c>
      <c r="C645" s="179" t="s">
        <v>364</v>
      </c>
      <c r="D645" s="179" t="s">
        <v>953</v>
      </c>
      <c r="E645" s="281">
        <v>257551065</v>
      </c>
      <c r="F645" t="s">
        <v>1322</v>
      </c>
      <c r="H645" s="205" t="s">
        <v>942</v>
      </c>
      <c r="I645" t="s">
        <v>1512</v>
      </c>
      <c r="J645" s="179" t="s">
        <v>363</v>
      </c>
      <c r="K645" s="179" t="s">
        <v>550</v>
      </c>
      <c r="L645" s="281">
        <v>287712464.15999997</v>
      </c>
      <c r="M645" t="s">
        <v>1322</v>
      </c>
    </row>
    <row r="646" spans="1:13" ht="15" customHeight="1" x14ac:dyDescent="0.25">
      <c r="A646" s="205" t="s">
        <v>2051</v>
      </c>
      <c r="B646" t="s">
        <v>2106</v>
      </c>
      <c r="C646" s="179" t="s">
        <v>364</v>
      </c>
      <c r="D646" s="179" t="s">
        <v>953</v>
      </c>
      <c r="E646" s="281">
        <v>65909158</v>
      </c>
      <c r="F646" t="s">
        <v>1420</v>
      </c>
      <c r="H646" s="205" t="s">
        <v>942</v>
      </c>
      <c r="I646" t="s">
        <v>1736</v>
      </c>
      <c r="J646" s="179" t="s">
        <v>363</v>
      </c>
      <c r="K646" s="179" t="s">
        <v>550</v>
      </c>
      <c r="L646" s="281">
        <v>289879745.51999998</v>
      </c>
      <c r="M646" t="s">
        <v>1322</v>
      </c>
    </row>
    <row r="647" spans="1:13" ht="15" customHeight="1" x14ac:dyDescent="0.25">
      <c r="A647" s="205" t="s">
        <v>2051</v>
      </c>
      <c r="B647" t="s">
        <v>2107</v>
      </c>
      <c r="C647" s="179" t="s">
        <v>364</v>
      </c>
      <c r="D647" s="179" t="s">
        <v>953</v>
      </c>
      <c r="E647" s="281">
        <v>65909158</v>
      </c>
      <c r="F647" t="s">
        <v>1420</v>
      </c>
      <c r="H647" s="205" t="s">
        <v>942</v>
      </c>
      <c r="I647" t="s">
        <v>1737</v>
      </c>
      <c r="J647" s="179" t="s">
        <v>363</v>
      </c>
      <c r="K647" s="179" t="s">
        <v>550</v>
      </c>
      <c r="L647" s="281">
        <v>293195713.67999995</v>
      </c>
      <c r="M647" t="s">
        <v>1322</v>
      </c>
    </row>
    <row r="648" spans="1:13" ht="15" customHeight="1" x14ac:dyDescent="0.25">
      <c r="A648" s="205" t="s">
        <v>2051</v>
      </c>
      <c r="B648" t="s">
        <v>1887</v>
      </c>
      <c r="C648" s="179" t="s">
        <v>364</v>
      </c>
      <c r="D648" s="179" t="s">
        <v>953</v>
      </c>
      <c r="E648" s="281">
        <v>65909158</v>
      </c>
      <c r="F648" t="s">
        <v>1420</v>
      </c>
      <c r="H648" s="205" t="s">
        <v>942</v>
      </c>
      <c r="I648" t="s">
        <v>1738</v>
      </c>
      <c r="J648" s="179" t="s">
        <v>363</v>
      </c>
      <c r="K648" s="179" t="s">
        <v>550</v>
      </c>
      <c r="L648" s="281">
        <v>295979002.91999996</v>
      </c>
      <c r="M648" t="s">
        <v>1322</v>
      </c>
    </row>
    <row r="649" spans="1:13" ht="15" customHeight="1" x14ac:dyDescent="0.25">
      <c r="A649" s="205" t="s">
        <v>2051</v>
      </c>
      <c r="B649" t="s">
        <v>2108</v>
      </c>
      <c r="C649" s="179" t="s">
        <v>364</v>
      </c>
      <c r="D649" s="179" t="s">
        <v>953</v>
      </c>
      <c r="E649" s="281">
        <v>65909158</v>
      </c>
      <c r="F649" t="s">
        <v>1420</v>
      </c>
      <c r="H649" s="205" t="s">
        <v>942</v>
      </c>
      <c r="I649" t="s">
        <v>1614</v>
      </c>
      <c r="J649" s="179" t="s">
        <v>363</v>
      </c>
      <c r="K649" s="179" t="s">
        <v>550</v>
      </c>
      <c r="L649" s="281">
        <v>298502908.91999996</v>
      </c>
      <c r="M649" t="s">
        <v>1322</v>
      </c>
    </row>
    <row r="650" spans="1:13" ht="15" customHeight="1" x14ac:dyDescent="0.25">
      <c r="A650" s="205" t="s">
        <v>2051</v>
      </c>
      <c r="B650" t="s">
        <v>2109</v>
      </c>
      <c r="C650" s="179" t="s">
        <v>364</v>
      </c>
      <c r="D650" s="179" t="s">
        <v>953</v>
      </c>
      <c r="E650" s="281">
        <v>65909158</v>
      </c>
      <c r="F650" t="s">
        <v>1420</v>
      </c>
      <c r="H650" s="205" t="s">
        <v>942</v>
      </c>
      <c r="I650" t="s">
        <v>1615</v>
      </c>
      <c r="J650" s="179" t="s">
        <v>363</v>
      </c>
      <c r="K650" s="179" t="s">
        <v>550</v>
      </c>
      <c r="L650" s="281">
        <v>301622500.44</v>
      </c>
      <c r="M650" t="s">
        <v>1322</v>
      </c>
    </row>
    <row r="651" spans="1:13" ht="15" customHeight="1" x14ac:dyDescent="0.25">
      <c r="A651" s="205" t="s">
        <v>2051</v>
      </c>
      <c r="B651" t="s">
        <v>2110</v>
      </c>
      <c r="C651" s="179" t="s">
        <v>364</v>
      </c>
      <c r="D651" s="179" t="s">
        <v>953</v>
      </c>
      <c r="E651" s="281">
        <v>65909158</v>
      </c>
      <c r="F651" t="s">
        <v>1420</v>
      </c>
      <c r="H651" s="205" t="s">
        <v>942</v>
      </c>
      <c r="I651" t="s">
        <v>1616</v>
      </c>
      <c r="J651" s="179" t="s">
        <v>363</v>
      </c>
      <c r="K651" s="179" t="s">
        <v>550</v>
      </c>
      <c r="L651" s="281">
        <v>303291556.20000005</v>
      </c>
      <c r="M651" t="s">
        <v>1322</v>
      </c>
    </row>
    <row r="652" spans="1:13" ht="15" customHeight="1" x14ac:dyDescent="0.25">
      <c r="A652" s="205" t="s">
        <v>2051</v>
      </c>
      <c r="B652" t="s">
        <v>2111</v>
      </c>
      <c r="C652" s="179" t="s">
        <v>364</v>
      </c>
      <c r="D652" s="179" t="s">
        <v>953</v>
      </c>
      <c r="E652" s="281">
        <v>65909158</v>
      </c>
      <c r="F652" t="s">
        <v>1420</v>
      </c>
      <c r="H652" s="205" t="s">
        <v>1381</v>
      </c>
      <c r="I652" t="s">
        <v>1739</v>
      </c>
      <c r="J652" s="179" t="s">
        <v>363</v>
      </c>
      <c r="K652" s="179" t="s">
        <v>550</v>
      </c>
      <c r="L652" s="281">
        <v>131461194.95999999</v>
      </c>
      <c r="M652" t="s">
        <v>941</v>
      </c>
    </row>
    <row r="653" spans="1:13" ht="15" customHeight="1" x14ac:dyDescent="0.25">
      <c r="A653" s="205" t="s">
        <v>2051</v>
      </c>
      <c r="B653" t="s">
        <v>2112</v>
      </c>
      <c r="C653" s="179" t="s">
        <v>364</v>
      </c>
      <c r="D653" s="179" t="s">
        <v>953</v>
      </c>
      <c r="E653" s="281">
        <v>65909158</v>
      </c>
      <c r="F653" t="s">
        <v>1420</v>
      </c>
      <c r="H653" s="205" t="s">
        <v>1381</v>
      </c>
      <c r="I653" t="s">
        <v>1740</v>
      </c>
      <c r="J653" s="179" t="s">
        <v>363</v>
      </c>
      <c r="K653" s="179" t="s">
        <v>550</v>
      </c>
      <c r="L653" s="281">
        <v>130301290.80000001</v>
      </c>
      <c r="M653" t="s">
        <v>941</v>
      </c>
    </row>
    <row r="654" spans="1:13" ht="15" customHeight="1" x14ac:dyDescent="0.25">
      <c r="A654" s="205" t="s">
        <v>2051</v>
      </c>
      <c r="B654" t="s">
        <v>2113</v>
      </c>
      <c r="C654" s="179" t="s">
        <v>364</v>
      </c>
      <c r="D654" s="179" t="s">
        <v>953</v>
      </c>
      <c r="E654" s="281">
        <v>65909158</v>
      </c>
      <c r="F654" t="s">
        <v>1420</v>
      </c>
      <c r="H654" s="205" t="s">
        <v>1381</v>
      </c>
      <c r="I654" t="s">
        <v>1741</v>
      </c>
      <c r="J654" s="179" t="s">
        <v>363</v>
      </c>
      <c r="K654" s="179" t="s">
        <v>550</v>
      </c>
      <c r="L654" s="281">
        <v>129253560.24000001</v>
      </c>
      <c r="M654" t="s">
        <v>941</v>
      </c>
    </row>
    <row r="655" spans="1:13" ht="15" customHeight="1" x14ac:dyDescent="0.25">
      <c r="A655" s="205" t="s">
        <v>2051</v>
      </c>
      <c r="B655" t="s">
        <v>2114</v>
      </c>
      <c r="C655" s="179" t="s">
        <v>364</v>
      </c>
      <c r="D655" s="179" t="s">
        <v>953</v>
      </c>
      <c r="E655" s="281">
        <v>65909158</v>
      </c>
      <c r="F655" t="s">
        <v>1420</v>
      </c>
      <c r="H655" s="205" t="s">
        <v>1381</v>
      </c>
      <c r="I655" t="s">
        <v>1742</v>
      </c>
      <c r="J655" s="179" t="s">
        <v>363</v>
      </c>
      <c r="K655" s="179" t="s">
        <v>550</v>
      </c>
      <c r="L655" s="281">
        <v>128093801.75999999</v>
      </c>
      <c r="M655" t="s">
        <v>941</v>
      </c>
    </row>
    <row r="656" spans="1:13" ht="15" customHeight="1" x14ac:dyDescent="0.25">
      <c r="A656" s="205" t="s">
        <v>2051</v>
      </c>
      <c r="B656" t="s">
        <v>2115</v>
      </c>
      <c r="C656" s="179" t="s">
        <v>364</v>
      </c>
      <c r="D656" s="179" t="s">
        <v>953</v>
      </c>
      <c r="E656" s="281">
        <v>65909158</v>
      </c>
      <c r="F656" t="s">
        <v>1420</v>
      </c>
      <c r="H656" s="205" t="s">
        <v>1381</v>
      </c>
      <c r="I656" t="s">
        <v>1743</v>
      </c>
      <c r="J656" s="179" t="s">
        <v>363</v>
      </c>
      <c r="K656" s="179" t="s">
        <v>550</v>
      </c>
      <c r="L656" s="281">
        <v>202320748.19999999</v>
      </c>
      <c r="M656" t="s">
        <v>941</v>
      </c>
    </row>
    <row r="657" spans="1:13" ht="15" customHeight="1" x14ac:dyDescent="0.25">
      <c r="A657" s="205" t="s">
        <v>2051</v>
      </c>
      <c r="B657" t="s">
        <v>2116</v>
      </c>
      <c r="C657" s="179" t="s">
        <v>364</v>
      </c>
      <c r="D657" s="179" t="s">
        <v>953</v>
      </c>
      <c r="E657" s="281">
        <v>65909158</v>
      </c>
      <c r="F657" t="s">
        <v>1420</v>
      </c>
      <c r="H657" s="205" t="s">
        <v>1381</v>
      </c>
      <c r="I657" t="s">
        <v>1744</v>
      </c>
      <c r="J657" s="179" t="s">
        <v>363</v>
      </c>
      <c r="K657" s="179" t="s">
        <v>550</v>
      </c>
      <c r="L657" s="281">
        <v>182311527.36000001</v>
      </c>
      <c r="M657" t="s">
        <v>941</v>
      </c>
    </row>
    <row r="658" spans="1:13" ht="15" customHeight="1" x14ac:dyDescent="0.25">
      <c r="A658" s="205" t="s">
        <v>2051</v>
      </c>
      <c r="B658" t="s">
        <v>2117</v>
      </c>
      <c r="C658" s="179" t="s">
        <v>364</v>
      </c>
      <c r="D658" s="179" t="s">
        <v>953</v>
      </c>
      <c r="E658" s="281">
        <v>65909158</v>
      </c>
      <c r="F658" t="s">
        <v>1420</v>
      </c>
      <c r="H658" s="205" t="s">
        <v>1381</v>
      </c>
      <c r="I658" t="s">
        <v>1745</v>
      </c>
      <c r="J658" s="179" t="s">
        <v>363</v>
      </c>
      <c r="K658" s="179" t="s">
        <v>550</v>
      </c>
      <c r="L658" s="281">
        <v>191474435.16000003</v>
      </c>
      <c r="M658" t="s">
        <v>941</v>
      </c>
    </row>
    <row r="659" spans="1:13" ht="15" customHeight="1" x14ac:dyDescent="0.25">
      <c r="A659" s="205" t="s">
        <v>2051</v>
      </c>
      <c r="B659" t="s">
        <v>2118</v>
      </c>
      <c r="C659" s="179" t="s">
        <v>364</v>
      </c>
      <c r="D659" s="179" t="s">
        <v>953</v>
      </c>
      <c r="E659" s="281">
        <v>65909158</v>
      </c>
      <c r="F659" t="s">
        <v>1420</v>
      </c>
      <c r="H659" s="205" t="s">
        <v>1381</v>
      </c>
      <c r="I659" t="s">
        <v>1746</v>
      </c>
      <c r="J659" s="179" t="s">
        <v>363</v>
      </c>
      <c r="K659" s="179" t="s">
        <v>550</v>
      </c>
      <c r="L659" s="281">
        <v>94818523.080000013</v>
      </c>
      <c r="M659" t="s">
        <v>941</v>
      </c>
    </row>
    <row r="660" spans="1:13" ht="15" customHeight="1" x14ac:dyDescent="0.25">
      <c r="A660" s="205" t="s">
        <v>2051</v>
      </c>
      <c r="B660" t="s">
        <v>2119</v>
      </c>
      <c r="C660" s="179" t="s">
        <v>364</v>
      </c>
      <c r="D660" s="179" t="s">
        <v>953</v>
      </c>
      <c r="E660" s="281">
        <v>65909158</v>
      </c>
      <c r="F660" t="s">
        <v>1420</v>
      </c>
      <c r="H660" s="205" t="s">
        <v>1381</v>
      </c>
      <c r="I660" t="s">
        <v>1747</v>
      </c>
      <c r="J660" s="179" t="s">
        <v>363</v>
      </c>
      <c r="K660" s="179" t="s">
        <v>550</v>
      </c>
      <c r="L660" s="281">
        <v>162644727.36000001</v>
      </c>
      <c r="M660" t="s">
        <v>941</v>
      </c>
    </row>
    <row r="661" spans="1:13" ht="15" customHeight="1" x14ac:dyDescent="0.25">
      <c r="A661" s="205" t="s">
        <v>2051</v>
      </c>
      <c r="B661" t="s">
        <v>2120</v>
      </c>
      <c r="C661" s="179" t="s">
        <v>364</v>
      </c>
      <c r="D661" s="179" t="s">
        <v>953</v>
      </c>
      <c r="E661" s="281">
        <v>65909158</v>
      </c>
      <c r="F661" t="s">
        <v>1420</v>
      </c>
      <c r="H661" s="205" t="s">
        <v>1381</v>
      </c>
      <c r="I661" t="s">
        <v>1748</v>
      </c>
      <c r="J661" s="179" t="s">
        <v>363</v>
      </c>
      <c r="K661" s="179" t="s">
        <v>550</v>
      </c>
      <c r="L661" s="281">
        <v>84001783.080000013</v>
      </c>
      <c r="M661" t="s">
        <v>941</v>
      </c>
    </row>
    <row r="662" spans="1:13" ht="15" customHeight="1" x14ac:dyDescent="0.25">
      <c r="A662" s="205" t="s">
        <v>2051</v>
      </c>
      <c r="B662" t="s">
        <v>2121</v>
      </c>
      <c r="C662" s="179" t="s">
        <v>364</v>
      </c>
      <c r="D662" s="179" t="s">
        <v>953</v>
      </c>
      <c r="E662" s="281">
        <v>65909158</v>
      </c>
      <c r="F662" t="s">
        <v>1420</v>
      </c>
      <c r="H662" s="205" t="s">
        <v>1381</v>
      </c>
      <c r="I662" t="s">
        <v>1624</v>
      </c>
      <c r="J662" s="179" t="s">
        <v>363</v>
      </c>
      <c r="K662" s="179" t="s">
        <v>550</v>
      </c>
      <c r="L662" s="281">
        <v>142977927.36000001</v>
      </c>
      <c r="M662" t="s">
        <v>941</v>
      </c>
    </row>
    <row r="663" spans="1:13" ht="15" customHeight="1" x14ac:dyDescent="0.25">
      <c r="A663" s="205" t="s">
        <v>2051</v>
      </c>
      <c r="B663" t="s">
        <v>2122</v>
      </c>
      <c r="C663" s="179" t="s">
        <v>364</v>
      </c>
      <c r="D663" s="179" t="s">
        <v>953</v>
      </c>
      <c r="E663" s="281">
        <v>65909158</v>
      </c>
      <c r="F663" t="s">
        <v>1420</v>
      </c>
      <c r="H663" s="205" t="s">
        <v>1381</v>
      </c>
      <c r="I663" t="s">
        <v>1749</v>
      </c>
      <c r="J663" s="179" t="s">
        <v>363</v>
      </c>
      <c r="K663" s="179" t="s">
        <v>550</v>
      </c>
      <c r="L663" s="281">
        <v>73185043.080000013</v>
      </c>
      <c r="M663" t="s">
        <v>941</v>
      </c>
    </row>
    <row r="664" spans="1:13" ht="15" customHeight="1" x14ac:dyDescent="0.25">
      <c r="A664" s="205" t="s">
        <v>2051</v>
      </c>
      <c r="B664" t="s">
        <v>2123</v>
      </c>
      <c r="C664" s="179" t="s">
        <v>364</v>
      </c>
      <c r="D664" s="179" t="s">
        <v>953</v>
      </c>
      <c r="E664" s="281">
        <v>65909158</v>
      </c>
      <c r="F664" t="s">
        <v>1420</v>
      </c>
      <c r="H664" s="205" t="s">
        <v>1381</v>
      </c>
      <c r="I664" t="s">
        <v>1497</v>
      </c>
      <c r="J664" s="179" t="s">
        <v>363</v>
      </c>
      <c r="K664" s="179" t="s">
        <v>550</v>
      </c>
      <c r="L664" s="281">
        <v>33537648.359999999</v>
      </c>
      <c r="M664" t="s">
        <v>941</v>
      </c>
    </row>
    <row r="665" spans="1:13" ht="15" customHeight="1" x14ac:dyDescent="0.25">
      <c r="A665" s="205" t="s">
        <v>2051</v>
      </c>
      <c r="B665" t="s">
        <v>2124</v>
      </c>
      <c r="C665" s="179" t="s">
        <v>364</v>
      </c>
      <c r="D665" s="179" t="s">
        <v>953</v>
      </c>
      <c r="E665" s="281">
        <v>65909158</v>
      </c>
      <c r="F665" t="s">
        <v>1420</v>
      </c>
      <c r="H665" s="205" t="s">
        <v>1381</v>
      </c>
      <c r="I665" t="s">
        <v>1750</v>
      </c>
      <c r="J665" s="179" t="s">
        <v>363</v>
      </c>
      <c r="K665" s="179" t="s">
        <v>550</v>
      </c>
      <c r="L665" s="281">
        <v>7986323.2800000003</v>
      </c>
      <c r="M665" t="s">
        <v>941</v>
      </c>
    </row>
    <row r="666" spans="1:13" ht="15" customHeight="1" x14ac:dyDescent="0.25">
      <c r="A666" s="205" t="s">
        <v>2051</v>
      </c>
      <c r="B666" t="s">
        <v>2125</v>
      </c>
      <c r="C666" s="179" t="s">
        <v>364</v>
      </c>
      <c r="D666" s="179" t="s">
        <v>953</v>
      </c>
      <c r="E666" s="281">
        <v>65909158</v>
      </c>
      <c r="F666" t="s">
        <v>1420</v>
      </c>
      <c r="H666" s="205" t="s">
        <v>1381</v>
      </c>
      <c r="I666" t="s">
        <v>1751</v>
      </c>
      <c r="J666" s="179" t="s">
        <v>363</v>
      </c>
      <c r="K666" s="179" t="s">
        <v>550</v>
      </c>
      <c r="L666" s="281">
        <v>33243811.799999997</v>
      </c>
      <c r="M666" t="s">
        <v>941</v>
      </c>
    </row>
    <row r="667" spans="1:13" ht="15" customHeight="1" x14ac:dyDescent="0.25">
      <c r="A667" s="205" t="s">
        <v>2051</v>
      </c>
      <c r="B667" t="s">
        <v>2126</v>
      </c>
      <c r="C667" s="179" t="s">
        <v>364</v>
      </c>
      <c r="D667" s="179" t="s">
        <v>953</v>
      </c>
      <c r="E667" s="281">
        <v>65909158</v>
      </c>
      <c r="F667" t="s">
        <v>1420</v>
      </c>
      <c r="H667" s="205" t="s">
        <v>1381</v>
      </c>
      <c r="I667" t="s">
        <v>1752</v>
      </c>
      <c r="J667" s="179" t="s">
        <v>363</v>
      </c>
      <c r="K667" s="179" t="s">
        <v>550</v>
      </c>
      <c r="L667" s="281">
        <v>7922661.1200000001</v>
      </c>
      <c r="M667" t="s">
        <v>941</v>
      </c>
    </row>
    <row r="668" spans="1:13" ht="15" customHeight="1" x14ac:dyDescent="0.25">
      <c r="A668" s="205" t="s">
        <v>2051</v>
      </c>
      <c r="B668" t="s">
        <v>2127</v>
      </c>
      <c r="C668" s="179" t="s">
        <v>364</v>
      </c>
      <c r="D668" s="179" t="s">
        <v>953</v>
      </c>
      <c r="E668" s="281">
        <v>65909158</v>
      </c>
      <c r="F668" t="s">
        <v>1420</v>
      </c>
      <c r="H668" s="205" t="s">
        <v>1381</v>
      </c>
      <c r="I668" t="s">
        <v>1753</v>
      </c>
      <c r="J668" s="179" t="s">
        <v>363</v>
      </c>
      <c r="K668" s="179" t="s">
        <v>550</v>
      </c>
      <c r="L668" s="281">
        <v>32978455.680000003</v>
      </c>
      <c r="M668" t="s">
        <v>941</v>
      </c>
    </row>
    <row r="669" spans="1:13" ht="15" customHeight="1" x14ac:dyDescent="0.25">
      <c r="A669" s="205" t="s">
        <v>2051</v>
      </c>
      <c r="B669" t="s">
        <v>2128</v>
      </c>
      <c r="C669" s="179" t="s">
        <v>364</v>
      </c>
      <c r="D669" s="179" t="s">
        <v>953</v>
      </c>
      <c r="E669" s="281">
        <v>65909158</v>
      </c>
      <c r="F669" t="s">
        <v>1420</v>
      </c>
      <c r="H669" s="205" t="s">
        <v>1381</v>
      </c>
      <c r="I669" t="s">
        <v>1754</v>
      </c>
      <c r="J669" s="179" t="s">
        <v>363</v>
      </c>
      <c r="K669" s="179" t="s">
        <v>550</v>
      </c>
      <c r="L669" s="281">
        <v>7852079.1600000001</v>
      </c>
      <c r="M669" t="s">
        <v>941</v>
      </c>
    </row>
    <row r="670" spans="1:13" ht="15" customHeight="1" x14ac:dyDescent="0.25">
      <c r="A670" s="205" t="s">
        <v>2051</v>
      </c>
      <c r="B670" t="s">
        <v>2129</v>
      </c>
      <c r="C670" s="179" t="s">
        <v>364</v>
      </c>
      <c r="D670" s="179" t="s">
        <v>953</v>
      </c>
      <c r="E670" s="281">
        <v>65909158</v>
      </c>
      <c r="F670" t="s">
        <v>1420</v>
      </c>
      <c r="H670" s="205" t="s">
        <v>1381</v>
      </c>
      <c r="I670" t="s">
        <v>1500</v>
      </c>
      <c r="J670" s="179" t="s">
        <v>363</v>
      </c>
      <c r="K670" s="179" t="s">
        <v>550</v>
      </c>
      <c r="L670" s="281">
        <v>32684619.120000001</v>
      </c>
      <c r="M670" t="s">
        <v>941</v>
      </c>
    </row>
    <row r="671" spans="1:13" ht="15" customHeight="1" x14ac:dyDescent="0.25">
      <c r="A671" s="205" t="s">
        <v>2051</v>
      </c>
      <c r="B671" t="s">
        <v>2130</v>
      </c>
      <c r="C671" s="179" t="s">
        <v>364</v>
      </c>
      <c r="D671" s="179" t="s">
        <v>953</v>
      </c>
      <c r="E671" s="281">
        <v>65909158</v>
      </c>
      <c r="F671" t="s">
        <v>1420</v>
      </c>
      <c r="H671" s="205" t="s">
        <v>1381</v>
      </c>
      <c r="I671" t="s">
        <v>1755</v>
      </c>
      <c r="J671" s="179" t="s">
        <v>363</v>
      </c>
      <c r="K671" s="179" t="s">
        <v>550</v>
      </c>
      <c r="L671" s="281">
        <v>7783828.0799999991</v>
      </c>
      <c r="M671" t="s">
        <v>941</v>
      </c>
    </row>
    <row r="672" spans="1:13" ht="15" customHeight="1" x14ac:dyDescent="0.25">
      <c r="A672" s="205" t="s">
        <v>2051</v>
      </c>
      <c r="B672" t="s">
        <v>2131</v>
      </c>
      <c r="C672" s="179" t="s">
        <v>364</v>
      </c>
      <c r="D672" s="179" t="s">
        <v>953</v>
      </c>
      <c r="E672" s="281">
        <v>65909158</v>
      </c>
      <c r="F672" t="s">
        <v>1420</v>
      </c>
      <c r="H672" s="205" t="s">
        <v>1381</v>
      </c>
      <c r="I672" t="s">
        <v>1501</v>
      </c>
      <c r="J672" s="179" t="s">
        <v>363</v>
      </c>
      <c r="K672" s="179" t="s">
        <v>550</v>
      </c>
      <c r="L672" s="281">
        <v>32400324.599999998</v>
      </c>
      <c r="M672" t="s">
        <v>941</v>
      </c>
    </row>
    <row r="673" spans="1:13" ht="15" customHeight="1" x14ac:dyDescent="0.25">
      <c r="A673" s="205" t="s">
        <v>2051</v>
      </c>
      <c r="B673" t="s">
        <v>2132</v>
      </c>
      <c r="C673" s="179" t="s">
        <v>364</v>
      </c>
      <c r="D673" s="179" t="s">
        <v>953</v>
      </c>
      <c r="E673" s="281">
        <v>65909158</v>
      </c>
      <c r="F673" t="s">
        <v>1420</v>
      </c>
      <c r="H673" s="205" t="s">
        <v>1381</v>
      </c>
      <c r="I673" t="s">
        <v>1756</v>
      </c>
      <c r="J673" s="179" t="s">
        <v>363</v>
      </c>
      <c r="K673" s="179" t="s">
        <v>550</v>
      </c>
      <c r="L673" s="281">
        <v>7713246.1200000001</v>
      </c>
      <c r="M673" t="s">
        <v>941</v>
      </c>
    </row>
    <row r="674" spans="1:13" ht="15" customHeight="1" x14ac:dyDescent="0.25">
      <c r="A674" s="205" t="s">
        <v>2051</v>
      </c>
      <c r="B674" t="s">
        <v>2133</v>
      </c>
      <c r="C674" s="179" t="s">
        <v>364</v>
      </c>
      <c r="D674" s="179" t="s">
        <v>953</v>
      </c>
      <c r="E674" s="281">
        <v>65909158</v>
      </c>
      <c r="F674" t="s">
        <v>1420</v>
      </c>
      <c r="H674" s="205" t="s">
        <v>1381</v>
      </c>
      <c r="I674" t="s">
        <v>1757</v>
      </c>
      <c r="J674" s="179" t="s">
        <v>363</v>
      </c>
      <c r="K674" s="179" t="s">
        <v>550</v>
      </c>
      <c r="L674" s="281">
        <v>32106488.040000003</v>
      </c>
      <c r="M674" t="s">
        <v>941</v>
      </c>
    </row>
    <row r="675" spans="1:13" ht="15" customHeight="1" x14ac:dyDescent="0.25">
      <c r="A675" s="205" t="s">
        <v>2051</v>
      </c>
      <c r="B675" t="s">
        <v>2134</v>
      </c>
      <c r="C675" s="179" t="s">
        <v>364</v>
      </c>
      <c r="D675" s="179" t="s">
        <v>953</v>
      </c>
      <c r="E675" s="281">
        <v>65909158</v>
      </c>
      <c r="F675" t="s">
        <v>1420</v>
      </c>
      <c r="H675" s="205" t="s">
        <v>1381</v>
      </c>
      <c r="I675" t="s">
        <v>1758</v>
      </c>
      <c r="J675" s="179" t="s">
        <v>363</v>
      </c>
      <c r="K675" s="179" t="s">
        <v>550</v>
      </c>
      <c r="L675" s="281">
        <v>7644995.04</v>
      </c>
      <c r="M675" t="s">
        <v>941</v>
      </c>
    </row>
    <row r="676" spans="1:13" ht="15" customHeight="1" x14ac:dyDescent="0.25">
      <c r="A676" s="205" t="s">
        <v>2051</v>
      </c>
      <c r="B676" t="s">
        <v>2135</v>
      </c>
      <c r="C676" s="179" t="s">
        <v>364</v>
      </c>
      <c r="D676" s="179" t="s">
        <v>953</v>
      </c>
      <c r="E676" s="281">
        <v>65909158</v>
      </c>
      <c r="F676" t="s">
        <v>1420</v>
      </c>
      <c r="H676" s="205" t="s">
        <v>1381</v>
      </c>
      <c r="I676" t="s">
        <v>1759</v>
      </c>
      <c r="J676" s="179" t="s">
        <v>363</v>
      </c>
      <c r="K676" s="179" t="s">
        <v>550</v>
      </c>
      <c r="L676" s="281">
        <v>31822193.52</v>
      </c>
      <c r="M676" t="s">
        <v>941</v>
      </c>
    </row>
    <row r="677" spans="1:13" ht="15" customHeight="1" x14ac:dyDescent="0.25">
      <c r="A677" s="205" t="s">
        <v>2051</v>
      </c>
      <c r="B677" t="s">
        <v>2136</v>
      </c>
      <c r="C677" s="179" t="s">
        <v>364</v>
      </c>
      <c r="D677" s="179" t="s">
        <v>953</v>
      </c>
      <c r="E677" s="281">
        <v>65909158</v>
      </c>
      <c r="F677" t="s">
        <v>1420</v>
      </c>
      <c r="H677" s="205" t="s">
        <v>1381</v>
      </c>
      <c r="I677" t="s">
        <v>1504</v>
      </c>
      <c r="J677" s="179" t="s">
        <v>363</v>
      </c>
      <c r="K677" s="179" t="s">
        <v>550</v>
      </c>
      <c r="L677" s="281">
        <v>7574485.9200000009</v>
      </c>
      <c r="M677" t="s">
        <v>941</v>
      </c>
    </row>
    <row r="678" spans="1:13" ht="15" customHeight="1" x14ac:dyDescent="0.25">
      <c r="A678" s="205" t="s">
        <v>2051</v>
      </c>
      <c r="B678" t="s">
        <v>2137</v>
      </c>
      <c r="C678" s="179" t="s">
        <v>364</v>
      </c>
      <c r="D678" s="179" t="s">
        <v>953</v>
      </c>
      <c r="E678" s="281">
        <v>65909158</v>
      </c>
      <c r="F678" t="s">
        <v>1420</v>
      </c>
      <c r="H678" s="205" t="s">
        <v>1381</v>
      </c>
      <c r="I678" t="s">
        <v>1602</v>
      </c>
      <c r="J678" s="179" t="s">
        <v>363</v>
      </c>
      <c r="K678" s="179" t="s">
        <v>550</v>
      </c>
      <c r="L678" s="281">
        <v>31528356.959999997</v>
      </c>
      <c r="M678" t="s">
        <v>941</v>
      </c>
    </row>
    <row r="679" spans="1:13" ht="15" customHeight="1" x14ac:dyDescent="0.25">
      <c r="A679" s="205" t="s">
        <v>2051</v>
      </c>
      <c r="B679" t="s">
        <v>2138</v>
      </c>
      <c r="C679" s="179" t="s">
        <v>364</v>
      </c>
      <c r="D679" s="179" t="s">
        <v>953</v>
      </c>
      <c r="E679" s="281">
        <v>65909158</v>
      </c>
      <c r="F679" t="s">
        <v>1420</v>
      </c>
      <c r="H679" s="205" t="s">
        <v>1381</v>
      </c>
      <c r="I679" t="s">
        <v>1760</v>
      </c>
      <c r="J679" s="179" t="s">
        <v>363</v>
      </c>
      <c r="K679" s="179" t="s">
        <v>550</v>
      </c>
      <c r="L679" s="281">
        <v>7503903.96</v>
      </c>
      <c r="M679" t="s">
        <v>941</v>
      </c>
    </row>
    <row r="680" spans="1:13" ht="15" customHeight="1" x14ac:dyDescent="0.25">
      <c r="A680" s="205" t="s">
        <v>2051</v>
      </c>
      <c r="B680" t="s">
        <v>2139</v>
      </c>
      <c r="C680" s="179" t="s">
        <v>364</v>
      </c>
      <c r="D680" s="179" t="s">
        <v>953</v>
      </c>
      <c r="E680" s="281">
        <v>65909158</v>
      </c>
      <c r="F680" t="s">
        <v>1420</v>
      </c>
      <c r="H680" s="205" t="s">
        <v>1381</v>
      </c>
      <c r="I680" t="s">
        <v>1761</v>
      </c>
      <c r="J680" s="179" t="s">
        <v>363</v>
      </c>
      <c r="K680" s="179" t="s">
        <v>550</v>
      </c>
      <c r="L680" s="281">
        <v>31234520.400000002</v>
      </c>
      <c r="M680" t="s">
        <v>941</v>
      </c>
    </row>
    <row r="681" spans="1:13" ht="15" customHeight="1" x14ac:dyDescent="0.25">
      <c r="A681" s="205" t="s">
        <v>2051</v>
      </c>
      <c r="B681" t="s">
        <v>2140</v>
      </c>
      <c r="C681" s="179" t="s">
        <v>364</v>
      </c>
      <c r="D681" s="179" t="s">
        <v>953</v>
      </c>
      <c r="E681" s="281">
        <v>65909158</v>
      </c>
      <c r="F681" t="s">
        <v>1420</v>
      </c>
      <c r="H681" s="205" t="s">
        <v>1381</v>
      </c>
      <c r="I681" t="s">
        <v>1762</v>
      </c>
      <c r="J681" s="179" t="s">
        <v>363</v>
      </c>
      <c r="K681" s="179" t="s">
        <v>550</v>
      </c>
      <c r="L681" s="281">
        <v>7435652.8800000008</v>
      </c>
      <c r="M681" t="s">
        <v>941</v>
      </c>
    </row>
    <row r="682" spans="1:13" ht="15" customHeight="1" x14ac:dyDescent="0.25">
      <c r="A682" s="205" t="s">
        <v>2051</v>
      </c>
      <c r="B682" t="s">
        <v>2141</v>
      </c>
      <c r="C682" s="179" t="s">
        <v>364</v>
      </c>
      <c r="D682" s="179" t="s">
        <v>953</v>
      </c>
      <c r="E682" s="281">
        <v>65909158</v>
      </c>
      <c r="F682" t="s">
        <v>1420</v>
      </c>
      <c r="H682" s="205" t="s">
        <v>1381</v>
      </c>
      <c r="I682" t="s">
        <v>1763</v>
      </c>
      <c r="J682" s="179" t="s">
        <v>363</v>
      </c>
      <c r="K682" s="179" t="s">
        <v>550</v>
      </c>
      <c r="L682" s="281">
        <v>30950225.879999999</v>
      </c>
      <c r="M682" t="s">
        <v>941</v>
      </c>
    </row>
    <row r="683" spans="1:13" ht="15" customHeight="1" x14ac:dyDescent="0.25">
      <c r="A683" s="205" t="s">
        <v>2051</v>
      </c>
      <c r="B683" t="s">
        <v>2142</v>
      </c>
      <c r="C683" s="179" t="s">
        <v>364</v>
      </c>
      <c r="D683" s="179" t="s">
        <v>953</v>
      </c>
      <c r="E683" s="281">
        <v>65909158</v>
      </c>
      <c r="F683" t="s">
        <v>1420</v>
      </c>
      <c r="H683" s="205" t="s">
        <v>1381</v>
      </c>
      <c r="I683" t="s">
        <v>1605</v>
      </c>
      <c r="J683" s="179" t="s">
        <v>363</v>
      </c>
      <c r="K683" s="179" t="s">
        <v>550</v>
      </c>
      <c r="L683" s="281">
        <v>7365143.7599999998</v>
      </c>
      <c r="M683" t="s">
        <v>941</v>
      </c>
    </row>
    <row r="684" spans="1:13" ht="15" customHeight="1" x14ac:dyDescent="0.25">
      <c r="A684" s="205" t="s">
        <v>2051</v>
      </c>
      <c r="B684" t="s">
        <v>2143</v>
      </c>
      <c r="C684" s="179" t="s">
        <v>364</v>
      </c>
      <c r="D684" s="179" t="s">
        <v>953</v>
      </c>
      <c r="E684" s="281">
        <v>65909158</v>
      </c>
      <c r="F684" t="s">
        <v>1420</v>
      </c>
      <c r="H684" s="205" t="s">
        <v>1381</v>
      </c>
      <c r="I684" t="s">
        <v>1764</v>
      </c>
      <c r="J684" s="179" t="s">
        <v>363</v>
      </c>
      <c r="K684" s="179" t="s">
        <v>550</v>
      </c>
      <c r="L684" s="281">
        <v>30656389.319999997</v>
      </c>
      <c r="M684" t="s">
        <v>941</v>
      </c>
    </row>
    <row r="685" spans="1:13" ht="15" customHeight="1" x14ac:dyDescent="0.25">
      <c r="A685" s="205" t="s">
        <v>2051</v>
      </c>
      <c r="B685" t="s">
        <v>2144</v>
      </c>
      <c r="C685" s="179" t="s">
        <v>364</v>
      </c>
      <c r="D685" s="179" t="s">
        <v>953</v>
      </c>
      <c r="E685" s="281">
        <v>65909158</v>
      </c>
      <c r="F685" t="s">
        <v>1420</v>
      </c>
      <c r="H685" s="205" t="s">
        <v>1381</v>
      </c>
      <c r="I685" t="s">
        <v>1606</v>
      </c>
      <c r="J685" s="179" t="s">
        <v>363</v>
      </c>
      <c r="K685" s="179" t="s">
        <v>550</v>
      </c>
      <c r="L685" s="281">
        <v>7296819.8399999999</v>
      </c>
      <c r="M685" t="s">
        <v>941</v>
      </c>
    </row>
    <row r="686" spans="1:13" ht="15" customHeight="1" x14ac:dyDescent="0.25">
      <c r="A686" s="205" t="s">
        <v>2051</v>
      </c>
      <c r="B686" t="s">
        <v>2145</v>
      </c>
      <c r="C686" s="179" t="s">
        <v>364</v>
      </c>
      <c r="D686" s="179" t="s">
        <v>953</v>
      </c>
      <c r="E686" s="281">
        <v>65909158</v>
      </c>
      <c r="F686" t="s">
        <v>1420</v>
      </c>
      <c r="H686" s="205" t="s">
        <v>1381</v>
      </c>
      <c r="I686" t="s">
        <v>1765</v>
      </c>
      <c r="J686" s="179" t="s">
        <v>363</v>
      </c>
      <c r="K686" s="179" t="s">
        <v>550</v>
      </c>
      <c r="L686" s="281">
        <v>30372094.799999997</v>
      </c>
      <c r="M686" t="s">
        <v>941</v>
      </c>
    </row>
    <row r="687" spans="1:13" ht="15" customHeight="1" x14ac:dyDescent="0.25">
      <c r="A687" s="205" t="s">
        <v>2051</v>
      </c>
      <c r="B687" t="s">
        <v>2146</v>
      </c>
      <c r="C687" s="179" t="s">
        <v>364</v>
      </c>
      <c r="D687" s="179" t="s">
        <v>953</v>
      </c>
      <c r="E687" s="281">
        <v>65909158</v>
      </c>
      <c r="F687" t="s">
        <v>1420</v>
      </c>
      <c r="H687" s="205" t="s">
        <v>1381</v>
      </c>
      <c r="I687" t="s">
        <v>1766</v>
      </c>
      <c r="J687" s="179" t="s">
        <v>363</v>
      </c>
      <c r="K687" s="179" t="s">
        <v>550</v>
      </c>
      <c r="L687" s="281">
        <v>7226310.7200000007</v>
      </c>
      <c r="M687" t="s">
        <v>941</v>
      </c>
    </row>
    <row r="688" spans="1:13" ht="15" customHeight="1" x14ac:dyDescent="0.25">
      <c r="A688" s="205" t="s">
        <v>2051</v>
      </c>
      <c r="B688" t="s">
        <v>2147</v>
      </c>
      <c r="C688" s="179" t="s">
        <v>364</v>
      </c>
      <c r="D688" s="179" t="s">
        <v>953</v>
      </c>
      <c r="E688" s="281">
        <v>65909158</v>
      </c>
      <c r="F688" t="s">
        <v>1420</v>
      </c>
      <c r="H688" s="205" t="s">
        <v>1381</v>
      </c>
      <c r="I688" t="s">
        <v>1767</v>
      </c>
      <c r="J688" s="179" t="s">
        <v>363</v>
      </c>
      <c r="K688" s="179" t="s">
        <v>550</v>
      </c>
      <c r="L688" s="281">
        <v>30078258.239999998</v>
      </c>
      <c r="M688" t="s">
        <v>941</v>
      </c>
    </row>
    <row r="689" spans="1:13" ht="15" customHeight="1" x14ac:dyDescent="0.25">
      <c r="A689" s="205" t="s">
        <v>2051</v>
      </c>
      <c r="B689" t="s">
        <v>2148</v>
      </c>
      <c r="C689" s="179" t="s">
        <v>364</v>
      </c>
      <c r="D689" s="179" t="s">
        <v>953</v>
      </c>
      <c r="E689" s="281">
        <v>65909158</v>
      </c>
      <c r="F689" t="s">
        <v>1420</v>
      </c>
      <c r="H689" s="205" t="s">
        <v>1381</v>
      </c>
      <c r="I689" t="s">
        <v>1768</v>
      </c>
      <c r="J689" s="179" t="s">
        <v>363</v>
      </c>
      <c r="K689" s="179" t="s">
        <v>550</v>
      </c>
      <c r="L689" s="281">
        <v>7155728.7599999998</v>
      </c>
      <c r="M689" t="s">
        <v>941</v>
      </c>
    </row>
    <row r="690" spans="1:13" ht="15" customHeight="1" x14ac:dyDescent="0.25">
      <c r="A690" s="205" t="s">
        <v>2051</v>
      </c>
      <c r="B690" t="s">
        <v>2149</v>
      </c>
      <c r="C690" s="179" t="s">
        <v>364</v>
      </c>
      <c r="D690" s="179" t="s">
        <v>953</v>
      </c>
      <c r="E690" s="281">
        <v>65909158</v>
      </c>
      <c r="F690" t="s">
        <v>1420</v>
      </c>
      <c r="H690" s="205" t="s">
        <v>1381</v>
      </c>
      <c r="I690" t="s">
        <v>1769</v>
      </c>
      <c r="J690" s="179" t="s">
        <v>363</v>
      </c>
      <c r="K690" s="179" t="s">
        <v>550</v>
      </c>
      <c r="L690" s="281">
        <v>29784421.68</v>
      </c>
      <c r="M690" t="s">
        <v>941</v>
      </c>
    </row>
    <row r="691" spans="1:13" ht="15" customHeight="1" x14ac:dyDescent="0.25">
      <c r="A691" s="205" t="s">
        <v>2051</v>
      </c>
      <c r="B691" t="s">
        <v>2150</v>
      </c>
      <c r="C691" s="179" t="s">
        <v>364</v>
      </c>
      <c r="D691" s="179" t="s">
        <v>953</v>
      </c>
      <c r="E691" s="281">
        <v>65909158</v>
      </c>
      <c r="F691" t="s">
        <v>1420</v>
      </c>
      <c r="H691" s="205" t="s">
        <v>1381</v>
      </c>
      <c r="I691" t="s">
        <v>1609</v>
      </c>
      <c r="J691" s="179" t="s">
        <v>363</v>
      </c>
      <c r="K691" s="179" t="s">
        <v>550</v>
      </c>
      <c r="L691" s="281">
        <v>7092066.5999999996</v>
      </c>
      <c r="M691" t="s">
        <v>941</v>
      </c>
    </row>
    <row r="692" spans="1:13" ht="15" customHeight="1" x14ac:dyDescent="0.25">
      <c r="A692" s="205" t="s">
        <v>2051</v>
      </c>
      <c r="B692" t="s">
        <v>2151</v>
      </c>
      <c r="C692" s="179" t="s">
        <v>364</v>
      </c>
      <c r="D692" s="179" t="s">
        <v>953</v>
      </c>
      <c r="E692" s="281">
        <v>65909158</v>
      </c>
      <c r="F692" t="s">
        <v>1420</v>
      </c>
      <c r="H692" s="205" t="s">
        <v>1381</v>
      </c>
      <c r="I692" t="s">
        <v>1770</v>
      </c>
      <c r="J692" s="179" t="s">
        <v>363</v>
      </c>
      <c r="K692" s="179" t="s">
        <v>550</v>
      </c>
      <c r="L692" s="281">
        <v>29519065.560000002</v>
      </c>
      <c r="M692" t="s">
        <v>941</v>
      </c>
    </row>
    <row r="693" spans="1:13" ht="15" customHeight="1" x14ac:dyDescent="0.25">
      <c r="A693" s="205" t="s">
        <v>2051</v>
      </c>
      <c r="B693" t="s">
        <v>2152</v>
      </c>
      <c r="C693" s="179" t="s">
        <v>364</v>
      </c>
      <c r="D693" s="179" t="s">
        <v>953</v>
      </c>
      <c r="E693" s="281">
        <v>65909158</v>
      </c>
      <c r="F693" t="s">
        <v>1420</v>
      </c>
      <c r="H693" s="205" t="s">
        <v>1381</v>
      </c>
      <c r="I693" t="s">
        <v>1771</v>
      </c>
      <c r="J693" s="179" t="s">
        <v>363</v>
      </c>
      <c r="K693" s="179" t="s">
        <v>550</v>
      </c>
      <c r="L693" s="281">
        <v>7021484.6400000006</v>
      </c>
      <c r="M693" t="s">
        <v>941</v>
      </c>
    </row>
    <row r="694" spans="1:13" ht="15" customHeight="1" x14ac:dyDescent="0.25">
      <c r="A694" s="205" t="s">
        <v>2051</v>
      </c>
      <c r="B694" t="s">
        <v>2153</v>
      </c>
      <c r="C694" s="179" t="s">
        <v>364</v>
      </c>
      <c r="D694" s="179" t="s">
        <v>953</v>
      </c>
      <c r="E694" s="281">
        <v>65909158</v>
      </c>
      <c r="F694" t="s">
        <v>1420</v>
      </c>
      <c r="H694" s="205" t="s">
        <v>1381</v>
      </c>
      <c r="I694" t="s">
        <v>1772</v>
      </c>
      <c r="J694" s="179" t="s">
        <v>363</v>
      </c>
      <c r="K694" s="179" t="s">
        <v>550</v>
      </c>
      <c r="L694" s="281">
        <v>29225229</v>
      </c>
      <c r="M694" t="s">
        <v>941</v>
      </c>
    </row>
    <row r="695" spans="1:13" ht="15" customHeight="1" x14ac:dyDescent="0.25">
      <c r="A695" s="205" t="s">
        <v>2051</v>
      </c>
      <c r="B695" t="s">
        <v>2154</v>
      </c>
      <c r="C695" s="179" t="s">
        <v>364</v>
      </c>
      <c r="D695" s="179" t="s">
        <v>953</v>
      </c>
      <c r="E695" s="281">
        <v>65909158</v>
      </c>
      <c r="F695" t="s">
        <v>1420</v>
      </c>
      <c r="H695" s="205" t="s">
        <v>1381</v>
      </c>
      <c r="I695" t="s">
        <v>1773</v>
      </c>
      <c r="J695" s="179" t="s">
        <v>363</v>
      </c>
      <c r="K695" s="179" t="s">
        <v>550</v>
      </c>
      <c r="L695" s="281">
        <v>6947770.5600000005</v>
      </c>
      <c r="M695" t="s">
        <v>941</v>
      </c>
    </row>
    <row r="696" spans="1:13" ht="15" customHeight="1" x14ac:dyDescent="0.25">
      <c r="A696" s="205" t="s">
        <v>2051</v>
      </c>
      <c r="B696" t="s">
        <v>2155</v>
      </c>
      <c r="C696" s="179" t="s">
        <v>364</v>
      </c>
      <c r="D696" s="179" t="s">
        <v>953</v>
      </c>
      <c r="E696" s="281">
        <v>65909158</v>
      </c>
      <c r="F696" t="s">
        <v>1420</v>
      </c>
      <c r="H696" s="205" t="s">
        <v>1381</v>
      </c>
      <c r="I696" t="s">
        <v>1774</v>
      </c>
      <c r="J696" s="179" t="s">
        <v>363</v>
      </c>
      <c r="K696" s="179" t="s">
        <v>550</v>
      </c>
      <c r="L696" s="281">
        <v>28940934.479999997</v>
      </c>
      <c r="M696" t="s">
        <v>941</v>
      </c>
    </row>
    <row r="697" spans="1:13" ht="15" customHeight="1" x14ac:dyDescent="0.25">
      <c r="A697" s="205" t="s">
        <v>2051</v>
      </c>
      <c r="B697" t="s">
        <v>2156</v>
      </c>
      <c r="C697" s="179" t="s">
        <v>364</v>
      </c>
      <c r="D697" s="179" t="s">
        <v>953</v>
      </c>
      <c r="E697" s="281">
        <v>65909158</v>
      </c>
      <c r="F697" t="s">
        <v>1420</v>
      </c>
      <c r="H697" s="205" t="s">
        <v>1381</v>
      </c>
      <c r="I697" t="s">
        <v>1775</v>
      </c>
      <c r="J697" s="179" t="s">
        <v>363</v>
      </c>
      <c r="K697" s="179" t="s">
        <v>550</v>
      </c>
      <c r="L697" s="281">
        <v>6877261.4399999995</v>
      </c>
      <c r="M697" t="s">
        <v>941</v>
      </c>
    </row>
    <row r="698" spans="1:13" ht="15" customHeight="1" x14ac:dyDescent="0.25">
      <c r="A698" s="205" t="s">
        <v>2051</v>
      </c>
      <c r="B698" t="s">
        <v>2157</v>
      </c>
      <c r="C698" s="179" t="s">
        <v>364</v>
      </c>
      <c r="D698" s="179" t="s">
        <v>953</v>
      </c>
      <c r="E698" s="281">
        <v>65909216</v>
      </c>
      <c r="F698" t="s">
        <v>1420</v>
      </c>
      <c r="H698" s="205" t="s">
        <v>1381</v>
      </c>
      <c r="I698" t="s">
        <v>1776</v>
      </c>
      <c r="J698" s="179" t="s">
        <v>363</v>
      </c>
      <c r="K698" s="179" t="s">
        <v>550</v>
      </c>
      <c r="L698" s="281">
        <v>28647097.920000002</v>
      </c>
      <c r="M698" t="s">
        <v>941</v>
      </c>
    </row>
    <row r="699" spans="1:13" ht="15" customHeight="1" x14ac:dyDescent="0.25">
      <c r="A699" s="205" t="s">
        <v>2162</v>
      </c>
      <c r="B699" t="s">
        <v>1747</v>
      </c>
      <c r="C699" s="179" t="s">
        <v>363</v>
      </c>
      <c r="D699" s="179" t="s">
        <v>550</v>
      </c>
      <c r="E699" s="281">
        <v>175126660.72</v>
      </c>
      <c r="F699" t="s">
        <v>941</v>
      </c>
      <c r="H699" s="205" t="s">
        <v>1381</v>
      </c>
      <c r="I699" t="s">
        <v>1777</v>
      </c>
      <c r="J699" s="179" t="s">
        <v>363</v>
      </c>
      <c r="K699" s="179" t="s">
        <v>550</v>
      </c>
      <c r="L699" s="281">
        <v>6809010.3599999994</v>
      </c>
      <c r="M699" t="s">
        <v>941</v>
      </c>
    </row>
    <row r="700" spans="1:13" ht="15" customHeight="1" x14ac:dyDescent="0.25">
      <c r="A700" s="205" t="s">
        <v>2162</v>
      </c>
      <c r="B700" t="s">
        <v>1748</v>
      </c>
      <c r="C700" s="179" t="s">
        <v>363</v>
      </c>
      <c r="D700" s="179" t="s">
        <v>550</v>
      </c>
      <c r="E700" s="281">
        <v>90448377.910000011</v>
      </c>
      <c r="F700" t="s">
        <v>941</v>
      </c>
      <c r="H700" s="205" t="s">
        <v>1381</v>
      </c>
      <c r="I700" t="s">
        <v>1778</v>
      </c>
      <c r="J700" s="179" t="s">
        <v>363</v>
      </c>
      <c r="K700" s="179" t="s">
        <v>550</v>
      </c>
      <c r="L700" s="281">
        <v>28362803.399999999</v>
      </c>
      <c r="M700" t="s">
        <v>941</v>
      </c>
    </row>
    <row r="701" spans="1:13" ht="15" customHeight="1" x14ac:dyDescent="0.25">
      <c r="A701" s="205" t="s">
        <v>2162</v>
      </c>
      <c r="B701" t="s">
        <v>1624</v>
      </c>
      <c r="C701" s="179" t="s">
        <v>363</v>
      </c>
      <c r="D701" s="179" t="s">
        <v>550</v>
      </c>
      <c r="E701" s="281">
        <v>153950560.72</v>
      </c>
      <c r="F701" t="s">
        <v>941</v>
      </c>
      <c r="H701" s="205" t="s">
        <v>1381</v>
      </c>
      <c r="I701" t="s">
        <v>1779</v>
      </c>
      <c r="J701" s="179" t="s">
        <v>363</v>
      </c>
      <c r="K701" s="179" t="s">
        <v>550</v>
      </c>
      <c r="L701" s="281">
        <v>6738574.0800000001</v>
      </c>
      <c r="M701" t="s">
        <v>941</v>
      </c>
    </row>
    <row r="702" spans="1:13" ht="15" customHeight="1" x14ac:dyDescent="0.25">
      <c r="A702" s="205" t="s">
        <v>2162</v>
      </c>
      <c r="B702" t="s">
        <v>1749</v>
      </c>
      <c r="C702" s="179" t="s">
        <v>363</v>
      </c>
      <c r="D702" s="179" t="s">
        <v>550</v>
      </c>
      <c r="E702" s="281">
        <v>78801522.910000011</v>
      </c>
      <c r="F702" t="s">
        <v>941</v>
      </c>
      <c r="H702" s="205" t="s">
        <v>1381</v>
      </c>
      <c r="I702" t="s">
        <v>1780</v>
      </c>
      <c r="J702" s="179" t="s">
        <v>363</v>
      </c>
      <c r="K702" s="179" t="s">
        <v>550</v>
      </c>
      <c r="L702" s="281">
        <v>28068966.84</v>
      </c>
      <c r="M702" t="s">
        <v>941</v>
      </c>
    </row>
    <row r="703" spans="1:13" ht="15" customHeight="1" x14ac:dyDescent="0.25">
      <c r="A703" s="205" t="s">
        <v>2162</v>
      </c>
      <c r="B703" t="s">
        <v>1766</v>
      </c>
      <c r="C703" s="179" t="s">
        <v>363</v>
      </c>
      <c r="D703" s="179" t="s">
        <v>550</v>
      </c>
      <c r="E703" s="281">
        <v>7780883.4400000004</v>
      </c>
      <c r="F703" t="s">
        <v>941</v>
      </c>
      <c r="H703" s="205" t="s">
        <v>1381</v>
      </c>
      <c r="I703" t="s">
        <v>1781</v>
      </c>
      <c r="J703" s="179" t="s">
        <v>363</v>
      </c>
      <c r="K703" s="179" t="s">
        <v>550</v>
      </c>
      <c r="L703" s="281">
        <v>6668064.96</v>
      </c>
      <c r="M703" t="s">
        <v>941</v>
      </c>
    </row>
    <row r="704" spans="1:13" ht="15" customHeight="1" x14ac:dyDescent="0.25">
      <c r="A704" s="205" t="s">
        <v>2162</v>
      </c>
      <c r="B704" t="s">
        <v>1767</v>
      </c>
      <c r="C704" s="179" t="s">
        <v>363</v>
      </c>
      <c r="D704" s="179" t="s">
        <v>550</v>
      </c>
      <c r="E704" s="281">
        <v>32386570.479999997</v>
      </c>
      <c r="F704" t="s">
        <v>941</v>
      </c>
      <c r="H704" s="205" t="s">
        <v>1381</v>
      </c>
      <c r="I704" t="s">
        <v>1782</v>
      </c>
      <c r="J704" s="179" t="s">
        <v>363</v>
      </c>
      <c r="K704" s="179" t="s">
        <v>550</v>
      </c>
      <c r="L704" s="281">
        <v>6599813.8800000008</v>
      </c>
      <c r="M704" t="s">
        <v>941</v>
      </c>
    </row>
    <row r="705" spans="1:13" ht="15" customHeight="1" x14ac:dyDescent="0.25">
      <c r="A705" s="205" t="s">
        <v>2162</v>
      </c>
      <c r="B705" t="s">
        <v>1768</v>
      </c>
      <c r="C705" s="179" t="s">
        <v>363</v>
      </c>
      <c r="D705" s="179" t="s">
        <v>550</v>
      </c>
      <c r="E705" s="281">
        <v>7704884.7699999996</v>
      </c>
      <c r="F705" t="s">
        <v>941</v>
      </c>
      <c r="H705" s="205" t="s">
        <v>1381</v>
      </c>
      <c r="I705" t="s">
        <v>1783</v>
      </c>
      <c r="J705" s="179" t="s">
        <v>363</v>
      </c>
      <c r="K705" s="179" t="s">
        <v>550</v>
      </c>
      <c r="L705" s="281">
        <v>6529377.5999999996</v>
      </c>
      <c r="M705" t="s">
        <v>941</v>
      </c>
    </row>
    <row r="706" spans="1:13" ht="15" customHeight="1" x14ac:dyDescent="0.25">
      <c r="A706" s="205" t="s">
        <v>2162</v>
      </c>
      <c r="B706" t="s">
        <v>1769</v>
      </c>
      <c r="C706" s="179" t="s">
        <v>363</v>
      </c>
      <c r="D706" s="179" t="s">
        <v>550</v>
      </c>
      <c r="E706" s="281">
        <v>32070183.859999999</v>
      </c>
      <c r="F706" t="s">
        <v>941</v>
      </c>
      <c r="H706" s="205" t="s">
        <v>1381</v>
      </c>
      <c r="I706" t="s">
        <v>1784</v>
      </c>
      <c r="J706" s="179" t="s">
        <v>363</v>
      </c>
      <c r="K706" s="179" t="s">
        <v>550</v>
      </c>
      <c r="L706" s="281">
        <v>6461126.5199999996</v>
      </c>
      <c r="M706" t="s">
        <v>941</v>
      </c>
    </row>
    <row r="707" spans="1:13" ht="15" customHeight="1" x14ac:dyDescent="0.25">
      <c r="A707" s="205" t="s">
        <v>2162</v>
      </c>
      <c r="B707" t="s">
        <v>1609</v>
      </c>
      <c r="C707" s="179" t="s">
        <v>363</v>
      </c>
      <c r="D707" s="179" t="s">
        <v>550</v>
      </c>
      <c r="E707" s="281">
        <v>7636336.9500000002</v>
      </c>
      <c r="F707" t="s">
        <v>941</v>
      </c>
      <c r="H707" s="205" t="s">
        <v>1381</v>
      </c>
      <c r="I707" t="s">
        <v>1785</v>
      </c>
      <c r="J707" s="179" t="s">
        <v>363</v>
      </c>
      <c r="K707" s="179" t="s">
        <v>550</v>
      </c>
      <c r="L707" s="281">
        <v>6390690.2400000002</v>
      </c>
      <c r="M707" t="s">
        <v>941</v>
      </c>
    </row>
    <row r="708" spans="1:13" ht="15" customHeight="1" x14ac:dyDescent="0.25">
      <c r="A708" s="205" t="s">
        <v>2162</v>
      </c>
      <c r="B708" t="s">
        <v>1770</v>
      </c>
      <c r="C708" s="179" t="s">
        <v>363</v>
      </c>
      <c r="D708" s="179" t="s">
        <v>550</v>
      </c>
      <c r="E708" s="281">
        <v>31784463.370000001</v>
      </c>
      <c r="F708" t="s">
        <v>941</v>
      </c>
      <c r="H708" s="205" t="s">
        <v>1381</v>
      </c>
      <c r="I708" t="s">
        <v>1786</v>
      </c>
      <c r="J708" s="179" t="s">
        <v>363</v>
      </c>
      <c r="K708" s="179" t="s">
        <v>550</v>
      </c>
      <c r="L708" s="281">
        <v>6320181.1199999992</v>
      </c>
      <c r="M708" t="s">
        <v>941</v>
      </c>
    </row>
    <row r="709" spans="1:13" ht="15" customHeight="1" x14ac:dyDescent="0.25">
      <c r="A709" s="205" t="s">
        <v>2162</v>
      </c>
      <c r="B709" t="s">
        <v>1771</v>
      </c>
      <c r="C709" s="179" t="s">
        <v>363</v>
      </c>
      <c r="D709" s="179" t="s">
        <v>550</v>
      </c>
      <c r="E709" s="281">
        <v>7560338.2800000003</v>
      </c>
      <c r="F709" t="s">
        <v>941</v>
      </c>
      <c r="H709" s="205" t="s">
        <v>1381</v>
      </c>
      <c r="I709" t="s">
        <v>1787</v>
      </c>
      <c r="J709" s="179" t="s">
        <v>363</v>
      </c>
      <c r="K709" s="179" t="s">
        <v>550</v>
      </c>
      <c r="L709" s="281">
        <v>6256518.96</v>
      </c>
      <c r="M709" t="s">
        <v>941</v>
      </c>
    </row>
    <row r="710" spans="1:13" ht="15" customHeight="1" x14ac:dyDescent="0.25">
      <c r="A710" s="205" t="s">
        <v>2162</v>
      </c>
      <c r="B710" t="s">
        <v>1772</v>
      </c>
      <c r="C710" s="179" t="s">
        <v>363</v>
      </c>
      <c r="D710" s="179" t="s">
        <v>550</v>
      </c>
      <c r="E710" s="281">
        <v>31468076.75</v>
      </c>
      <c r="F710" t="s">
        <v>941</v>
      </c>
      <c r="H710" s="205" t="s">
        <v>1381</v>
      </c>
      <c r="I710" t="s">
        <v>1788</v>
      </c>
      <c r="J710" s="179" t="s">
        <v>363</v>
      </c>
      <c r="K710" s="179" t="s">
        <v>550</v>
      </c>
      <c r="L710" s="281">
        <v>6186009.8399999999</v>
      </c>
      <c r="M710" t="s">
        <v>941</v>
      </c>
    </row>
    <row r="711" spans="1:13" ht="15" customHeight="1" x14ac:dyDescent="0.25">
      <c r="A711" s="205" t="s">
        <v>2162</v>
      </c>
      <c r="B711" t="s">
        <v>1773</v>
      </c>
      <c r="C711" s="179" t="s">
        <v>363</v>
      </c>
      <c r="D711" s="179" t="s">
        <v>550</v>
      </c>
      <c r="E711" s="281">
        <v>7480967.1200000001</v>
      </c>
      <c r="F711" t="s">
        <v>941</v>
      </c>
      <c r="H711" s="205" t="s">
        <v>1381</v>
      </c>
      <c r="I711" t="s">
        <v>1789</v>
      </c>
      <c r="J711" s="179" t="s">
        <v>363</v>
      </c>
      <c r="K711" s="179" t="s">
        <v>550</v>
      </c>
      <c r="L711" s="281">
        <v>6117831.5999999996</v>
      </c>
      <c r="M711" t="s">
        <v>941</v>
      </c>
    </row>
    <row r="712" spans="1:13" ht="15" customHeight="1" x14ac:dyDescent="0.25">
      <c r="A712" s="205" t="s">
        <v>2162</v>
      </c>
      <c r="B712" t="s">
        <v>1774</v>
      </c>
      <c r="C712" s="179" t="s">
        <v>363</v>
      </c>
      <c r="D712" s="179" t="s">
        <v>550</v>
      </c>
      <c r="E712" s="281">
        <v>31161964.459999997</v>
      </c>
      <c r="F712" t="s">
        <v>941</v>
      </c>
      <c r="H712" s="205" t="s">
        <v>1381</v>
      </c>
      <c r="I712" t="s">
        <v>1790</v>
      </c>
      <c r="J712" s="179" t="s">
        <v>363</v>
      </c>
      <c r="K712" s="179" t="s">
        <v>550</v>
      </c>
      <c r="L712" s="281">
        <v>6047322.4800000004</v>
      </c>
      <c r="M712" t="s">
        <v>941</v>
      </c>
    </row>
    <row r="713" spans="1:13" ht="15" customHeight="1" x14ac:dyDescent="0.25">
      <c r="A713" s="205" t="s">
        <v>2162</v>
      </c>
      <c r="B713" t="s">
        <v>1775</v>
      </c>
      <c r="C713" s="179" t="s">
        <v>363</v>
      </c>
      <c r="D713" s="179" t="s">
        <v>550</v>
      </c>
      <c r="E713" s="281">
        <v>7405046.8799999999</v>
      </c>
      <c r="F713" t="s">
        <v>941</v>
      </c>
      <c r="H713" s="205" t="s">
        <v>1381</v>
      </c>
      <c r="I713" t="s">
        <v>1791</v>
      </c>
      <c r="J713" s="179" t="s">
        <v>363</v>
      </c>
      <c r="K713" s="179" t="s">
        <v>550</v>
      </c>
      <c r="L713" s="281">
        <v>5979071.4000000004</v>
      </c>
      <c r="M713" t="s">
        <v>941</v>
      </c>
    </row>
    <row r="714" spans="1:13" ht="15" customHeight="1" x14ac:dyDescent="0.25">
      <c r="A714" s="205" t="s">
        <v>2162</v>
      </c>
      <c r="B714" t="s">
        <v>1776</v>
      </c>
      <c r="C714" s="179" t="s">
        <v>363</v>
      </c>
      <c r="D714" s="179" t="s">
        <v>550</v>
      </c>
      <c r="E714" s="281">
        <v>30845577.84</v>
      </c>
      <c r="F714" t="s">
        <v>941</v>
      </c>
      <c r="H714" s="205" t="s">
        <v>1381</v>
      </c>
      <c r="I714" t="s">
        <v>1792</v>
      </c>
      <c r="J714" s="179" t="s">
        <v>363</v>
      </c>
      <c r="K714" s="179" t="s">
        <v>550</v>
      </c>
      <c r="L714" s="281">
        <v>5908635.1199999992</v>
      </c>
      <c r="M714" t="s">
        <v>941</v>
      </c>
    </row>
    <row r="715" spans="1:13" ht="15" customHeight="1" x14ac:dyDescent="0.25">
      <c r="A715" s="205" t="s">
        <v>2162</v>
      </c>
      <c r="B715" t="s">
        <v>1777</v>
      </c>
      <c r="C715" s="179" t="s">
        <v>363</v>
      </c>
      <c r="D715" s="179" t="s">
        <v>550</v>
      </c>
      <c r="E715" s="281">
        <v>7331557.9699999997</v>
      </c>
      <c r="F715" t="s">
        <v>941</v>
      </c>
      <c r="H715" s="205" t="s">
        <v>1381</v>
      </c>
      <c r="I715" t="s">
        <v>1793</v>
      </c>
      <c r="J715" s="179" t="s">
        <v>363</v>
      </c>
      <c r="K715" s="179" t="s">
        <v>550</v>
      </c>
      <c r="L715" s="281">
        <v>58272000</v>
      </c>
      <c r="M715" t="s">
        <v>1420</v>
      </c>
    </row>
    <row r="716" spans="1:13" ht="15" customHeight="1" x14ac:dyDescent="0.25">
      <c r="A716" s="205" t="s">
        <v>2162</v>
      </c>
      <c r="B716" t="s">
        <v>1778</v>
      </c>
      <c r="C716" s="179" t="s">
        <v>363</v>
      </c>
      <c r="D716" s="179" t="s">
        <v>550</v>
      </c>
      <c r="E716" s="281">
        <v>30539465.550000001</v>
      </c>
      <c r="F716" t="s">
        <v>941</v>
      </c>
      <c r="H716" s="205" t="s">
        <v>1381</v>
      </c>
      <c r="I716" t="s">
        <v>1794</v>
      </c>
      <c r="J716" s="179" t="s">
        <v>363</v>
      </c>
      <c r="K716" s="179" t="s">
        <v>550</v>
      </c>
      <c r="L716" s="281">
        <v>58272000</v>
      </c>
      <c r="M716" t="s">
        <v>1420</v>
      </c>
    </row>
    <row r="717" spans="1:13" ht="15" customHeight="1" x14ac:dyDescent="0.25">
      <c r="A717" s="205" t="s">
        <v>2162</v>
      </c>
      <c r="B717" t="s">
        <v>1779</v>
      </c>
      <c r="C717" s="179" t="s">
        <v>363</v>
      </c>
      <c r="D717" s="179" t="s">
        <v>550</v>
      </c>
      <c r="E717" s="281">
        <v>7255716.1600000001</v>
      </c>
      <c r="F717" t="s">
        <v>941</v>
      </c>
      <c r="H717" s="205" t="s">
        <v>1381</v>
      </c>
      <c r="I717" t="s">
        <v>1795</v>
      </c>
      <c r="J717" s="179" t="s">
        <v>363</v>
      </c>
      <c r="K717" s="179" t="s">
        <v>550</v>
      </c>
      <c r="L717" s="281">
        <v>58272000</v>
      </c>
      <c r="M717" t="s">
        <v>1420</v>
      </c>
    </row>
    <row r="718" spans="1:13" ht="15" customHeight="1" x14ac:dyDescent="0.25">
      <c r="A718" s="205" t="s">
        <v>2162</v>
      </c>
      <c r="B718" t="s">
        <v>1780</v>
      </c>
      <c r="C718" s="179" t="s">
        <v>363</v>
      </c>
      <c r="D718" s="179" t="s">
        <v>550</v>
      </c>
      <c r="E718" s="281">
        <v>30223078.930000003</v>
      </c>
      <c r="F718" t="s">
        <v>941</v>
      </c>
      <c r="H718" s="205" t="s">
        <v>1381</v>
      </c>
      <c r="I718" t="s">
        <v>1796</v>
      </c>
      <c r="J718" s="179" t="s">
        <v>363</v>
      </c>
      <c r="K718" s="179" t="s">
        <v>550</v>
      </c>
      <c r="L718" s="281">
        <v>58272000</v>
      </c>
      <c r="M718" t="s">
        <v>1420</v>
      </c>
    </row>
    <row r="719" spans="1:13" ht="15" customHeight="1" x14ac:dyDescent="0.25">
      <c r="A719" s="205" t="s">
        <v>2162</v>
      </c>
      <c r="B719" t="s">
        <v>1781</v>
      </c>
      <c r="C719" s="179" t="s">
        <v>363</v>
      </c>
      <c r="D719" s="179" t="s">
        <v>550</v>
      </c>
      <c r="E719" s="281">
        <v>7179795.9200000009</v>
      </c>
      <c r="F719" t="s">
        <v>941</v>
      </c>
      <c r="H719" s="205" t="s">
        <v>1381</v>
      </c>
      <c r="I719" t="s">
        <v>1797</v>
      </c>
      <c r="J719" s="179" t="s">
        <v>363</v>
      </c>
      <c r="K719" s="179" t="s">
        <v>550</v>
      </c>
      <c r="L719" s="281">
        <v>58272000</v>
      </c>
      <c r="M719" t="s">
        <v>1420</v>
      </c>
    </row>
    <row r="720" spans="1:13" ht="15" customHeight="1" x14ac:dyDescent="0.25">
      <c r="A720" s="205" t="s">
        <v>2162</v>
      </c>
      <c r="B720" t="s">
        <v>1782</v>
      </c>
      <c r="C720" s="179" t="s">
        <v>363</v>
      </c>
      <c r="D720" s="179" t="s">
        <v>550</v>
      </c>
      <c r="E720" s="281">
        <v>7106307.0100000007</v>
      </c>
      <c r="F720" t="s">
        <v>941</v>
      </c>
      <c r="H720" s="205" t="s">
        <v>1381</v>
      </c>
      <c r="I720" t="s">
        <v>1798</v>
      </c>
      <c r="J720" s="179" t="s">
        <v>363</v>
      </c>
      <c r="K720" s="179" t="s">
        <v>550</v>
      </c>
      <c r="L720" s="281">
        <v>58272000</v>
      </c>
      <c r="M720" t="s">
        <v>1420</v>
      </c>
    </row>
    <row r="721" spans="1:13" ht="15" customHeight="1" x14ac:dyDescent="0.25">
      <c r="A721" s="205" t="s">
        <v>2162</v>
      </c>
      <c r="B721" t="s">
        <v>1783</v>
      </c>
      <c r="C721" s="179" t="s">
        <v>363</v>
      </c>
      <c r="D721" s="179" t="s">
        <v>550</v>
      </c>
      <c r="E721" s="281">
        <v>7030465.2000000002</v>
      </c>
      <c r="F721" t="s">
        <v>941</v>
      </c>
      <c r="H721" s="205" t="s">
        <v>1381</v>
      </c>
      <c r="I721" t="s">
        <v>1799</v>
      </c>
      <c r="J721" s="179" t="s">
        <v>363</v>
      </c>
      <c r="K721" s="179" t="s">
        <v>550</v>
      </c>
      <c r="L721" s="281">
        <v>58272000</v>
      </c>
      <c r="M721" t="s">
        <v>1420</v>
      </c>
    </row>
    <row r="722" spans="1:13" ht="15" customHeight="1" x14ac:dyDescent="0.25">
      <c r="A722" s="205" t="s">
        <v>2162</v>
      </c>
      <c r="B722" t="s">
        <v>1784</v>
      </c>
      <c r="C722" s="179" t="s">
        <v>363</v>
      </c>
      <c r="D722" s="179" t="s">
        <v>550</v>
      </c>
      <c r="E722" s="281">
        <v>6956976.29</v>
      </c>
      <c r="F722" t="s">
        <v>941</v>
      </c>
      <c r="H722" s="205" t="s">
        <v>1381</v>
      </c>
      <c r="I722" t="s">
        <v>1800</v>
      </c>
      <c r="J722" s="179" t="s">
        <v>363</v>
      </c>
      <c r="K722" s="179" t="s">
        <v>550</v>
      </c>
      <c r="L722" s="281">
        <v>58272000</v>
      </c>
      <c r="M722" t="s">
        <v>1420</v>
      </c>
    </row>
    <row r="723" spans="1:13" ht="15" customHeight="1" x14ac:dyDescent="0.25">
      <c r="A723" s="205" t="s">
        <v>2162</v>
      </c>
      <c r="B723" t="s">
        <v>1785</v>
      </c>
      <c r="C723" s="179" t="s">
        <v>363</v>
      </c>
      <c r="D723" s="179" t="s">
        <v>550</v>
      </c>
      <c r="E723" s="281">
        <v>6881134.4800000004</v>
      </c>
      <c r="F723" t="s">
        <v>941</v>
      </c>
      <c r="H723" s="205" t="s">
        <v>1381</v>
      </c>
      <c r="I723" t="s">
        <v>1801</v>
      </c>
      <c r="J723" s="179" t="s">
        <v>363</v>
      </c>
      <c r="K723" s="179" t="s">
        <v>550</v>
      </c>
      <c r="L723" s="281">
        <v>58272000</v>
      </c>
      <c r="M723" t="s">
        <v>1420</v>
      </c>
    </row>
    <row r="724" spans="1:13" ht="15" customHeight="1" x14ac:dyDescent="0.25">
      <c r="A724" s="205" t="s">
        <v>2162</v>
      </c>
      <c r="B724" t="s">
        <v>1786</v>
      </c>
      <c r="C724" s="179" t="s">
        <v>363</v>
      </c>
      <c r="D724" s="179" t="s">
        <v>550</v>
      </c>
      <c r="E724" s="281">
        <v>6805214.2399999993</v>
      </c>
      <c r="F724" t="s">
        <v>941</v>
      </c>
      <c r="H724" s="205" t="s">
        <v>1381</v>
      </c>
      <c r="I724" t="s">
        <v>1802</v>
      </c>
      <c r="J724" s="179" t="s">
        <v>363</v>
      </c>
      <c r="K724" s="179" t="s">
        <v>550</v>
      </c>
      <c r="L724" s="281">
        <v>58272000</v>
      </c>
      <c r="M724" t="s">
        <v>1420</v>
      </c>
    </row>
    <row r="725" spans="1:13" ht="15" customHeight="1" x14ac:dyDescent="0.25">
      <c r="A725" s="205" t="s">
        <v>2162</v>
      </c>
      <c r="B725" t="s">
        <v>1787</v>
      </c>
      <c r="C725" s="179" t="s">
        <v>363</v>
      </c>
      <c r="D725" s="179" t="s">
        <v>550</v>
      </c>
      <c r="E725" s="281">
        <v>6736666.4200000009</v>
      </c>
      <c r="F725" t="s">
        <v>941</v>
      </c>
      <c r="H725" s="205" t="s">
        <v>1381</v>
      </c>
      <c r="I725" t="s">
        <v>1803</v>
      </c>
      <c r="J725" s="179" t="s">
        <v>363</v>
      </c>
      <c r="K725" s="179" t="s">
        <v>550</v>
      </c>
      <c r="L725" s="281">
        <v>63128024.280000001</v>
      </c>
      <c r="M725" t="s">
        <v>1420</v>
      </c>
    </row>
    <row r="726" spans="1:13" ht="15" customHeight="1" x14ac:dyDescent="0.25">
      <c r="A726" s="205" t="s">
        <v>2162</v>
      </c>
      <c r="B726" t="s">
        <v>1788</v>
      </c>
      <c r="C726" s="179" t="s">
        <v>363</v>
      </c>
      <c r="D726" s="179" t="s">
        <v>550</v>
      </c>
      <c r="E726" s="281">
        <v>6660746.1799999997</v>
      </c>
      <c r="F726" t="s">
        <v>941</v>
      </c>
      <c r="H726" s="205" t="s">
        <v>1381</v>
      </c>
      <c r="I726" t="s">
        <v>1804</v>
      </c>
      <c r="J726" s="179" t="s">
        <v>363</v>
      </c>
      <c r="K726" s="179" t="s">
        <v>550</v>
      </c>
      <c r="L726" s="281">
        <v>63128024.280000001</v>
      </c>
      <c r="M726" t="s">
        <v>1420</v>
      </c>
    </row>
    <row r="727" spans="1:13" ht="15" customHeight="1" x14ac:dyDescent="0.25">
      <c r="A727" s="205" t="s">
        <v>2162</v>
      </c>
      <c r="B727" t="s">
        <v>1789</v>
      </c>
      <c r="C727" s="179" t="s">
        <v>363</v>
      </c>
      <c r="D727" s="179" t="s">
        <v>550</v>
      </c>
      <c r="E727" s="281">
        <v>6587335.7000000002</v>
      </c>
      <c r="F727" t="s">
        <v>941</v>
      </c>
      <c r="H727" s="205" t="s">
        <v>1381</v>
      </c>
      <c r="I727" t="s">
        <v>1805</v>
      </c>
      <c r="J727" s="179" t="s">
        <v>363</v>
      </c>
      <c r="K727" s="179" t="s">
        <v>550</v>
      </c>
      <c r="L727" s="281">
        <v>63128024.280000001</v>
      </c>
      <c r="M727" t="s">
        <v>1420</v>
      </c>
    </row>
    <row r="728" spans="1:13" ht="15" customHeight="1" x14ac:dyDescent="0.25">
      <c r="A728" s="205" t="s">
        <v>2162</v>
      </c>
      <c r="B728" t="s">
        <v>1790</v>
      </c>
      <c r="C728" s="179" t="s">
        <v>363</v>
      </c>
      <c r="D728" s="179" t="s">
        <v>550</v>
      </c>
      <c r="E728" s="281">
        <v>6511415.46</v>
      </c>
      <c r="F728" t="s">
        <v>941</v>
      </c>
      <c r="H728" s="205" t="s">
        <v>1381</v>
      </c>
      <c r="I728" t="s">
        <v>1806</v>
      </c>
      <c r="J728" s="179" t="s">
        <v>363</v>
      </c>
      <c r="K728" s="179" t="s">
        <v>550</v>
      </c>
      <c r="L728" s="281">
        <v>63128024.280000001</v>
      </c>
      <c r="M728" t="s">
        <v>1420</v>
      </c>
    </row>
    <row r="729" spans="1:13" ht="15" customHeight="1" x14ac:dyDescent="0.25">
      <c r="A729" s="205" t="s">
        <v>2162</v>
      </c>
      <c r="B729" t="s">
        <v>1791</v>
      </c>
      <c r="C729" s="179" t="s">
        <v>363</v>
      </c>
      <c r="D729" s="179" t="s">
        <v>550</v>
      </c>
      <c r="E729" s="281">
        <v>6437926.5499999998</v>
      </c>
      <c r="F729" t="s">
        <v>941</v>
      </c>
      <c r="H729" s="205" t="s">
        <v>1381</v>
      </c>
      <c r="I729" t="s">
        <v>1807</v>
      </c>
      <c r="J729" s="179" t="s">
        <v>363</v>
      </c>
      <c r="K729" s="179" t="s">
        <v>550</v>
      </c>
      <c r="L729" s="281">
        <v>63128024.280000001</v>
      </c>
      <c r="M729" t="s">
        <v>1420</v>
      </c>
    </row>
    <row r="730" spans="1:13" ht="15" customHeight="1" x14ac:dyDescent="0.25">
      <c r="A730" s="205" t="s">
        <v>2162</v>
      </c>
      <c r="B730" t="s">
        <v>1792</v>
      </c>
      <c r="C730" s="179" t="s">
        <v>363</v>
      </c>
      <c r="D730" s="179" t="s">
        <v>550</v>
      </c>
      <c r="E730" s="281">
        <v>6362084.7399999993</v>
      </c>
      <c r="F730" t="s">
        <v>941</v>
      </c>
      <c r="H730" s="205" t="s">
        <v>1381</v>
      </c>
      <c r="I730" t="s">
        <v>1808</v>
      </c>
      <c r="J730" s="179" t="s">
        <v>363</v>
      </c>
      <c r="K730" s="179" t="s">
        <v>550</v>
      </c>
      <c r="L730" s="281">
        <v>63128024.280000001</v>
      </c>
      <c r="M730" t="s">
        <v>1420</v>
      </c>
    </row>
    <row r="731" spans="1:13" ht="15" customHeight="1" x14ac:dyDescent="0.25">
      <c r="A731" s="205" t="s">
        <v>2162</v>
      </c>
      <c r="B731" t="s">
        <v>1805</v>
      </c>
      <c r="C731" s="179" t="s">
        <v>363</v>
      </c>
      <c r="D731" s="179" t="s">
        <v>550</v>
      </c>
      <c r="E731" s="281">
        <v>67972692.810000002</v>
      </c>
      <c r="F731" t="s">
        <v>1420</v>
      </c>
      <c r="H731" s="205" t="s">
        <v>1381</v>
      </c>
      <c r="I731" t="s">
        <v>1809</v>
      </c>
      <c r="J731" s="179" t="s">
        <v>363</v>
      </c>
      <c r="K731" s="179" t="s">
        <v>550</v>
      </c>
      <c r="L731" s="281">
        <v>63128024.280000001</v>
      </c>
      <c r="M731" t="s">
        <v>1420</v>
      </c>
    </row>
    <row r="732" spans="1:13" ht="15" customHeight="1" x14ac:dyDescent="0.25">
      <c r="A732" s="205" t="s">
        <v>2162</v>
      </c>
      <c r="B732" t="s">
        <v>1806</v>
      </c>
      <c r="C732" s="179" t="s">
        <v>363</v>
      </c>
      <c r="D732" s="179" t="s">
        <v>550</v>
      </c>
      <c r="E732" s="281">
        <v>67972692.810000002</v>
      </c>
      <c r="F732" t="s">
        <v>1420</v>
      </c>
      <c r="H732" s="205" t="s">
        <v>1381</v>
      </c>
      <c r="I732" t="s">
        <v>1810</v>
      </c>
      <c r="J732" s="179" t="s">
        <v>363</v>
      </c>
      <c r="K732" s="179" t="s">
        <v>550</v>
      </c>
      <c r="L732" s="281">
        <v>63128024.280000001</v>
      </c>
      <c r="M732" t="s">
        <v>1420</v>
      </c>
    </row>
    <row r="733" spans="1:13" ht="15" customHeight="1" x14ac:dyDescent="0.25">
      <c r="A733" s="205" t="s">
        <v>2162</v>
      </c>
      <c r="B733" t="s">
        <v>1807</v>
      </c>
      <c r="C733" s="179" t="s">
        <v>363</v>
      </c>
      <c r="D733" s="179" t="s">
        <v>550</v>
      </c>
      <c r="E733" s="281">
        <v>67972692.810000002</v>
      </c>
      <c r="F733" t="s">
        <v>1420</v>
      </c>
      <c r="H733" s="205" t="s">
        <v>1381</v>
      </c>
      <c r="I733" t="s">
        <v>1811</v>
      </c>
      <c r="J733" s="179" t="s">
        <v>363</v>
      </c>
      <c r="K733" s="179" t="s">
        <v>550</v>
      </c>
      <c r="L733" s="281">
        <v>63128024.280000001</v>
      </c>
      <c r="M733" t="s">
        <v>1420</v>
      </c>
    </row>
    <row r="734" spans="1:13" ht="15" customHeight="1" x14ac:dyDescent="0.25">
      <c r="A734" s="205" t="s">
        <v>2162</v>
      </c>
      <c r="B734" t="s">
        <v>1808</v>
      </c>
      <c r="C734" s="179" t="s">
        <v>363</v>
      </c>
      <c r="D734" s="179" t="s">
        <v>550</v>
      </c>
      <c r="E734" s="281">
        <v>67972692.810000002</v>
      </c>
      <c r="F734" t="s">
        <v>1420</v>
      </c>
      <c r="H734" s="205" t="s">
        <v>1381</v>
      </c>
      <c r="I734" t="s">
        <v>1812</v>
      </c>
      <c r="J734" s="179" t="s">
        <v>363</v>
      </c>
      <c r="K734" s="179" t="s">
        <v>550</v>
      </c>
      <c r="L734" s="281">
        <v>63128024.280000001</v>
      </c>
      <c r="M734" t="s">
        <v>1420</v>
      </c>
    </row>
    <row r="735" spans="1:13" ht="15" customHeight="1" x14ac:dyDescent="0.25">
      <c r="A735" s="205" t="s">
        <v>2162</v>
      </c>
      <c r="B735" t="s">
        <v>1809</v>
      </c>
      <c r="C735" s="179" t="s">
        <v>363</v>
      </c>
      <c r="D735" s="179" t="s">
        <v>550</v>
      </c>
      <c r="E735" s="281">
        <v>67972692.810000002</v>
      </c>
      <c r="F735" t="s">
        <v>1420</v>
      </c>
      <c r="H735" s="205" t="s">
        <v>1381</v>
      </c>
      <c r="I735" t="s">
        <v>1813</v>
      </c>
      <c r="J735" s="179" t="s">
        <v>363</v>
      </c>
      <c r="K735" s="179" t="s">
        <v>550</v>
      </c>
      <c r="L735" s="281">
        <v>63128024.280000001</v>
      </c>
      <c r="M735" t="s">
        <v>1420</v>
      </c>
    </row>
    <row r="736" spans="1:13" ht="15" customHeight="1" x14ac:dyDescent="0.25">
      <c r="A736" s="205" t="s">
        <v>2162</v>
      </c>
      <c r="B736" t="s">
        <v>1810</v>
      </c>
      <c r="C736" s="179" t="s">
        <v>363</v>
      </c>
      <c r="D736" s="179" t="s">
        <v>550</v>
      </c>
      <c r="E736" s="281">
        <v>67972692.810000002</v>
      </c>
      <c r="F736" t="s">
        <v>1420</v>
      </c>
      <c r="H736" s="205" t="s">
        <v>1381</v>
      </c>
      <c r="I736" t="s">
        <v>1814</v>
      </c>
      <c r="J736" s="179" t="s">
        <v>363</v>
      </c>
      <c r="K736" s="179" t="s">
        <v>550</v>
      </c>
      <c r="L736" s="281">
        <v>63128024.280000001</v>
      </c>
      <c r="M736" t="s">
        <v>1420</v>
      </c>
    </row>
    <row r="737" spans="1:13" ht="15" customHeight="1" x14ac:dyDescent="0.25">
      <c r="A737" s="205" t="s">
        <v>2162</v>
      </c>
      <c r="B737" t="s">
        <v>1811</v>
      </c>
      <c r="C737" s="179" t="s">
        <v>363</v>
      </c>
      <c r="D737" s="179" t="s">
        <v>550</v>
      </c>
      <c r="E737" s="281">
        <v>67972692.810000002</v>
      </c>
      <c r="F737" t="s">
        <v>1420</v>
      </c>
      <c r="H737" s="205" t="s">
        <v>1381</v>
      </c>
      <c r="I737" t="s">
        <v>951</v>
      </c>
      <c r="J737" s="179" t="s">
        <v>363</v>
      </c>
      <c r="K737" s="179" t="s">
        <v>550</v>
      </c>
      <c r="L737" s="281">
        <v>122209349.52</v>
      </c>
      <c r="M737" t="s">
        <v>1420</v>
      </c>
    </row>
    <row r="738" spans="1:13" ht="15" customHeight="1" x14ac:dyDescent="0.25">
      <c r="A738" s="205" t="s">
        <v>2162</v>
      </c>
      <c r="B738" t="s">
        <v>1812</v>
      </c>
      <c r="C738" s="179" t="s">
        <v>363</v>
      </c>
      <c r="D738" s="179" t="s">
        <v>550</v>
      </c>
      <c r="E738" s="281">
        <v>67972692.810000002</v>
      </c>
      <c r="F738" t="s">
        <v>1420</v>
      </c>
      <c r="H738" s="205" t="s">
        <v>1381</v>
      </c>
      <c r="I738" t="s">
        <v>1815</v>
      </c>
      <c r="J738" s="179" t="s">
        <v>363</v>
      </c>
      <c r="K738" s="179" t="s">
        <v>550</v>
      </c>
      <c r="L738" s="281">
        <v>122209349.52</v>
      </c>
      <c r="M738" t="s">
        <v>1420</v>
      </c>
    </row>
    <row r="739" spans="1:13" ht="15" customHeight="1" x14ac:dyDescent="0.25">
      <c r="A739" s="205" t="s">
        <v>2162</v>
      </c>
      <c r="B739" t="s">
        <v>1813</v>
      </c>
      <c r="C739" s="179" t="s">
        <v>363</v>
      </c>
      <c r="D739" s="179" t="s">
        <v>550</v>
      </c>
      <c r="E739" s="281">
        <v>67972692.810000002</v>
      </c>
      <c r="F739" t="s">
        <v>1420</v>
      </c>
      <c r="H739" s="205" t="s">
        <v>1381</v>
      </c>
      <c r="I739" t="s">
        <v>1816</v>
      </c>
      <c r="J739" s="179" t="s">
        <v>363</v>
      </c>
      <c r="K739" s="179" t="s">
        <v>550</v>
      </c>
      <c r="L739" s="281">
        <v>122209349.52</v>
      </c>
      <c r="M739" t="s">
        <v>1420</v>
      </c>
    </row>
    <row r="740" spans="1:13" ht="15" customHeight="1" x14ac:dyDescent="0.25">
      <c r="A740" s="205" t="s">
        <v>2162</v>
      </c>
      <c r="B740" t="s">
        <v>1814</v>
      </c>
      <c r="C740" s="179" t="s">
        <v>363</v>
      </c>
      <c r="D740" s="179" t="s">
        <v>550</v>
      </c>
      <c r="E740" s="281">
        <v>67972692.810000002</v>
      </c>
      <c r="F740" t="s">
        <v>1420</v>
      </c>
      <c r="H740" s="205" t="s">
        <v>1381</v>
      </c>
      <c r="I740" t="s">
        <v>1817</v>
      </c>
      <c r="J740" s="179" t="s">
        <v>363</v>
      </c>
      <c r="K740" s="179" t="s">
        <v>550</v>
      </c>
      <c r="L740" s="281">
        <v>122209349.52</v>
      </c>
      <c r="M740" t="s">
        <v>1420</v>
      </c>
    </row>
    <row r="741" spans="1:13" ht="15" customHeight="1" x14ac:dyDescent="0.25">
      <c r="A741" s="205" t="s">
        <v>2162</v>
      </c>
      <c r="B741" t="s">
        <v>951</v>
      </c>
      <c r="C741" s="179" t="s">
        <v>363</v>
      </c>
      <c r="D741" s="179" t="s">
        <v>550</v>
      </c>
      <c r="E741" s="281">
        <v>131588128.53999999</v>
      </c>
      <c r="F741" t="s">
        <v>1420</v>
      </c>
      <c r="H741" s="205" t="s">
        <v>1381</v>
      </c>
      <c r="I741" t="s">
        <v>1818</v>
      </c>
      <c r="J741" s="179" t="s">
        <v>363</v>
      </c>
      <c r="K741" s="179" t="s">
        <v>550</v>
      </c>
      <c r="L741" s="281">
        <v>122209349.52</v>
      </c>
      <c r="M741" t="s">
        <v>1420</v>
      </c>
    </row>
    <row r="742" spans="1:13" ht="15" customHeight="1" x14ac:dyDescent="0.25">
      <c r="A742" s="205" t="s">
        <v>2162</v>
      </c>
      <c r="B742" t="s">
        <v>1815</v>
      </c>
      <c r="C742" s="179" t="s">
        <v>363</v>
      </c>
      <c r="D742" s="179" t="s">
        <v>550</v>
      </c>
      <c r="E742" s="281">
        <v>131588128.53999999</v>
      </c>
      <c r="F742" t="s">
        <v>1420</v>
      </c>
      <c r="H742" s="205" t="s">
        <v>1381</v>
      </c>
      <c r="I742" t="s">
        <v>1819</v>
      </c>
      <c r="J742" s="179" t="s">
        <v>363</v>
      </c>
      <c r="K742" s="179" t="s">
        <v>550</v>
      </c>
      <c r="L742" s="281">
        <v>122209349.52</v>
      </c>
      <c r="M742" t="s">
        <v>1420</v>
      </c>
    </row>
    <row r="743" spans="1:13" ht="15" customHeight="1" x14ac:dyDescent="0.25">
      <c r="A743" s="205" t="s">
        <v>2162</v>
      </c>
      <c r="B743" t="s">
        <v>1816</v>
      </c>
      <c r="C743" s="179" t="s">
        <v>363</v>
      </c>
      <c r="D743" s="179" t="s">
        <v>550</v>
      </c>
      <c r="E743" s="281">
        <v>131588128.53999999</v>
      </c>
      <c r="F743" t="s">
        <v>1420</v>
      </c>
      <c r="H743" s="205" t="s">
        <v>1381</v>
      </c>
      <c r="I743" t="s">
        <v>1820</v>
      </c>
      <c r="J743" s="179" t="s">
        <v>363</v>
      </c>
      <c r="K743" s="179" t="s">
        <v>550</v>
      </c>
      <c r="L743" s="281">
        <v>122209349.52</v>
      </c>
      <c r="M743" t="s">
        <v>1420</v>
      </c>
    </row>
    <row r="744" spans="1:13" ht="15" customHeight="1" x14ac:dyDescent="0.25">
      <c r="A744" s="205" t="s">
        <v>2162</v>
      </c>
      <c r="B744" t="s">
        <v>1817</v>
      </c>
      <c r="C744" s="179" t="s">
        <v>363</v>
      </c>
      <c r="D744" s="179" t="s">
        <v>550</v>
      </c>
      <c r="E744" s="281">
        <v>131588128.53999999</v>
      </c>
      <c r="F744" t="s">
        <v>1420</v>
      </c>
      <c r="H744" s="205" t="s">
        <v>1381</v>
      </c>
      <c r="I744" t="s">
        <v>1821</v>
      </c>
      <c r="J744" s="179" t="s">
        <v>363</v>
      </c>
      <c r="K744" s="179" t="s">
        <v>550</v>
      </c>
      <c r="L744" s="281">
        <v>122209349.52</v>
      </c>
      <c r="M744" t="s">
        <v>1420</v>
      </c>
    </row>
    <row r="745" spans="1:13" ht="15" customHeight="1" x14ac:dyDescent="0.25">
      <c r="A745" s="205" t="s">
        <v>2162</v>
      </c>
      <c r="B745" t="s">
        <v>1818</v>
      </c>
      <c r="C745" s="179" t="s">
        <v>363</v>
      </c>
      <c r="D745" s="179" t="s">
        <v>550</v>
      </c>
      <c r="E745" s="281">
        <v>131588128.53999999</v>
      </c>
      <c r="F745" t="s">
        <v>1420</v>
      </c>
      <c r="H745" s="205" t="s">
        <v>1381</v>
      </c>
      <c r="I745" t="s">
        <v>1822</v>
      </c>
      <c r="J745" s="179" t="s">
        <v>363</v>
      </c>
      <c r="K745" s="179" t="s">
        <v>550</v>
      </c>
      <c r="L745" s="281">
        <v>122209349.52</v>
      </c>
      <c r="M745" t="s">
        <v>1420</v>
      </c>
    </row>
    <row r="746" spans="1:13" ht="15" customHeight="1" x14ac:dyDescent="0.25">
      <c r="A746" s="205" t="s">
        <v>2162</v>
      </c>
      <c r="B746" t="s">
        <v>1819</v>
      </c>
      <c r="C746" s="179" t="s">
        <v>363</v>
      </c>
      <c r="D746" s="179" t="s">
        <v>550</v>
      </c>
      <c r="E746" s="281">
        <v>131588128.53999999</v>
      </c>
      <c r="F746" t="s">
        <v>1420</v>
      </c>
      <c r="H746" s="205" t="s">
        <v>1381</v>
      </c>
      <c r="I746" t="s">
        <v>1823</v>
      </c>
      <c r="J746" s="179" t="s">
        <v>363</v>
      </c>
      <c r="K746" s="179" t="s">
        <v>550</v>
      </c>
      <c r="L746" s="281">
        <v>122209349.52</v>
      </c>
      <c r="M746" t="s">
        <v>1420</v>
      </c>
    </row>
    <row r="747" spans="1:13" ht="15" customHeight="1" x14ac:dyDescent="0.25">
      <c r="A747" s="205" t="s">
        <v>2162</v>
      </c>
      <c r="B747" t="s">
        <v>1820</v>
      </c>
      <c r="C747" s="179" t="s">
        <v>363</v>
      </c>
      <c r="D747" s="179" t="s">
        <v>550</v>
      </c>
      <c r="E747" s="281">
        <v>131588128.53999999</v>
      </c>
      <c r="F747" t="s">
        <v>1420</v>
      </c>
      <c r="H747" s="205" t="s">
        <v>1381</v>
      </c>
      <c r="I747" t="s">
        <v>1824</v>
      </c>
      <c r="J747" s="179" t="s">
        <v>363</v>
      </c>
      <c r="K747" s="179" t="s">
        <v>550</v>
      </c>
      <c r="L747" s="281">
        <v>122209349.52</v>
      </c>
      <c r="M747" t="s">
        <v>1420</v>
      </c>
    </row>
    <row r="748" spans="1:13" ht="15" customHeight="1" x14ac:dyDescent="0.25">
      <c r="A748" s="205" t="s">
        <v>2162</v>
      </c>
      <c r="B748" t="s">
        <v>1821</v>
      </c>
      <c r="C748" s="179" t="s">
        <v>363</v>
      </c>
      <c r="D748" s="179" t="s">
        <v>550</v>
      </c>
      <c r="E748" s="281">
        <v>131588128.53999999</v>
      </c>
      <c r="F748" t="s">
        <v>1420</v>
      </c>
      <c r="H748" s="205" t="s">
        <v>1381</v>
      </c>
      <c r="I748" t="s">
        <v>1825</v>
      </c>
      <c r="J748" s="179" t="s">
        <v>363</v>
      </c>
      <c r="K748" s="179" t="s">
        <v>550</v>
      </c>
      <c r="L748" s="281">
        <v>122209349.52</v>
      </c>
      <c r="M748" t="s">
        <v>1420</v>
      </c>
    </row>
    <row r="749" spans="1:13" ht="15" customHeight="1" x14ac:dyDescent="0.25">
      <c r="A749" s="205" t="s">
        <v>2162</v>
      </c>
      <c r="B749" t="s">
        <v>1822</v>
      </c>
      <c r="C749" s="179" t="s">
        <v>363</v>
      </c>
      <c r="D749" s="179" t="s">
        <v>550</v>
      </c>
      <c r="E749" s="281">
        <v>131588128.53999999</v>
      </c>
      <c r="F749" t="s">
        <v>1420</v>
      </c>
      <c r="H749" s="205" t="s">
        <v>1381</v>
      </c>
      <c r="I749" t="s">
        <v>1826</v>
      </c>
      <c r="J749" s="179" t="s">
        <v>363</v>
      </c>
      <c r="K749" s="179" t="s">
        <v>550</v>
      </c>
      <c r="L749" s="281">
        <v>122209349.52</v>
      </c>
      <c r="M749" t="s">
        <v>1420</v>
      </c>
    </row>
    <row r="750" spans="1:13" ht="15" customHeight="1" x14ac:dyDescent="0.25">
      <c r="A750" s="205" t="s">
        <v>2162</v>
      </c>
      <c r="B750" t="s">
        <v>1823</v>
      </c>
      <c r="C750" s="179" t="s">
        <v>363</v>
      </c>
      <c r="D750" s="179" t="s">
        <v>550</v>
      </c>
      <c r="E750" s="281">
        <v>131588128.53999999</v>
      </c>
      <c r="F750" t="s">
        <v>1420</v>
      </c>
      <c r="H750" s="205" t="s">
        <v>1381</v>
      </c>
      <c r="I750" t="s">
        <v>1827</v>
      </c>
      <c r="J750" s="179" t="s">
        <v>363</v>
      </c>
      <c r="K750" s="179" t="s">
        <v>550</v>
      </c>
      <c r="L750" s="281">
        <v>122209349.52</v>
      </c>
      <c r="M750" t="s">
        <v>1420</v>
      </c>
    </row>
    <row r="751" spans="1:13" ht="15" customHeight="1" x14ac:dyDescent="0.25">
      <c r="A751" s="205" t="s">
        <v>2162</v>
      </c>
      <c r="B751" t="s">
        <v>1824</v>
      </c>
      <c r="C751" s="179" t="s">
        <v>363</v>
      </c>
      <c r="D751" s="179" t="s">
        <v>550</v>
      </c>
      <c r="E751" s="281">
        <v>131588128.53999999</v>
      </c>
      <c r="F751" t="s">
        <v>1420</v>
      </c>
      <c r="H751" s="205" t="s">
        <v>1381</v>
      </c>
      <c r="I751" t="s">
        <v>1828</v>
      </c>
      <c r="J751" s="179" t="s">
        <v>363</v>
      </c>
      <c r="K751" s="179" t="s">
        <v>550</v>
      </c>
      <c r="L751" s="281">
        <v>122209349.52</v>
      </c>
      <c r="M751" t="s">
        <v>1420</v>
      </c>
    </row>
    <row r="752" spans="1:13" ht="15" customHeight="1" x14ac:dyDescent="0.25">
      <c r="A752" s="205" t="s">
        <v>2162</v>
      </c>
      <c r="B752" t="s">
        <v>1825</v>
      </c>
      <c r="C752" s="179" t="s">
        <v>363</v>
      </c>
      <c r="D752" s="179" t="s">
        <v>550</v>
      </c>
      <c r="E752" s="281">
        <v>131588128.53999999</v>
      </c>
      <c r="F752" t="s">
        <v>1420</v>
      </c>
      <c r="H752" s="205" t="s">
        <v>1381</v>
      </c>
      <c r="I752" t="s">
        <v>1829</v>
      </c>
      <c r="J752" s="179" t="s">
        <v>363</v>
      </c>
      <c r="K752" s="179" t="s">
        <v>550</v>
      </c>
      <c r="L752" s="281">
        <v>122209349.52</v>
      </c>
      <c r="M752" t="s">
        <v>1420</v>
      </c>
    </row>
    <row r="753" spans="1:13" ht="15" customHeight="1" x14ac:dyDescent="0.25">
      <c r="A753" s="205" t="s">
        <v>2162</v>
      </c>
      <c r="B753" t="s">
        <v>1826</v>
      </c>
      <c r="C753" s="179" t="s">
        <v>363</v>
      </c>
      <c r="D753" s="179" t="s">
        <v>550</v>
      </c>
      <c r="E753" s="281">
        <v>131588128.53999999</v>
      </c>
      <c r="F753" t="s">
        <v>1420</v>
      </c>
      <c r="H753" s="205" t="s">
        <v>1381</v>
      </c>
      <c r="I753" t="s">
        <v>1830</v>
      </c>
      <c r="J753" s="179" t="s">
        <v>363</v>
      </c>
      <c r="K753" s="179" t="s">
        <v>550</v>
      </c>
      <c r="L753" s="281">
        <v>122209349.52</v>
      </c>
      <c r="M753" t="s">
        <v>1420</v>
      </c>
    </row>
    <row r="754" spans="1:13" ht="15" customHeight="1" x14ac:dyDescent="0.25">
      <c r="A754" s="205" t="s">
        <v>2162</v>
      </c>
      <c r="B754" t="s">
        <v>1827</v>
      </c>
      <c r="C754" s="179" t="s">
        <v>363</v>
      </c>
      <c r="D754" s="179" t="s">
        <v>550</v>
      </c>
      <c r="E754" s="281">
        <v>131588128.53999999</v>
      </c>
      <c r="F754" t="s">
        <v>1420</v>
      </c>
      <c r="H754" s="205" t="s">
        <v>1381</v>
      </c>
      <c r="I754" t="s">
        <v>1831</v>
      </c>
      <c r="J754" s="179" t="s">
        <v>363</v>
      </c>
      <c r="K754" s="179" t="s">
        <v>550</v>
      </c>
      <c r="L754" s="281">
        <v>122209349.52</v>
      </c>
      <c r="M754" t="s">
        <v>1420</v>
      </c>
    </row>
    <row r="755" spans="1:13" ht="15" customHeight="1" x14ac:dyDescent="0.25">
      <c r="A755" s="205" t="s">
        <v>2162</v>
      </c>
      <c r="B755" t="s">
        <v>1828</v>
      </c>
      <c r="C755" s="179" t="s">
        <v>363</v>
      </c>
      <c r="D755" s="179" t="s">
        <v>550</v>
      </c>
      <c r="E755" s="281">
        <v>131588128.53999999</v>
      </c>
      <c r="F755" t="s">
        <v>1420</v>
      </c>
      <c r="H755" s="205" t="s">
        <v>1381</v>
      </c>
      <c r="I755" t="s">
        <v>1832</v>
      </c>
      <c r="J755" s="179" t="s">
        <v>363</v>
      </c>
      <c r="K755" s="179" t="s">
        <v>550</v>
      </c>
      <c r="L755" s="281">
        <v>122209349.52</v>
      </c>
      <c r="M755" t="s">
        <v>1420</v>
      </c>
    </row>
    <row r="756" spans="1:13" ht="15" customHeight="1" x14ac:dyDescent="0.25">
      <c r="A756" s="205" t="s">
        <v>2162</v>
      </c>
      <c r="B756" t="s">
        <v>1829</v>
      </c>
      <c r="C756" s="179" t="s">
        <v>363</v>
      </c>
      <c r="D756" s="179" t="s">
        <v>550</v>
      </c>
      <c r="E756" s="281">
        <v>131588128.53999999</v>
      </c>
      <c r="F756" t="s">
        <v>1420</v>
      </c>
      <c r="H756" s="205" t="s">
        <v>1381</v>
      </c>
      <c r="I756" t="s">
        <v>1833</v>
      </c>
      <c r="J756" s="179" t="s">
        <v>363</v>
      </c>
      <c r="K756" s="179" t="s">
        <v>550</v>
      </c>
      <c r="L756" s="281">
        <v>122209349.52</v>
      </c>
      <c r="M756" t="s">
        <v>1420</v>
      </c>
    </row>
    <row r="757" spans="1:13" ht="15" customHeight="1" x14ac:dyDescent="0.25">
      <c r="A757" s="205" t="s">
        <v>2162</v>
      </c>
      <c r="B757" t="s">
        <v>1830</v>
      </c>
      <c r="C757" s="179" t="s">
        <v>363</v>
      </c>
      <c r="D757" s="179" t="s">
        <v>550</v>
      </c>
      <c r="E757" s="281">
        <v>131588128.53999999</v>
      </c>
      <c r="F757" t="s">
        <v>1420</v>
      </c>
      <c r="H757" s="205" t="s">
        <v>1381</v>
      </c>
      <c r="I757" t="s">
        <v>1834</v>
      </c>
      <c r="J757" s="179" t="s">
        <v>363</v>
      </c>
      <c r="K757" s="179" t="s">
        <v>550</v>
      </c>
      <c r="L757" s="281">
        <v>122209349.52</v>
      </c>
      <c r="M757" t="s">
        <v>1420</v>
      </c>
    </row>
    <row r="758" spans="1:13" ht="15" customHeight="1" x14ac:dyDescent="0.25">
      <c r="A758" s="205" t="s">
        <v>2162</v>
      </c>
      <c r="B758" t="s">
        <v>1831</v>
      </c>
      <c r="C758" s="179" t="s">
        <v>363</v>
      </c>
      <c r="D758" s="179" t="s">
        <v>550</v>
      </c>
      <c r="E758" s="281">
        <v>131588128.53999999</v>
      </c>
      <c r="F758" t="s">
        <v>1420</v>
      </c>
      <c r="H758" s="205" t="s">
        <v>1381</v>
      </c>
      <c r="I758" t="s">
        <v>1835</v>
      </c>
      <c r="J758" s="179" t="s">
        <v>363</v>
      </c>
      <c r="K758" s="179" t="s">
        <v>550</v>
      </c>
      <c r="L758" s="281">
        <v>122209349.52</v>
      </c>
      <c r="M758" t="s">
        <v>1420</v>
      </c>
    </row>
    <row r="759" spans="1:13" ht="15" customHeight="1" x14ac:dyDescent="0.25">
      <c r="A759" s="205" t="s">
        <v>2162</v>
      </c>
      <c r="B759" t="s">
        <v>1832</v>
      </c>
      <c r="C759" s="179" t="s">
        <v>363</v>
      </c>
      <c r="D759" s="179" t="s">
        <v>550</v>
      </c>
      <c r="E759" s="281">
        <v>131588128.53999999</v>
      </c>
      <c r="F759" t="s">
        <v>1420</v>
      </c>
      <c r="H759" s="205" t="s">
        <v>1381</v>
      </c>
      <c r="I759" t="s">
        <v>1836</v>
      </c>
      <c r="J759" s="179" t="s">
        <v>363</v>
      </c>
      <c r="K759" s="179" t="s">
        <v>550</v>
      </c>
      <c r="L759" s="281">
        <v>122209349.52</v>
      </c>
      <c r="M759" t="s">
        <v>1420</v>
      </c>
    </row>
    <row r="760" spans="1:13" ht="15" customHeight="1" x14ac:dyDescent="0.25">
      <c r="A760" s="205" t="s">
        <v>2162</v>
      </c>
      <c r="B760" t="s">
        <v>1833</v>
      </c>
      <c r="C760" s="179" t="s">
        <v>363</v>
      </c>
      <c r="D760" s="179" t="s">
        <v>550</v>
      </c>
      <c r="E760" s="281">
        <v>131588128.53999999</v>
      </c>
      <c r="F760" t="s">
        <v>1420</v>
      </c>
      <c r="H760" s="205" t="s">
        <v>1381</v>
      </c>
      <c r="I760" t="s">
        <v>1837</v>
      </c>
      <c r="J760" s="179" t="s">
        <v>363</v>
      </c>
      <c r="K760" s="179" t="s">
        <v>550</v>
      </c>
      <c r="L760" s="281">
        <v>122209349.52</v>
      </c>
      <c r="M760" t="s">
        <v>1420</v>
      </c>
    </row>
    <row r="761" spans="1:13" ht="15" customHeight="1" x14ac:dyDescent="0.25">
      <c r="A761" s="205" t="s">
        <v>2162</v>
      </c>
      <c r="B761" t="s">
        <v>1834</v>
      </c>
      <c r="C761" s="179" t="s">
        <v>363</v>
      </c>
      <c r="D761" s="179" t="s">
        <v>550</v>
      </c>
      <c r="E761" s="281">
        <v>131588128.53999999</v>
      </c>
      <c r="F761" t="s">
        <v>1420</v>
      </c>
      <c r="H761" s="205" t="s">
        <v>1381</v>
      </c>
      <c r="I761" t="s">
        <v>1544</v>
      </c>
      <c r="J761" s="179" t="s">
        <v>363</v>
      </c>
      <c r="K761" s="179" t="s">
        <v>550</v>
      </c>
      <c r="L761" s="281">
        <v>122209349.52</v>
      </c>
      <c r="M761" t="s">
        <v>1420</v>
      </c>
    </row>
    <row r="762" spans="1:13" ht="15" customHeight="1" x14ac:dyDescent="0.25">
      <c r="A762" s="205" t="s">
        <v>2162</v>
      </c>
      <c r="B762" t="s">
        <v>1835</v>
      </c>
      <c r="C762" s="179" t="s">
        <v>363</v>
      </c>
      <c r="D762" s="179" t="s">
        <v>550</v>
      </c>
      <c r="E762" s="281">
        <v>131588128.53999999</v>
      </c>
      <c r="F762" t="s">
        <v>1420</v>
      </c>
      <c r="H762" s="205" t="s">
        <v>1381</v>
      </c>
      <c r="I762" t="s">
        <v>1545</v>
      </c>
      <c r="J762" s="179" t="s">
        <v>363</v>
      </c>
      <c r="K762" s="179" t="s">
        <v>550</v>
      </c>
      <c r="L762" s="281">
        <v>122209349.52</v>
      </c>
      <c r="M762" t="s">
        <v>1420</v>
      </c>
    </row>
    <row r="763" spans="1:13" ht="15" customHeight="1" x14ac:dyDescent="0.25">
      <c r="A763" s="205" t="s">
        <v>2162</v>
      </c>
      <c r="B763" t="s">
        <v>1836</v>
      </c>
      <c r="C763" s="179" t="s">
        <v>363</v>
      </c>
      <c r="D763" s="179" t="s">
        <v>550</v>
      </c>
      <c r="E763" s="281">
        <v>131588128.53999999</v>
      </c>
      <c r="F763" t="s">
        <v>1420</v>
      </c>
      <c r="H763" s="205" t="s">
        <v>1381</v>
      </c>
      <c r="I763" t="s">
        <v>1838</v>
      </c>
      <c r="J763" s="179" t="s">
        <v>363</v>
      </c>
      <c r="K763" s="179" t="s">
        <v>550</v>
      </c>
      <c r="L763" s="281">
        <v>122209349.52</v>
      </c>
      <c r="M763" t="s">
        <v>1420</v>
      </c>
    </row>
    <row r="764" spans="1:13" ht="15" customHeight="1" x14ac:dyDescent="0.25">
      <c r="A764" s="205" t="s">
        <v>2162</v>
      </c>
      <c r="B764" t="s">
        <v>1837</v>
      </c>
      <c r="C764" s="179" t="s">
        <v>363</v>
      </c>
      <c r="D764" s="179" t="s">
        <v>550</v>
      </c>
      <c r="E764" s="281">
        <v>131588128.53999999</v>
      </c>
      <c r="F764" t="s">
        <v>1420</v>
      </c>
      <c r="H764" s="205" t="s">
        <v>1381</v>
      </c>
      <c r="I764" t="s">
        <v>1645</v>
      </c>
      <c r="J764" s="179" t="s">
        <v>363</v>
      </c>
      <c r="K764" s="179" t="s">
        <v>550</v>
      </c>
      <c r="L764" s="281">
        <v>122209349.52</v>
      </c>
      <c r="M764" t="s">
        <v>1420</v>
      </c>
    </row>
    <row r="765" spans="1:13" ht="15" customHeight="1" x14ac:dyDescent="0.25">
      <c r="A765" s="205" t="s">
        <v>2162</v>
      </c>
      <c r="B765" t="s">
        <v>1544</v>
      </c>
      <c r="C765" s="179" t="s">
        <v>363</v>
      </c>
      <c r="D765" s="179" t="s">
        <v>550</v>
      </c>
      <c r="E765" s="281">
        <v>131588128.53999999</v>
      </c>
      <c r="F765" t="s">
        <v>1420</v>
      </c>
      <c r="H765" s="205" t="s">
        <v>1381</v>
      </c>
      <c r="I765" t="s">
        <v>1548</v>
      </c>
      <c r="J765" s="179" t="s">
        <v>363</v>
      </c>
      <c r="K765" s="179" t="s">
        <v>550</v>
      </c>
      <c r="L765" s="281">
        <v>122209349.52</v>
      </c>
      <c r="M765" t="s">
        <v>1420</v>
      </c>
    </row>
    <row r="766" spans="1:13" ht="15" customHeight="1" x14ac:dyDescent="0.25">
      <c r="A766" s="205" t="s">
        <v>2162</v>
      </c>
      <c r="B766" t="s">
        <v>1545</v>
      </c>
      <c r="C766" s="179" t="s">
        <v>363</v>
      </c>
      <c r="D766" s="179" t="s">
        <v>550</v>
      </c>
      <c r="E766" s="281">
        <v>131588128.53999999</v>
      </c>
      <c r="F766" t="s">
        <v>1420</v>
      </c>
      <c r="H766" s="205" t="s">
        <v>1381</v>
      </c>
      <c r="I766" t="s">
        <v>1839</v>
      </c>
      <c r="J766" s="179" t="s">
        <v>363</v>
      </c>
      <c r="K766" s="179" t="s">
        <v>550</v>
      </c>
      <c r="L766" s="281">
        <v>122209349.52</v>
      </c>
      <c r="M766" t="s">
        <v>1420</v>
      </c>
    </row>
    <row r="767" spans="1:13" ht="15" customHeight="1" x14ac:dyDescent="0.25">
      <c r="A767" s="205" t="s">
        <v>2162</v>
      </c>
      <c r="B767" t="s">
        <v>1838</v>
      </c>
      <c r="C767" s="179" t="s">
        <v>363</v>
      </c>
      <c r="D767" s="179" t="s">
        <v>550</v>
      </c>
      <c r="E767" s="281">
        <v>131588128.53999999</v>
      </c>
      <c r="F767" t="s">
        <v>1420</v>
      </c>
      <c r="H767" s="205" t="s">
        <v>1381</v>
      </c>
      <c r="I767" t="s">
        <v>1840</v>
      </c>
      <c r="J767" s="179" t="s">
        <v>363</v>
      </c>
      <c r="K767" s="179" t="s">
        <v>550</v>
      </c>
      <c r="L767" s="281">
        <v>122209349.52</v>
      </c>
      <c r="M767" t="s">
        <v>1420</v>
      </c>
    </row>
    <row r="768" spans="1:13" ht="15" customHeight="1" x14ac:dyDescent="0.25">
      <c r="A768" s="205" t="s">
        <v>2162</v>
      </c>
      <c r="B768" t="s">
        <v>1645</v>
      </c>
      <c r="C768" s="179" t="s">
        <v>363</v>
      </c>
      <c r="D768" s="179" t="s">
        <v>550</v>
      </c>
      <c r="E768" s="281">
        <v>131588128.53999999</v>
      </c>
      <c r="F768" t="s">
        <v>1420</v>
      </c>
      <c r="H768" s="205" t="s">
        <v>1381</v>
      </c>
      <c r="I768" t="s">
        <v>1649</v>
      </c>
      <c r="J768" s="179" t="s">
        <v>363</v>
      </c>
      <c r="K768" s="179" t="s">
        <v>550</v>
      </c>
      <c r="L768" s="281">
        <v>122209349.52</v>
      </c>
      <c r="M768" t="s">
        <v>1420</v>
      </c>
    </row>
    <row r="769" spans="1:13" ht="15" customHeight="1" x14ac:dyDescent="0.25">
      <c r="A769" s="205" t="s">
        <v>2162</v>
      </c>
      <c r="B769" t="s">
        <v>1548</v>
      </c>
      <c r="C769" s="179" t="s">
        <v>363</v>
      </c>
      <c r="D769" s="179" t="s">
        <v>550</v>
      </c>
      <c r="E769" s="281">
        <v>131588128.53999999</v>
      </c>
      <c r="F769" t="s">
        <v>1420</v>
      </c>
      <c r="H769" s="205" t="s">
        <v>1381</v>
      </c>
      <c r="I769" t="s">
        <v>1650</v>
      </c>
      <c r="J769" s="179" t="s">
        <v>363</v>
      </c>
      <c r="K769" s="179" t="s">
        <v>550</v>
      </c>
      <c r="L769" s="281">
        <v>122209349.52</v>
      </c>
      <c r="M769" t="s">
        <v>1420</v>
      </c>
    </row>
    <row r="770" spans="1:13" ht="15" customHeight="1" x14ac:dyDescent="0.25">
      <c r="A770" s="205" t="s">
        <v>2162</v>
      </c>
      <c r="B770" t="s">
        <v>1839</v>
      </c>
      <c r="C770" s="179" t="s">
        <v>363</v>
      </c>
      <c r="D770" s="179" t="s">
        <v>550</v>
      </c>
      <c r="E770" s="281">
        <v>131588128.53999999</v>
      </c>
      <c r="F770" t="s">
        <v>1420</v>
      </c>
      <c r="H770" s="205" t="s">
        <v>1381</v>
      </c>
      <c r="I770" t="s">
        <v>1841</v>
      </c>
      <c r="J770" s="179" t="s">
        <v>363</v>
      </c>
      <c r="K770" s="179" t="s">
        <v>550</v>
      </c>
      <c r="L770" s="281">
        <v>122209349.52</v>
      </c>
      <c r="M770" t="s">
        <v>1420</v>
      </c>
    </row>
    <row r="771" spans="1:13" ht="15" customHeight="1" x14ac:dyDescent="0.25">
      <c r="A771" s="205" t="s">
        <v>2162</v>
      </c>
      <c r="B771" t="s">
        <v>1840</v>
      </c>
      <c r="C771" s="179" t="s">
        <v>363</v>
      </c>
      <c r="D771" s="179" t="s">
        <v>550</v>
      </c>
      <c r="E771" s="281">
        <v>131588128.53999999</v>
      </c>
      <c r="F771" t="s">
        <v>1420</v>
      </c>
      <c r="H771" s="205" t="s">
        <v>1381</v>
      </c>
      <c r="I771" t="s">
        <v>1842</v>
      </c>
      <c r="J771" s="179" t="s">
        <v>363</v>
      </c>
      <c r="K771" s="179" t="s">
        <v>550</v>
      </c>
      <c r="L771" s="281">
        <v>122209349.52</v>
      </c>
      <c r="M771" t="s">
        <v>1420</v>
      </c>
    </row>
    <row r="772" spans="1:13" ht="15" customHeight="1" x14ac:dyDescent="0.25">
      <c r="A772" s="205" t="s">
        <v>2162</v>
      </c>
      <c r="B772" t="s">
        <v>1649</v>
      </c>
      <c r="C772" s="179" t="s">
        <v>363</v>
      </c>
      <c r="D772" s="179" t="s">
        <v>550</v>
      </c>
      <c r="E772" s="281">
        <v>131588128.53999999</v>
      </c>
      <c r="F772" t="s">
        <v>1420</v>
      </c>
      <c r="H772" s="205" t="s">
        <v>1381</v>
      </c>
      <c r="I772" t="s">
        <v>1843</v>
      </c>
      <c r="J772" s="179" t="s">
        <v>363</v>
      </c>
      <c r="K772" s="179" t="s">
        <v>550</v>
      </c>
      <c r="L772" s="281">
        <v>122209349.52</v>
      </c>
      <c r="M772" t="s">
        <v>1420</v>
      </c>
    </row>
    <row r="773" spans="1:13" ht="15" customHeight="1" x14ac:dyDescent="0.25">
      <c r="A773" s="205" t="s">
        <v>2162</v>
      </c>
      <c r="B773" t="s">
        <v>1650</v>
      </c>
      <c r="C773" s="179" t="s">
        <v>363</v>
      </c>
      <c r="D773" s="179" t="s">
        <v>550</v>
      </c>
      <c r="E773" s="281">
        <v>131588128.53999999</v>
      </c>
      <c r="F773" t="s">
        <v>1420</v>
      </c>
      <c r="H773" s="205" t="s">
        <v>1381</v>
      </c>
      <c r="I773" t="s">
        <v>1844</v>
      </c>
      <c r="J773" s="179" t="s">
        <v>363</v>
      </c>
      <c r="K773" s="179" t="s">
        <v>550</v>
      </c>
      <c r="L773" s="281">
        <v>730827975.72000003</v>
      </c>
      <c r="M773" t="s">
        <v>1420</v>
      </c>
    </row>
    <row r="774" spans="1:13" ht="15" customHeight="1" x14ac:dyDescent="0.25">
      <c r="A774" s="205" t="s">
        <v>2162</v>
      </c>
      <c r="B774" t="s">
        <v>1841</v>
      </c>
      <c r="C774" s="179" t="s">
        <v>363</v>
      </c>
      <c r="D774" s="179" t="s">
        <v>550</v>
      </c>
      <c r="E774" s="281">
        <v>131588128.53999999</v>
      </c>
      <c r="F774" t="s">
        <v>1420</v>
      </c>
      <c r="H774" s="205" t="s">
        <v>1381</v>
      </c>
      <c r="I774" t="s">
        <v>1845</v>
      </c>
      <c r="J774" s="179" t="s">
        <v>363</v>
      </c>
      <c r="K774" s="179" t="s">
        <v>550</v>
      </c>
      <c r="L774" s="281">
        <v>730827975.72000003</v>
      </c>
      <c r="M774" t="s">
        <v>1420</v>
      </c>
    </row>
    <row r="775" spans="1:13" ht="15" customHeight="1" x14ac:dyDescent="0.25">
      <c r="A775" s="205" t="s">
        <v>2162</v>
      </c>
      <c r="B775" t="s">
        <v>1842</v>
      </c>
      <c r="C775" s="179" t="s">
        <v>363</v>
      </c>
      <c r="D775" s="179" t="s">
        <v>550</v>
      </c>
      <c r="E775" s="281">
        <v>131588128.53999999</v>
      </c>
      <c r="F775" t="s">
        <v>1420</v>
      </c>
      <c r="H775" s="205" t="s">
        <v>1381</v>
      </c>
      <c r="I775" t="s">
        <v>1846</v>
      </c>
      <c r="J775" s="179" t="s">
        <v>363</v>
      </c>
      <c r="K775" s="179" t="s">
        <v>550</v>
      </c>
      <c r="L775" s="281">
        <v>730827975.72000003</v>
      </c>
      <c r="M775" t="s">
        <v>1420</v>
      </c>
    </row>
    <row r="776" spans="1:13" ht="15" customHeight="1" x14ac:dyDescent="0.25">
      <c r="A776" s="205" t="s">
        <v>2162</v>
      </c>
      <c r="B776" t="s">
        <v>1843</v>
      </c>
      <c r="C776" s="179" t="s">
        <v>363</v>
      </c>
      <c r="D776" s="179" t="s">
        <v>550</v>
      </c>
      <c r="E776" s="281">
        <v>131588128.53999999</v>
      </c>
      <c r="F776" t="s">
        <v>1420</v>
      </c>
      <c r="H776" s="205" t="s">
        <v>1381</v>
      </c>
      <c r="I776" t="s">
        <v>1847</v>
      </c>
      <c r="J776" s="179" t="s">
        <v>363</v>
      </c>
      <c r="K776" s="179" t="s">
        <v>550</v>
      </c>
      <c r="L776" s="281">
        <v>730827975.72000003</v>
      </c>
      <c r="M776" t="s">
        <v>1420</v>
      </c>
    </row>
    <row r="777" spans="1:13" ht="15" customHeight="1" x14ac:dyDescent="0.25">
      <c r="A777" s="205" t="s">
        <v>2162</v>
      </c>
      <c r="B777" t="s">
        <v>1844</v>
      </c>
      <c r="C777" s="179" t="s">
        <v>363</v>
      </c>
      <c r="D777" s="179" t="s">
        <v>550</v>
      </c>
      <c r="E777" s="281">
        <v>786914307.19000006</v>
      </c>
      <c r="F777" t="s">
        <v>1420</v>
      </c>
      <c r="H777" s="205" t="s">
        <v>1381</v>
      </c>
      <c r="I777" t="s">
        <v>1848</v>
      </c>
      <c r="J777" s="179" t="s">
        <v>363</v>
      </c>
      <c r="K777" s="179" t="s">
        <v>550</v>
      </c>
      <c r="L777" s="281">
        <v>730827975.72000003</v>
      </c>
      <c r="M777" t="s">
        <v>1420</v>
      </c>
    </row>
    <row r="778" spans="1:13" ht="15" customHeight="1" x14ac:dyDescent="0.25">
      <c r="A778" s="205" t="s">
        <v>2162</v>
      </c>
      <c r="B778" t="s">
        <v>1845</v>
      </c>
      <c r="C778" s="179" t="s">
        <v>363</v>
      </c>
      <c r="D778" s="179" t="s">
        <v>550</v>
      </c>
      <c r="E778" s="281">
        <v>786914307.19000006</v>
      </c>
      <c r="F778" t="s">
        <v>1420</v>
      </c>
      <c r="H778" s="205" t="s">
        <v>1381</v>
      </c>
      <c r="I778" t="s">
        <v>1849</v>
      </c>
      <c r="J778" s="179" t="s">
        <v>363</v>
      </c>
      <c r="K778" s="179" t="s">
        <v>550</v>
      </c>
      <c r="L778" s="281">
        <v>730827975.72000003</v>
      </c>
      <c r="M778" t="s">
        <v>1420</v>
      </c>
    </row>
    <row r="779" spans="1:13" ht="15" customHeight="1" x14ac:dyDescent="0.25">
      <c r="A779" s="205" t="s">
        <v>2162</v>
      </c>
      <c r="B779" t="s">
        <v>1846</v>
      </c>
      <c r="C779" s="179" t="s">
        <v>363</v>
      </c>
      <c r="D779" s="179" t="s">
        <v>550</v>
      </c>
      <c r="E779" s="281">
        <v>786914307.19000006</v>
      </c>
      <c r="F779" t="s">
        <v>1420</v>
      </c>
      <c r="H779" s="205" t="s">
        <v>1381</v>
      </c>
      <c r="I779" t="s">
        <v>1850</v>
      </c>
      <c r="J779" s="179" t="s">
        <v>363</v>
      </c>
      <c r="K779" s="179" t="s">
        <v>550</v>
      </c>
      <c r="L779" s="281">
        <v>730827975.72000003</v>
      </c>
      <c r="M779" t="s">
        <v>1420</v>
      </c>
    </row>
    <row r="780" spans="1:13" ht="15" customHeight="1" x14ac:dyDescent="0.25">
      <c r="A780" s="205" t="s">
        <v>2162</v>
      </c>
      <c r="B780" t="s">
        <v>1847</v>
      </c>
      <c r="C780" s="179" t="s">
        <v>363</v>
      </c>
      <c r="D780" s="179" t="s">
        <v>550</v>
      </c>
      <c r="E780" s="281">
        <v>786914307.19000006</v>
      </c>
      <c r="F780" t="s">
        <v>1420</v>
      </c>
      <c r="H780" s="205" t="s">
        <v>1381</v>
      </c>
      <c r="I780" t="s">
        <v>1851</v>
      </c>
      <c r="J780" s="179" t="s">
        <v>363</v>
      </c>
      <c r="K780" s="179" t="s">
        <v>550</v>
      </c>
      <c r="L780" s="281">
        <v>730827975.72000003</v>
      </c>
      <c r="M780" t="s">
        <v>1420</v>
      </c>
    </row>
    <row r="781" spans="1:13" ht="15" customHeight="1" x14ac:dyDescent="0.25">
      <c r="A781" s="205" t="s">
        <v>2162</v>
      </c>
      <c r="B781" t="s">
        <v>1848</v>
      </c>
      <c r="C781" s="179" t="s">
        <v>363</v>
      </c>
      <c r="D781" s="179" t="s">
        <v>550</v>
      </c>
      <c r="E781" s="281">
        <v>786914307.19000006</v>
      </c>
      <c r="F781" t="s">
        <v>1420</v>
      </c>
      <c r="H781" s="205" t="s">
        <v>1381</v>
      </c>
      <c r="I781" t="s">
        <v>1852</v>
      </c>
      <c r="J781" s="179" t="s">
        <v>363</v>
      </c>
      <c r="K781" s="179" t="s">
        <v>550</v>
      </c>
      <c r="L781" s="281">
        <v>730827975.72000003</v>
      </c>
      <c r="M781" t="s">
        <v>1420</v>
      </c>
    </row>
    <row r="782" spans="1:13" ht="15" customHeight="1" x14ac:dyDescent="0.25">
      <c r="A782" s="205" t="s">
        <v>2162</v>
      </c>
      <c r="B782" t="s">
        <v>1849</v>
      </c>
      <c r="C782" s="179" t="s">
        <v>363</v>
      </c>
      <c r="D782" s="179" t="s">
        <v>550</v>
      </c>
      <c r="E782" s="281">
        <v>786914307.19000006</v>
      </c>
      <c r="F782" t="s">
        <v>1420</v>
      </c>
      <c r="H782" s="205" t="s">
        <v>1381</v>
      </c>
      <c r="I782" t="s">
        <v>1853</v>
      </c>
      <c r="J782" s="179" t="s">
        <v>363</v>
      </c>
      <c r="K782" s="179" t="s">
        <v>550</v>
      </c>
      <c r="L782" s="281">
        <v>730827975.72000003</v>
      </c>
      <c r="M782" t="s">
        <v>1420</v>
      </c>
    </row>
    <row r="783" spans="1:13" ht="15" customHeight="1" x14ac:dyDescent="0.25">
      <c r="A783" s="205" t="s">
        <v>2162</v>
      </c>
      <c r="B783" t="s">
        <v>1850</v>
      </c>
      <c r="C783" s="179" t="s">
        <v>363</v>
      </c>
      <c r="D783" s="179" t="s">
        <v>550</v>
      </c>
      <c r="E783" s="281">
        <v>786914307.19000006</v>
      </c>
      <c r="F783" t="s">
        <v>1420</v>
      </c>
      <c r="H783" s="205" t="s">
        <v>1381</v>
      </c>
      <c r="I783" t="s">
        <v>1854</v>
      </c>
      <c r="J783" s="179" t="s">
        <v>363</v>
      </c>
      <c r="K783" s="179" t="s">
        <v>550</v>
      </c>
      <c r="L783" s="281">
        <v>730827975.72000003</v>
      </c>
      <c r="M783" t="s">
        <v>1420</v>
      </c>
    </row>
    <row r="784" spans="1:13" ht="15" customHeight="1" x14ac:dyDescent="0.25">
      <c r="A784" s="205" t="s">
        <v>2162</v>
      </c>
      <c r="B784" t="s">
        <v>1851</v>
      </c>
      <c r="C784" s="179" t="s">
        <v>363</v>
      </c>
      <c r="D784" s="179" t="s">
        <v>550</v>
      </c>
      <c r="E784" s="281">
        <v>786914307.19000006</v>
      </c>
      <c r="F784" t="s">
        <v>1420</v>
      </c>
      <c r="H784" s="205" t="s">
        <v>1381</v>
      </c>
      <c r="I784" t="s">
        <v>1855</v>
      </c>
      <c r="J784" s="179" t="s">
        <v>363</v>
      </c>
      <c r="K784" s="179" t="s">
        <v>550</v>
      </c>
      <c r="L784" s="281">
        <v>730827101.6400001</v>
      </c>
      <c r="M784" t="s">
        <v>1420</v>
      </c>
    </row>
    <row r="785" spans="1:13" ht="15" customHeight="1" x14ac:dyDescent="0.25">
      <c r="A785" s="205" t="s">
        <v>2162</v>
      </c>
      <c r="B785" t="s">
        <v>1852</v>
      </c>
      <c r="C785" s="179" t="s">
        <v>363</v>
      </c>
      <c r="D785" s="179" t="s">
        <v>550</v>
      </c>
      <c r="E785" s="281">
        <v>786914307.19000006</v>
      </c>
      <c r="F785" t="s">
        <v>1420</v>
      </c>
      <c r="H785" s="205" t="s">
        <v>944</v>
      </c>
      <c r="I785" t="s">
        <v>1743</v>
      </c>
      <c r="J785" s="179" t="s">
        <v>363</v>
      </c>
      <c r="K785" s="179" t="s">
        <v>550</v>
      </c>
      <c r="L785" s="281">
        <v>105365536.56</v>
      </c>
      <c r="M785" t="s">
        <v>941</v>
      </c>
    </row>
    <row r="786" spans="1:13" ht="15" customHeight="1" x14ac:dyDescent="0.25">
      <c r="A786" s="205" t="s">
        <v>2162</v>
      </c>
      <c r="B786" t="s">
        <v>1853</v>
      </c>
      <c r="C786" s="179" t="s">
        <v>363</v>
      </c>
      <c r="D786" s="179" t="s">
        <v>550</v>
      </c>
      <c r="E786" s="281">
        <v>786914307.19000006</v>
      </c>
      <c r="F786" t="s">
        <v>1420</v>
      </c>
      <c r="H786" s="205" t="s">
        <v>944</v>
      </c>
      <c r="I786" t="s">
        <v>1856</v>
      </c>
      <c r="J786" s="179" t="s">
        <v>363</v>
      </c>
      <c r="K786" s="179" t="s">
        <v>550</v>
      </c>
      <c r="L786" s="281">
        <v>4675162.5600000005</v>
      </c>
      <c r="M786" t="s">
        <v>941</v>
      </c>
    </row>
    <row r="787" spans="1:13" ht="15" customHeight="1" x14ac:dyDescent="0.25">
      <c r="A787" s="205" t="s">
        <v>2162</v>
      </c>
      <c r="B787" t="s">
        <v>1854</v>
      </c>
      <c r="C787" s="179" t="s">
        <v>363</v>
      </c>
      <c r="D787" s="179" t="s">
        <v>550</v>
      </c>
      <c r="E787" s="281">
        <v>786914307.19000006</v>
      </c>
      <c r="F787" t="s">
        <v>1420</v>
      </c>
      <c r="H787" s="205" t="s">
        <v>944</v>
      </c>
      <c r="I787" t="s">
        <v>1739</v>
      </c>
      <c r="J787" s="179" t="s">
        <v>363</v>
      </c>
      <c r="K787" s="179" t="s">
        <v>550</v>
      </c>
      <c r="L787" s="281">
        <v>906420.96</v>
      </c>
      <c r="M787" t="s">
        <v>941</v>
      </c>
    </row>
    <row r="788" spans="1:13" ht="15" customHeight="1" x14ac:dyDescent="0.25">
      <c r="A788" s="205" t="s">
        <v>2162</v>
      </c>
      <c r="B788" t="s">
        <v>1855</v>
      </c>
      <c r="C788" s="179" t="s">
        <v>363</v>
      </c>
      <c r="D788" s="179" t="s">
        <v>550</v>
      </c>
      <c r="E788" s="281">
        <v>786913366.03000009</v>
      </c>
      <c r="F788" t="s">
        <v>1420</v>
      </c>
      <c r="H788" s="205" t="s">
        <v>944</v>
      </c>
      <c r="I788" t="s">
        <v>1750</v>
      </c>
      <c r="J788" s="179" t="s">
        <v>363</v>
      </c>
      <c r="K788" s="179" t="s">
        <v>550</v>
      </c>
      <c r="L788" s="281">
        <v>4634445</v>
      </c>
      <c r="M788" t="s">
        <v>941</v>
      </c>
    </row>
    <row r="789" spans="1:13" ht="15" customHeight="1" x14ac:dyDescent="0.25">
      <c r="A789" s="205" t="s">
        <v>944</v>
      </c>
      <c r="B789" t="s">
        <v>1861</v>
      </c>
      <c r="C789" s="179" t="s">
        <v>363</v>
      </c>
      <c r="D789" s="179" t="s">
        <v>550</v>
      </c>
      <c r="E789" s="281">
        <v>875592.52</v>
      </c>
      <c r="F789" t="s">
        <v>941</v>
      </c>
      <c r="H789" s="205" t="s">
        <v>944</v>
      </c>
      <c r="I789" t="s">
        <v>1740</v>
      </c>
      <c r="J789" s="179" t="s">
        <v>363</v>
      </c>
      <c r="K789" s="179" t="s">
        <v>550</v>
      </c>
      <c r="L789" s="281">
        <v>2504530.56</v>
      </c>
      <c r="M789" t="s">
        <v>941</v>
      </c>
    </row>
    <row r="790" spans="1:13" ht="15" customHeight="1" x14ac:dyDescent="0.25">
      <c r="A790" s="205" t="s">
        <v>944</v>
      </c>
      <c r="B790" t="s">
        <v>1862</v>
      </c>
      <c r="C790" s="179" t="s">
        <v>363</v>
      </c>
      <c r="D790" s="179" t="s">
        <v>550</v>
      </c>
      <c r="E790" s="281">
        <v>867043.65</v>
      </c>
      <c r="F790" t="s">
        <v>941</v>
      </c>
      <c r="H790" s="205" t="s">
        <v>944</v>
      </c>
      <c r="I790" t="s">
        <v>1752</v>
      </c>
      <c r="J790" s="179" t="s">
        <v>363</v>
      </c>
      <c r="K790" s="179" t="s">
        <v>550</v>
      </c>
      <c r="L790" s="281">
        <v>4597733.6400000006</v>
      </c>
      <c r="M790" t="s">
        <v>941</v>
      </c>
    </row>
    <row r="791" spans="1:13" ht="15" customHeight="1" x14ac:dyDescent="0.25">
      <c r="A791" s="205" t="s">
        <v>944</v>
      </c>
      <c r="B791" t="s">
        <v>1863</v>
      </c>
      <c r="C791" s="179" t="s">
        <v>363</v>
      </c>
      <c r="D791" s="179" t="s">
        <v>550</v>
      </c>
      <c r="E791" s="281">
        <v>859357.50999999989</v>
      </c>
      <c r="F791" t="s">
        <v>941</v>
      </c>
      <c r="H791" s="205" t="s">
        <v>944</v>
      </c>
      <c r="I791" t="s">
        <v>1741</v>
      </c>
      <c r="J791" s="179" t="s">
        <v>363</v>
      </c>
      <c r="K791" s="179" t="s">
        <v>550</v>
      </c>
      <c r="L791" s="281">
        <v>2484645.2400000002</v>
      </c>
      <c r="M791" t="s">
        <v>941</v>
      </c>
    </row>
    <row r="792" spans="1:13" ht="15" customHeight="1" x14ac:dyDescent="0.25">
      <c r="A792" s="205" t="s">
        <v>944</v>
      </c>
      <c r="B792" t="s">
        <v>1864</v>
      </c>
      <c r="C792" s="179" t="s">
        <v>363</v>
      </c>
      <c r="D792" s="179" t="s">
        <v>550</v>
      </c>
      <c r="E792" s="281">
        <v>850808.64</v>
      </c>
      <c r="F792" t="s">
        <v>941</v>
      </c>
      <c r="H792" s="205" t="s">
        <v>944</v>
      </c>
      <c r="I792" t="s">
        <v>1754</v>
      </c>
      <c r="J792" s="179" t="s">
        <v>363</v>
      </c>
      <c r="K792" s="179" t="s">
        <v>550</v>
      </c>
      <c r="L792" s="281">
        <v>4557016.08</v>
      </c>
      <c r="M792" t="s">
        <v>941</v>
      </c>
    </row>
    <row r="793" spans="1:13" ht="15" customHeight="1" x14ac:dyDescent="0.25">
      <c r="A793" s="205" t="s">
        <v>944</v>
      </c>
      <c r="B793" t="s">
        <v>1883</v>
      </c>
      <c r="C793" s="179" t="s">
        <v>363</v>
      </c>
      <c r="D793" s="179" t="s">
        <v>550</v>
      </c>
      <c r="E793" s="281">
        <v>2006317.83</v>
      </c>
      <c r="F793" t="s">
        <v>941</v>
      </c>
      <c r="H793" s="205" t="s">
        <v>944</v>
      </c>
      <c r="I793" t="s">
        <v>1742</v>
      </c>
      <c r="J793" s="179" t="s">
        <v>363</v>
      </c>
      <c r="K793" s="179" t="s">
        <v>550</v>
      </c>
      <c r="L793" s="281">
        <v>2462574.7200000002</v>
      </c>
      <c r="M793" t="s">
        <v>941</v>
      </c>
    </row>
    <row r="794" spans="1:13" ht="15" customHeight="1" x14ac:dyDescent="0.25">
      <c r="A794" s="205" t="s">
        <v>944</v>
      </c>
      <c r="B794" t="s">
        <v>1885</v>
      </c>
      <c r="C794" s="179" t="s">
        <v>363</v>
      </c>
      <c r="D794" s="179" t="s">
        <v>550</v>
      </c>
      <c r="E794" s="281">
        <v>1980749.6500000001</v>
      </c>
      <c r="F794" t="s">
        <v>941</v>
      </c>
      <c r="H794" s="205" t="s">
        <v>944</v>
      </c>
      <c r="I794" t="s">
        <v>1857</v>
      </c>
      <c r="J794" s="179" t="s">
        <v>363</v>
      </c>
      <c r="K794" s="179" t="s">
        <v>550</v>
      </c>
      <c r="L794" s="281">
        <v>2441232.5999999996</v>
      </c>
      <c r="M794" t="s">
        <v>941</v>
      </c>
    </row>
    <row r="795" spans="1:13" ht="15" customHeight="1" x14ac:dyDescent="0.25">
      <c r="A795" s="205" t="s">
        <v>944</v>
      </c>
      <c r="B795" t="s">
        <v>1887</v>
      </c>
      <c r="C795" s="179" t="s">
        <v>363</v>
      </c>
      <c r="D795" s="179" t="s">
        <v>550</v>
      </c>
      <c r="E795" s="281">
        <v>1957691.2300000002</v>
      </c>
      <c r="F795" t="s">
        <v>941</v>
      </c>
      <c r="H795" s="205" t="s">
        <v>944</v>
      </c>
      <c r="I795" t="s">
        <v>1721</v>
      </c>
      <c r="J795" s="179" t="s">
        <v>363</v>
      </c>
      <c r="K795" s="179" t="s">
        <v>550</v>
      </c>
      <c r="L795" s="281">
        <v>867888.60000000009</v>
      </c>
      <c r="M795" t="s">
        <v>941</v>
      </c>
    </row>
    <row r="796" spans="1:13" ht="15" customHeight="1" x14ac:dyDescent="0.25">
      <c r="A796" s="205" t="s">
        <v>944</v>
      </c>
      <c r="B796" t="s">
        <v>1889</v>
      </c>
      <c r="C796" s="179" t="s">
        <v>363</v>
      </c>
      <c r="D796" s="179" t="s">
        <v>550</v>
      </c>
      <c r="E796" s="281">
        <v>1932201.4800000002</v>
      </c>
      <c r="F796" t="s">
        <v>941</v>
      </c>
      <c r="H796" s="205" t="s">
        <v>944</v>
      </c>
      <c r="I796" t="s">
        <v>1858</v>
      </c>
      <c r="J796" s="179" t="s">
        <v>363</v>
      </c>
      <c r="K796" s="179" t="s">
        <v>550</v>
      </c>
      <c r="L796" s="281">
        <v>860167.56</v>
      </c>
      <c r="M796" t="s">
        <v>941</v>
      </c>
    </row>
    <row r="797" spans="1:13" ht="15" customHeight="1" x14ac:dyDescent="0.25">
      <c r="A797" s="205" t="s">
        <v>944</v>
      </c>
      <c r="B797" t="s">
        <v>1919</v>
      </c>
      <c r="C797" s="179" t="s">
        <v>363</v>
      </c>
      <c r="D797" s="179" t="s">
        <v>550</v>
      </c>
      <c r="E797" s="281">
        <v>2248588.1</v>
      </c>
      <c r="F797" t="s">
        <v>941</v>
      </c>
      <c r="H797" s="205" t="s">
        <v>944</v>
      </c>
      <c r="I797" t="s">
        <v>1859</v>
      </c>
      <c r="J797" s="179" t="s">
        <v>363</v>
      </c>
      <c r="K797" s="179" t="s">
        <v>550</v>
      </c>
      <c r="L797" s="281">
        <v>852300.84000000008</v>
      </c>
      <c r="M797" t="s">
        <v>941</v>
      </c>
    </row>
    <row r="798" spans="1:13" ht="15" customHeight="1" x14ac:dyDescent="0.25">
      <c r="A798" s="205" t="s">
        <v>944</v>
      </c>
      <c r="B798" t="s">
        <v>1883</v>
      </c>
      <c r="C798" s="179" t="s">
        <v>363</v>
      </c>
      <c r="D798" s="179" t="s">
        <v>550</v>
      </c>
      <c r="E798" s="281">
        <v>1610324.76</v>
      </c>
      <c r="F798" t="s">
        <v>941</v>
      </c>
      <c r="H798" s="205" t="s">
        <v>944</v>
      </c>
      <c r="I798" t="s">
        <v>1860</v>
      </c>
      <c r="J798" s="179" t="s">
        <v>363</v>
      </c>
      <c r="K798" s="179" t="s">
        <v>550</v>
      </c>
      <c r="L798" s="281">
        <v>844361.28</v>
      </c>
      <c r="M798" t="s">
        <v>941</v>
      </c>
    </row>
    <row r="799" spans="1:13" ht="15" customHeight="1" x14ac:dyDescent="0.25">
      <c r="A799" s="205" t="s">
        <v>944</v>
      </c>
      <c r="B799" t="s">
        <v>1920</v>
      </c>
      <c r="C799" s="179" t="s">
        <v>363</v>
      </c>
      <c r="D799" s="179" t="s">
        <v>550</v>
      </c>
      <c r="E799" s="281">
        <v>3451625.8699999996</v>
      </c>
      <c r="F799" t="s">
        <v>941</v>
      </c>
      <c r="H799" s="205" t="s">
        <v>944</v>
      </c>
      <c r="I799" t="s">
        <v>1239</v>
      </c>
      <c r="J799" s="179" t="s">
        <v>363</v>
      </c>
      <c r="K799" s="179" t="s">
        <v>550</v>
      </c>
      <c r="L799" s="281">
        <v>836713.08000000007</v>
      </c>
      <c r="M799" t="s">
        <v>941</v>
      </c>
    </row>
    <row r="800" spans="1:13" ht="15" customHeight="1" x14ac:dyDescent="0.25">
      <c r="A800" s="205" t="s">
        <v>944</v>
      </c>
      <c r="B800" t="s">
        <v>1885</v>
      </c>
      <c r="C800" s="179" t="s">
        <v>363</v>
      </c>
      <c r="D800" s="179" t="s">
        <v>550</v>
      </c>
      <c r="E800" s="281">
        <v>1594246.61</v>
      </c>
      <c r="F800" t="s">
        <v>941</v>
      </c>
      <c r="H800" s="205" t="s">
        <v>944</v>
      </c>
      <c r="I800" t="s">
        <v>1240</v>
      </c>
      <c r="J800" s="179" t="s">
        <v>363</v>
      </c>
      <c r="K800" s="179" t="s">
        <v>550</v>
      </c>
      <c r="L800" s="281">
        <v>828773.52</v>
      </c>
      <c r="M800" t="s">
        <v>941</v>
      </c>
    </row>
    <row r="801" spans="1:13" ht="15" customHeight="1" x14ac:dyDescent="0.25">
      <c r="A801" s="205" t="s">
        <v>944</v>
      </c>
      <c r="B801" t="s">
        <v>1921</v>
      </c>
      <c r="C801" s="179" t="s">
        <v>363</v>
      </c>
      <c r="D801" s="179" t="s">
        <v>550</v>
      </c>
      <c r="E801" s="281">
        <v>3416881.3800000004</v>
      </c>
      <c r="F801" t="s">
        <v>941</v>
      </c>
      <c r="H801" s="205" t="s">
        <v>944</v>
      </c>
      <c r="I801" t="s">
        <v>1241</v>
      </c>
      <c r="J801" s="179" t="s">
        <v>363</v>
      </c>
      <c r="K801" s="179" t="s">
        <v>550</v>
      </c>
      <c r="L801" s="281">
        <v>2258040</v>
      </c>
      <c r="M801" t="s">
        <v>941</v>
      </c>
    </row>
    <row r="802" spans="1:13" ht="15" customHeight="1" x14ac:dyDescent="0.25">
      <c r="A802" s="205" t="s">
        <v>944</v>
      </c>
      <c r="B802" t="s">
        <v>1887</v>
      </c>
      <c r="C802" s="179" t="s">
        <v>363</v>
      </c>
      <c r="D802" s="179" t="s">
        <v>550</v>
      </c>
      <c r="E802" s="281">
        <v>1579658.63</v>
      </c>
      <c r="F802" t="s">
        <v>941</v>
      </c>
      <c r="H802" s="205" t="s">
        <v>944</v>
      </c>
      <c r="I802" t="s">
        <v>1861</v>
      </c>
      <c r="J802" s="179" t="s">
        <v>363</v>
      </c>
      <c r="K802" s="179" t="s">
        <v>550</v>
      </c>
      <c r="L802" s="281">
        <v>813185.76</v>
      </c>
      <c r="M802" t="s">
        <v>941</v>
      </c>
    </row>
    <row r="803" spans="1:13" ht="15" customHeight="1" x14ac:dyDescent="0.25">
      <c r="A803" s="205" t="s">
        <v>944</v>
      </c>
      <c r="B803" t="s">
        <v>1922</v>
      </c>
      <c r="C803" s="179" t="s">
        <v>363</v>
      </c>
      <c r="D803" s="179" t="s">
        <v>550</v>
      </c>
      <c r="E803" s="281">
        <v>3385509.3800000004</v>
      </c>
      <c r="F803" t="s">
        <v>941</v>
      </c>
      <c r="H803" s="205" t="s">
        <v>944</v>
      </c>
      <c r="I803" t="s">
        <v>1862</v>
      </c>
      <c r="J803" s="179" t="s">
        <v>363</v>
      </c>
      <c r="K803" s="179" t="s">
        <v>550</v>
      </c>
      <c r="L803" s="281">
        <v>805246.2</v>
      </c>
      <c r="M803" t="s">
        <v>941</v>
      </c>
    </row>
    <row r="804" spans="1:13" ht="15" customHeight="1" x14ac:dyDescent="0.25">
      <c r="A804" s="205" t="s">
        <v>944</v>
      </c>
      <c r="B804" t="s">
        <v>1610</v>
      </c>
      <c r="C804" s="179" t="s">
        <v>363</v>
      </c>
      <c r="D804" s="179" t="s">
        <v>550</v>
      </c>
      <c r="E804" s="281">
        <v>52019246.509999998</v>
      </c>
      <c r="F804" t="s">
        <v>941</v>
      </c>
      <c r="H804" s="205" t="s">
        <v>944</v>
      </c>
      <c r="I804" t="s">
        <v>1863</v>
      </c>
      <c r="J804" s="179" t="s">
        <v>363</v>
      </c>
      <c r="K804" s="179" t="s">
        <v>550</v>
      </c>
      <c r="L804" s="281">
        <v>798107.88</v>
      </c>
      <c r="M804" t="s">
        <v>941</v>
      </c>
    </row>
    <row r="805" spans="1:13" ht="15" customHeight="1" x14ac:dyDescent="0.25">
      <c r="A805" s="205" t="s">
        <v>944</v>
      </c>
      <c r="B805" t="s">
        <v>1889</v>
      </c>
      <c r="C805" s="179" t="s">
        <v>363</v>
      </c>
      <c r="D805" s="179" t="s">
        <v>550</v>
      </c>
      <c r="E805" s="281">
        <v>1563502.05</v>
      </c>
      <c r="F805" t="s">
        <v>941</v>
      </c>
      <c r="H805" s="205" t="s">
        <v>944</v>
      </c>
      <c r="I805" t="s">
        <v>1864</v>
      </c>
      <c r="J805" s="179" t="s">
        <v>363</v>
      </c>
      <c r="K805" s="179" t="s">
        <v>550</v>
      </c>
      <c r="L805" s="281">
        <v>790168.32000000007</v>
      </c>
      <c r="M805" t="s">
        <v>941</v>
      </c>
    </row>
    <row r="806" spans="1:13" ht="15" customHeight="1" x14ac:dyDescent="0.25">
      <c r="A806" s="205" t="s">
        <v>944</v>
      </c>
      <c r="B806" t="s">
        <v>1923</v>
      </c>
      <c r="C806" s="179" t="s">
        <v>363</v>
      </c>
      <c r="D806" s="179" t="s">
        <v>550</v>
      </c>
      <c r="E806" s="281">
        <v>3350843.3200000003</v>
      </c>
      <c r="F806" t="s">
        <v>941</v>
      </c>
      <c r="H806" s="205" t="s">
        <v>944</v>
      </c>
      <c r="I806" t="s">
        <v>1865</v>
      </c>
      <c r="J806" s="179" t="s">
        <v>363</v>
      </c>
      <c r="K806" s="179" t="s">
        <v>550</v>
      </c>
      <c r="L806" s="281">
        <v>2147833.08</v>
      </c>
      <c r="M806" t="s">
        <v>941</v>
      </c>
    </row>
    <row r="807" spans="1:13" ht="15" customHeight="1" x14ac:dyDescent="0.25">
      <c r="A807" s="205" t="s">
        <v>944</v>
      </c>
      <c r="B807" t="s">
        <v>1924</v>
      </c>
      <c r="C807" s="179" t="s">
        <v>363</v>
      </c>
      <c r="D807" s="179" t="s">
        <v>550</v>
      </c>
      <c r="E807" s="281">
        <v>1547894.4800000002</v>
      </c>
      <c r="F807" t="s">
        <v>941</v>
      </c>
      <c r="H807" s="205" t="s">
        <v>944</v>
      </c>
      <c r="I807" t="s">
        <v>1866</v>
      </c>
      <c r="J807" s="179" t="s">
        <v>363</v>
      </c>
      <c r="K807" s="179" t="s">
        <v>550</v>
      </c>
      <c r="L807" s="281">
        <v>1046419.44</v>
      </c>
      <c r="M807" t="s">
        <v>941</v>
      </c>
    </row>
    <row r="808" spans="1:13" ht="15" customHeight="1" x14ac:dyDescent="0.25">
      <c r="A808" s="205" t="s">
        <v>944</v>
      </c>
      <c r="B808" t="s">
        <v>1925</v>
      </c>
      <c r="C808" s="179" t="s">
        <v>363</v>
      </c>
      <c r="D808" s="179" t="s">
        <v>550</v>
      </c>
      <c r="E808" s="281">
        <v>3317275.28</v>
      </c>
      <c r="F808" t="s">
        <v>941</v>
      </c>
      <c r="H808" s="205" t="s">
        <v>944</v>
      </c>
      <c r="I808" t="s">
        <v>1867</v>
      </c>
      <c r="J808" s="179" t="s">
        <v>363</v>
      </c>
      <c r="K808" s="179" t="s">
        <v>550</v>
      </c>
      <c r="L808" s="281">
        <v>2124014.4000000004</v>
      </c>
      <c r="M808" t="s">
        <v>941</v>
      </c>
    </row>
    <row r="809" spans="1:13" ht="15" customHeight="1" x14ac:dyDescent="0.25">
      <c r="A809" s="205" t="s">
        <v>944</v>
      </c>
      <c r="B809" t="s">
        <v>1926</v>
      </c>
      <c r="C809" s="179" t="s">
        <v>363</v>
      </c>
      <c r="D809" s="179" t="s">
        <v>550</v>
      </c>
      <c r="E809" s="281">
        <v>1531816.33</v>
      </c>
      <c r="F809" t="s">
        <v>941</v>
      </c>
      <c r="H809" s="205" t="s">
        <v>944</v>
      </c>
      <c r="I809" t="s">
        <v>1868</v>
      </c>
      <c r="J809" s="179" t="s">
        <v>363</v>
      </c>
      <c r="K809" s="179" t="s">
        <v>550</v>
      </c>
      <c r="L809" s="281">
        <v>1034837.88</v>
      </c>
      <c r="M809" t="s">
        <v>941</v>
      </c>
    </row>
    <row r="810" spans="1:13" ht="15" customHeight="1" x14ac:dyDescent="0.25">
      <c r="A810" s="205" t="s">
        <v>944</v>
      </c>
      <c r="B810" t="s">
        <v>1927</v>
      </c>
      <c r="C810" s="179" t="s">
        <v>363</v>
      </c>
      <c r="D810" s="179" t="s">
        <v>550</v>
      </c>
      <c r="E810" s="281">
        <v>1516208.76</v>
      </c>
      <c r="F810" t="s">
        <v>941</v>
      </c>
      <c r="H810" s="205" t="s">
        <v>944</v>
      </c>
      <c r="I810" t="s">
        <v>1869</v>
      </c>
      <c r="J810" s="179" t="s">
        <v>363</v>
      </c>
      <c r="K810" s="179" t="s">
        <v>550</v>
      </c>
      <c r="L810" s="281">
        <v>2102599.4400000004</v>
      </c>
      <c r="M810" t="s">
        <v>941</v>
      </c>
    </row>
    <row r="811" spans="1:13" ht="15" customHeight="1" x14ac:dyDescent="0.25">
      <c r="A811" s="205" t="s">
        <v>944</v>
      </c>
      <c r="B811" t="s">
        <v>1928</v>
      </c>
      <c r="C811" s="179" t="s">
        <v>363</v>
      </c>
      <c r="D811" s="179" t="s">
        <v>550</v>
      </c>
      <c r="E811" s="281">
        <v>3248962.75</v>
      </c>
      <c r="F811" t="s">
        <v>941</v>
      </c>
      <c r="H811" s="205" t="s">
        <v>944</v>
      </c>
      <c r="I811" t="s">
        <v>1870</v>
      </c>
      <c r="J811" s="179" t="s">
        <v>363</v>
      </c>
      <c r="K811" s="179" t="s">
        <v>550</v>
      </c>
      <c r="L811" s="281">
        <v>1024348.9199999999</v>
      </c>
      <c r="M811" t="s">
        <v>941</v>
      </c>
    </row>
    <row r="812" spans="1:13" ht="15" customHeight="1" x14ac:dyDescent="0.25">
      <c r="A812" s="205" t="s">
        <v>944</v>
      </c>
      <c r="B812" t="s">
        <v>1929</v>
      </c>
      <c r="C812" s="179" t="s">
        <v>363</v>
      </c>
      <c r="D812" s="179" t="s">
        <v>550</v>
      </c>
      <c r="E812" s="281">
        <v>1500052.18</v>
      </c>
      <c r="F812" t="s">
        <v>941</v>
      </c>
      <c r="H812" s="205" t="s">
        <v>944</v>
      </c>
      <c r="I812" t="s">
        <v>1871</v>
      </c>
      <c r="J812" s="179" t="s">
        <v>363</v>
      </c>
      <c r="K812" s="179" t="s">
        <v>550</v>
      </c>
      <c r="L812" s="281">
        <v>2078780.76</v>
      </c>
      <c r="M812" t="s">
        <v>941</v>
      </c>
    </row>
    <row r="813" spans="1:13" ht="15" customHeight="1" x14ac:dyDescent="0.25">
      <c r="A813" s="205" t="s">
        <v>944</v>
      </c>
      <c r="B813" t="s">
        <v>1930</v>
      </c>
      <c r="C813" s="179" t="s">
        <v>363</v>
      </c>
      <c r="D813" s="179" t="s">
        <v>550</v>
      </c>
      <c r="E813" s="281">
        <v>3214218.26</v>
      </c>
      <c r="F813" t="s">
        <v>941</v>
      </c>
      <c r="H813" s="205" t="s">
        <v>944</v>
      </c>
      <c r="I813" t="s">
        <v>1872</v>
      </c>
      <c r="J813" s="179" t="s">
        <v>363</v>
      </c>
      <c r="K813" s="179" t="s">
        <v>550</v>
      </c>
      <c r="L813" s="281">
        <v>1012767.36</v>
      </c>
      <c r="M813" t="s">
        <v>941</v>
      </c>
    </row>
    <row r="814" spans="1:13" ht="15" customHeight="1" x14ac:dyDescent="0.25">
      <c r="A814" s="205" t="s">
        <v>944</v>
      </c>
      <c r="B814" t="s">
        <v>1931</v>
      </c>
      <c r="C814" s="179" t="s">
        <v>363</v>
      </c>
      <c r="D814" s="179" t="s">
        <v>550</v>
      </c>
      <c r="E814" s="281">
        <v>1483974.03</v>
      </c>
      <c r="F814" t="s">
        <v>941</v>
      </c>
      <c r="H814" s="205" t="s">
        <v>944</v>
      </c>
      <c r="I814" t="s">
        <v>1873</v>
      </c>
      <c r="J814" s="179" t="s">
        <v>363</v>
      </c>
      <c r="K814" s="179" t="s">
        <v>550</v>
      </c>
      <c r="L814" s="281">
        <v>2050591.68</v>
      </c>
      <c r="M814" t="s">
        <v>941</v>
      </c>
    </row>
    <row r="815" spans="1:13" ht="15" customHeight="1" x14ac:dyDescent="0.25">
      <c r="A815" s="205" t="s">
        <v>944</v>
      </c>
      <c r="B815" t="s">
        <v>1932</v>
      </c>
      <c r="C815" s="179" t="s">
        <v>363</v>
      </c>
      <c r="D815" s="179" t="s">
        <v>550</v>
      </c>
      <c r="E815" s="281">
        <v>3179552.1999999997</v>
      </c>
      <c r="F815" t="s">
        <v>941</v>
      </c>
      <c r="H815" s="205" t="s">
        <v>944</v>
      </c>
      <c r="I815" t="s">
        <v>1874</v>
      </c>
      <c r="J815" s="179" t="s">
        <v>363</v>
      </c>
      <c r="K815" s="179" t="s">
        <v>550</v>
      </c>
      <c r="L815" s="281">
        <v>1001550</v>
      </c>
      <c r="M815" t="s">
        <v>941</v>
      </c>
    </row>
    <row r="816" spans="1:13" ht="15" customHeight="1" x14ac:dyDescent="0.25">
      <c r="A816" s="205" t="s">
        <v>944</v>
      </c>
      <c r="B816" t="s">
        <v>1933</v>
      </c>
      <c r="C816" s="179" t="s">
        <v>363</v>
      </c>
      <c r="D816" s="179" t="s">
        <v>550</v>
      </c>
      <c r="E816" s="281">
        <v>1468366.46</v>
      </c>
      <c r="F816" t="s">
        <v>941</v>
      </c>
      <c r="H816" s="205" t="s">
        <v>944</v>
      </c>
      <c r="I816" t="s">
        <v>1875</v>
      </c>
      <c r="J816" s="179" t="s">
        <v>363</v>
      </c>
      <c r="K816" s="179" t="s">
        <v>550</v>
      </c>
      <c r="L816" s="281">
        <v>2026918.68</v>
      </c>
      <c r="M816" t="s">
        <v>941</v>
      </c>
    </row>
    <row r="817" spans="1:13" ht="15" customHeight="1" x14ac:dyDescent="0.25">
      <c r="A817" s="205" t="s">
        <v>944</v>
      </c>
      <c r="B817" t="s">
        <v>1934</v>
      </c>
      <c r="C817" s="179" t="s">
        <v>363</v>
      </c>
      <c r="D817" s="179" t="s">
        <v>550</v>
      </c>
      <c r="E817" s="281">
        <v>3145905.73</v>
      </c>
      <c r="F817" t="s">
        <v>941</v>
      </c>
      <c r="H817" s="205" t="s">
        <v>944</v>
      </c>
      <c r="I817" t="s">
        <v>1876</v>
      </c>
      <c r="J817" s="179" t="s">
        <v>363</v>
      </c>
      <c r="K817" s="179" t="s">
        <v>550</v>
      </c>
      <c r="L817" s="281">
        <v>989968.44</v>
      </c>
      <c r="M817" t="s">
        <v>941</v>
      </c>
    </row>
    <row r="818" spans="1:13" ht="15" customHeight="1" x14ac:dyDescent="0.25">
      <c r="A818" s="205" t="s">
        <v>944</v>
      </c>
      <c r="B818" t="s">
        <v>1935</v>
      </c>
      <c r="C818" s="179" t="s">
        <v>363</v>
      </c>
      <c r="D818" s="179" t="s">
        <v>550</v>
      </c>
      <c r="E818" s="281">
        <v>1452209.88</v>
      </c>
      <c r="F818" t="s">
        <v>941</v>
      </c>
      <c r="H818" s="205" t="s">
        <v>944</v>
      </c>
      <c r="I818" t="s">
        <v>1877</v>
      </c>
      <c r="J818" s="179" t="s">
        <v>363</v>
      </c>
      <c r="K818" s="179" t="s">
        <v>550</v>
      </c>
      <c r="L818" s="281">
        <v>2003974.08</v>
      </c>
      <c r="M818" t="s">
        <v>941</v>
      </c>
    </row>
    <row r="819" spans="1:13" ht="15" customHeight="1" x14ac:dyDescent="0.25">
      <c r="A819" s="205" t="s">
        <v>944</v>
      </c>
      <c r="B819" t="s">
        <v>1936</v>
      </c>
      <c r="C819" s="179" t="s">
        <v>363</v>
      </c>
      <c r="D819" s="179" t="s">
        <v>550</v>
      </c>
      <c r="E819" s="281">
        <v>3111239.67</v>
      </c>
      <c r="F819" t="s">
        <v>941</v>
      </c>
      <c r="H819" s="205" t="s">
        <v>944</v>
      </c>
      <c r="I819" t="s">
        <v>1878</v>
      </c>
      <c r="J819" s="179" t="s">
        <v>363</v>
      </c>
      <c r="K819" s="179" t="s">
        <v>550</v>
      </c>
      <c r="L819" s="281">
        <v>978823.91999999993</v>
      </c>
      <c r="M819" t="s">
        <v>941</v>
      </c>
    </row>
    <row r="820" spans="1:13" ht="15" customHeight="1" x14ac:dyDescent="0.25">
      <c r="A820" s="205" t="s">
        <v>944</v>
      </c>
      <c r="B820" t="s">
        <v>1937</v>
      </c>
      <c r="C820" s="179" t="s">
        <v>363</v>
      </c>
      <c r="D820" s="179" t="s">
        <v>550</v>
      </c>
      <c r="E820" s="281">
        <v>1436602.3099999998</v>
      </c>
      <c r="F820" t="s">
        <v>941</v>
      </c>
      <c r="H820" s="205" t="s">
        <v>944</v>
      </c>
      <c r="I820" t="s">
        <v>1879</v>
      </c>
      <c r="J820" s="179" t="s">
        <v>363</v>
      </c>
      <c r="K820" s="179" t="s">
        <v>550</v>
      </c>
      <c r="L820" s="281">
        <v>1980301.08</v>
      </c>
      <c r="M820" t="s">
        <v>941</v>
      </c>
    </row>
    <row r="821" spans="1:13" ht="15" customHeight="1" x14ac:dyDescent="0.25">
      <c r="A821" s="205" t="s">
        <v>944</v>
      </c>
      <c r="B821" t="s">
        <v>1938</v>
      </c>
      <c r="C821" s="179" t="s">
        <v>363</v>
      </c>
      <c r="D821" s="179" t="s">
        <v>550</v>
      </c>
      <c r="E821" s="281">
        <v>3077593.1999999997</v>
      </c>
      <c r="F821" t="s">
        <v>941</v>
      </c>
      <c r="H821" s="205" t="s">
        <v>944</v>
      </c>
      <c r="I821" t="s">
        <v>1880</v>
      </c>
      <c r="J821" s="179" t="s">
        <v>363</v>
      </c>
      <c r="K821" s="179" t="s">
        <v>550</v>
      </c>
      <c r="L821" s="281">
        <v>967242.36</v>
      </c>
      <c r="M821" t="s">
        <v>941</v>
      </c>
    </row>
    <row r="822" spans="1:13" ht="15" customHeight="1" x14ac:dyDescent="0.25">
      <c r="A822" s="205" t="s">
        <v>944</v>
      </c>
      <c r="B822" t="s">
        <v>1939</v>
      </c>
      <c r="C822" s="179" t="s">
        <v>363</v>
      </c>
      <c r="D822" s="179" t="s">
        <v>550</v>
      </c>
      <c r="E822" s="281">
        <v>1420445.7300000002</v>
      </c>
      <c r="F822" t="s">
        <v>941</v>
      </c>
      <c r="H822" s="205" t="s">
        <v>944</v>
      </c>
      <c r="I822" t="s">
        <v>1881</v>
      </c>
      <c r="J822" s="179" t="s">
        <v>363</v>
      </c>
      <c r="K822" s="179" t="s">
        <v>550</v>
      </c>
      <c r="L822" s="281">
        <v>1956555.24</v>
      </c>
      <c r="M822" t="s">
        <v>941</v>
      </c>
    </row>
    <row r="823" spans="1:13" ht="15" customHeight="1" x14ac:dyDescent="0.25">
      <c r="A823" s="205" t="s">
        <v>944</v>
      </c>
      <c r="B823" t="s">
        <v>1522</v>
      </c>
      <c r="C823" s="179" t="s">
        <v>363</v>
      </c>
      <c r="D823" s="179" t="s">
        <v>550</v>
      </c>
      <c r="E823" s="281">
        <v>3042927.14</v>
      </c>
      <c r="F823" t="s">
        <v>941</v>
      </c>
      <c r="H823" s="205" t="s">
        <v>944</v>
      </c>
      <c r="I823" t="s">
        <v>1882</v>
      </c>
      <c r="J823" s="179" t="s">
        <v>363</v>
      </c>
      <c r="K823" s="179" t="s">
        <v>550</v>
      </c>
      <c r="L823" s="281">
        <v>955660.79999999993</v>
      </c>
      <c r="M823" t="s">
        <v>941</v>
      </c>
    </row>
    <row r="824" spans="1:13" ht="15" customHeight="1" x14ac:dyDescent="0.25">
      <c r="A824" s="205" t="s">
        <v>944</v>
      </c>
      <c r="B824" t="s">
        <v>1940</v>
      </c>
      <c r="C824" s="179" t="s">
        <v>363</v>
      </c>
      <c r="D824" s="179" t="s">
        <v>550</v>
      </c>
      <c r="E824" s="281">
        <v>1404367.58</v>
      </c>
      <c r="F824" t="s">
        <v>941</v>
      </c>
      <c r="H824" s="205" t="s">
        <v>944</v>
      </c>
      <c r="I824" t="s">
        <v>1248</v>
      </c>
      <c r="J824" s="179" t="s">
        <v>363</v>
      </c>
      <c r="K824" s="179" t="s">
        <v>550</v>
      </c>
      <c r="L824" s="281">
        <v>1933610.64</v>
      </c>
      <c r="M824" t="s">
        <v>941</v>
      </c>
    </row>
    <row r="825" spans="1:13" ht="15" customHeight="1" x14ac:dyDescent="0.25">
      <c r="A825" s="205" t="s">
        <v>944</v>
      </c>
      <c r="B825" t="s">
        <v>1941</v>
      </c>
      <c r="C825" s="179" t="s">
        <v>363</v>
      </c>
      <c r="D825" s="179" t="s">
        <v>550</v>
      </c>
      <c r="E825" s="281">
        <v>1389779.5999999999</v>
      </c>
      <c r="F825" t="s">
        <v>941</v>
      </c>
      <c r="H825" s="205" t="s">
        <v>944</v>
      </c>
      <c r="I825" t="s">
        <v>1249</v>
      </c>
      <c r="J825" s="179" t="s">
        <v>363</v>
      </c>
      <c r="K825" s="179" t="s">
        <v>550</v>
      </c>
      <c r="L825" s="281">
        <v>944443.44</v>
      </c>
      <c r="M825" t="s">
        <v>941</v>
      </c>
    </row>
    <row r="826" spans="1:13" ht="15" customHeight="1" x14ac:dyDescent="0.25">
      <c r="A826" s="205" t="s">
        <v>944</v>
      </c>
      <c r="B826" t="s">
        <v>1942</v>
      </c>
      <c r="C826" s="179" t="s">
        <v>363</v>
      </c>
      <c r="D826" s="179" t="s">
        <v>550</v>
      </c>
      <c r="E826" s="281">
        <v>1373623.0199999998</v>
      </c>
      <c r="F826" t="s">
        <v>941</v>
      </c>
      <c r="H826" s="205" t="s">
        <v>944</v>
      </c>
      <c r="I826" t="s">
        <v>1250</v>
      </c>
      <c r="J826" s="179" t="s">
        <v>363</v>
      </c>
      <c r="K826" s="179" t="s">
        <v>550</v>
      </c>
      <c r="L826" s="281">
        <v>1909937.64</v>
      </c>
      <c r="M826" t="s">
        <v>941</v>
      </c>
    </row>
    <row r="827" spans="1:13" ht="15" customHeight="1" x14ac:dyDescent="0.25">
      <c r="A827" s="205" t="s">
        <v>944</v>
      </c>
      <c r="B827" t="s">
        <v>1943</v>
      </c>
      <c r="C827" s="179" t="s">
        <v>363</v>
      </c>
      <c r="D827" s="179" t="s">
        <v>550</v>
      </c>
      <c r="E827" s="281">
        <v>1358015.45</v>
      </c>
      <c r="F827" t="s">
        <v>941</v>
      </c>
      <c r="H827" s="205" t="s">
        <v>944</v>
      </c>
      <c r="I827" t="s">
        <v>1251</v>
      </c>
      <c r="J827" s="179" t="s">
        <v>363</v>
      </c>
      <c r="K827" s="179" t="s">
        <v>550</v>
      </c>
      <c r="L827" s="281">
        <v>932861.88</v>
      </c>
      <c r="M827" t="s">
        <v>941</v>
      </c>
    </row>
    <row r="828" spans="1:13" ht="15" customHeight="1" x14ac:dyDescent="0.25">
      <c r="A828" s="205" t="s">
        <v>944</v>
      </c>
      <c r="B828" t="s">
        <v>1944</v>
      </c>
      <c r="C828" s="179" t="s">
        <v>363</v>
      </c>
      <c r="D828" s="179" t="s">
        <v>550</v>
      </c>
      <c r="E828" s="281">
        <v>1341937.3</v>
      </c>
      <c r="F828" t="s">
        <v>941</v>
      </c>
      <c r="H828" s="205" t="s">
        <v>944</v>
      </c>
      <c r="I828" t="s">
        <v>1252</v>
      </c>
      <c r="J828" s="179" t="s">
        <v>363</v>
      </c>
      <c r="K828" s="179" t="s">
        <v>550</v>
      </c>
      <c r="L828" s="281">
        <v>1886993.04</v>
      </c>
      <c r="M828" t="s">
        <v>941</v>
      </c>
    </row>
    <row r="829" spans="1:13" ht="15" customHeight="1" x14ac:dyDescent="0.25">
      <c r="A829" s="205" t="s">
        <v>944</v>
      </c>
      <c r="B829" t="s">
        <v>1945</v>
      </c>
      <c r="C829" s="179" t="s">
        <v>363</v>
      </c>
      <c r="D829" s="179" t="s">
        <v>550</v>
      </c>
      <c r="E829" s="281">
        <v>1326329.7300000002</v>
      </c>
      <c r="F829" t="s">
        <v>941</v>
      </c>
      <c r="H829" s="205" t="s">
        <v>944</v>
      </c>
      <c r="I829" t="s">
        <v>1253</v>
      </c>
      <c r="J829" s="179" t="s">
        <v>363</v>
      </c>
      <c r="K829" s="179" t="s">
        <v>550</v>
      </c>
      <c r="L829" s="281">
        <v>5701696.6799999997</v>
      </c>
      <c r="M829" t="s">
        <v>941</v>
      </c>
    </row>
    <row r="830" spans="1:13" ht="15" customHeight="1" x14ac:dyDescent="0.25">
      <c r="A830" s="205" t="s">
        <v>944</v>
      </c>
      <c r="B830" t="s">
        <v>1700</v>
      </c>
      <c r="C830" s="179" t="s">
        <v>363</v>
      </c>
      <c r="D830" s="179" t="s">
        <v>550</v>
      </c>
      <c r="E830" s="281">
        <v>1310173.1500000001</v>
      </c>
      <c r="F830" t="s">
        <v>941</v>
      </c>
      <c r="H830" s="205" t="s">
        <v>944</v>
      </c>
      <c r="I830" t="s">
        <v>1883</v>
      </c>
      <c r="J830" s="179" t="s">
        <v>363</v>
      </c>
      <c r="K830" s="179" t="s">
        <v>550</v>
      </c>
      <c r="L830" s="281">
        <v>1863320.04</v>
      </c>
      <c r="M830" t="s">
        <v>941</v>
      </c>
    </row>
    <row r="831" spans="1:13" ht="15" customHeight="1" x14ac:dyDescent="0.25">
      <c r="A831" s="205" t="s">
        <v>944</v>
      </c>
      <c r="B831" t="s">
        <v>1861</v>
      </c>
      <c r="C831" s="179" t="s">
        <v>363</v>
      </c>
      <c r="D831" s="179" t="s">
        <v>550</v>
      </c>
      <c r="E831" s="281">
        <v>9587596.9199999999</v>
      </c>
      <c r="F831" t="s">
        <v>941</v>
      </c>
      <c r="H831" s="205" t="s">
        <v>944</v>
      </c>
      <c r="I831" t="s">
        <v>1884</v>
      </c>
      <c r="J831" s="179" t="s">
        <v>363</v>
      </c>
      <c r="K831" s="179" t="s">
        <v>550</v>
      </c>
      <c r="L831" s="281">
        <v>910062.96</v>
      </c>
      <c r="M831" t="s">
        <v>941</v>
      </c>
    </row>
    <row r="832" spans="1:13" ht="15" customHeight="1" x14ac:dyDescent="0.25">
      <c r="A832" s="205" t="s">
        <v>944</v>
      </c>
      <c r="B832" t="s">
        <v>1956</v>
      </c>
      <c r="C832" s="179" t="s">
        <v>363</v>
      </c>
      <c r="D832" s="179" t="s">
        <v>550</v>
      </c>
      <c r="E832" s="281">
        <v>1511189.24</v>
      </c>
      <c r="F832" t="s">
        <v>941</v>
      </c>
      <c r="H832" s="205" t="s">
        <v>944</v>
      </c>
      <c r="I832" t="s">
        <v>1885</v>
      </c>
      <c r="J832" s="179" t="s">
        <v>363</v>
      </c>
      <c r="K832" s="179" t="s">
        <v>550</v>
      </c>
      <c r="L832" s="281">
        <v>1839574.2000000002</v>
      </c>
      <c r="M832" t="s">
        <v>941</v>
      </c>
    </row>
    <row r="833" spans="1:13" ht="15" customHeight="1" x14ac:dyDescent="0.25">
      <c r="A833" s="205" t="s">
        <v>944</v>
      </c>
      <c r="B833" t="s">
        <v>1957</v>
      </c>
      <c r="C833" s="179" t="s">
        <v>363</v>
      </c>
      <c r="D833" s="179" t="s">
        <v>550</v>
      </c>
      <c r="E833" s="281">
        <v>2454074.6999999997</v>
      </c>
      <c r="F833" t="s">
        <v>941</v>
      </c>
      <c r="H833" s="205" t="s">
        <v>944</v>
      </c>
      <c r="I833" t="s">
        <v>1886</v>
      </c>
      <c r="J833" s="179" t="s">
        <v>363</v>
      </c>
      <c r="K833" s="179" t="s">
        <v>550</v>
      </c>
      <c r="L833" s="281">
        <v>898481.39999999991</v>
      </c>
      <c r="M833" t="s">
        <v>941</v>
      </c>
    </row>
    <row r="834" spans="1:13" ht="15" customHeight="1" x14ac:dyDescent="0.25">
      <c r="A834" s="205" t="s">
        <v>944</v>
      </c>
      <c r="B834" t="s">
        <v>1862</v>
      </c>
      <c r="C834" s="179" t="s">
        <v>363</v>
      </c>
      <c r="D834" s="179" t="s">
        <v>550</v>
      </c>
      <c r="E834" s="281">
        <v>9491677.0300000012</v>
      </c>
      <c r="F834" t="s">
        <v>941</v>
      </c>
      <c r="H834" s="205" t="s">
        <v>944</v>
      </c>
      <c r="I834" t="s">
        <v>1887</v>
      </c>
      <c r="J834" s="179" t="s">
        <v>363</v>
      </c>
      <c r="K834" s="179" t="s">
        <v>550</v>
      </c>
      <c r="L834" s="281">
        <v>1818159.24</v>
      </c>
      <c r="M834" t="s">
        <v>941</v>
      </c>
    </row>
    <row r="835" spans="1:13" ht="15" customHeight="1" x14ac:dyDescent="0.25">
      <c r="A835" s="205" t="s">
        <v>944</v>
      </c>
      <c r="B835" t="s">
        <v>1921</v>
      </c>
      <c r="C835" s="179" t="s">
        <v>363</v>
      </c>
      <c r="D835" s="179" t="s">
        <v>550</v>
      </c>
      <c r="E835" s="281">
        <v>3928793.99</v>
      </c>
      <c r="F835" t="s">
        <v>941</v>
      </c>
      <c r="H835" s="205" t="s">
        <v>944</v>
      </c>
      <c r="I835" t="s">
        <v>1888</v>
      </c>
      <c r="J835" s="179" t="s">
        <v>363</v>
      </c>
      <c r="K835" s="179" t="s">
        <v>550</v>
      </c>
      <c r="L835" s="281">
        <v>883403.52</v>
      </c>
      <c r="M835" t="s">
        <v>941</v>
      </c>
    </row>
    <row r="836" spans="1:13" ht="15" customHeight="1" x14ac:dyDescent="0.25">
      <c r="A836" s="205" t="s">
        <v>944</v>
      </c>
      <c r="B836" t="s">
        <v>1863</v>
      </c>
      <c r="C836" s="179" t="s">
        <v>363</v>
      </c>
      <c r="D836" s="179" t="s">
        <v>550</v>
      </c>
      <c r="E836" s="281">
        <v>9405090.3100000005</v>
      </c>
      <c r="F836" t="s">
        <v>941</v>
      </c>
      <c r="H836" s="205" t="s">
        <v>944</v>
      </c>
      <c r="I836" t="s">
        <v>1889</v>
      </c>
      <c r="J836" s="179" t="s">
        <v>363</v>
      </c>
      <c r="K836" s="179" t="s">
        <v>550</v>
      </c>
      <c r="L836" s="281">
        <v>1794486.24</v>
      </c>
      <c r="M836" t="s">
        <v>941</v>
      </c>
    </row>
    <row r="837" spans="1:13" ht="15" customHeight="1" x14ac:dyDescent="0.25">
      <c r="A837" s="205" t="s">
        <v>944</v>
      </c>
      <c r="B837" t="s">
        <v>1958</v>
      </c>
      <c r="C837" s="179" t="s">
        <v>363</v>
      </c>
      <c r="D837" s="179" t="s">
        <v>550</v>
      </c>
      <c r="E837" s="281">
        <v>1482248.57</v>
      </c>
      <c r="F837" t="s">
        <v>941</v>
      </c>
      <c r="H837" s="205" t="s">
        <v>944</v>
      </c>
      <c r="I837" t="s">
        <v>1890</v>
      </c>
      <c r="J837" s="179" t="s">
        <v>363</v>
      </c>
      <c r="K837" s="179" t="s">
        <v>550</v>
      </c>
      <c r="L837" s="281">
        <v>871894.8</v>
      </c>
      <c r="M837" t="s">
        <v>941</v>
      </c>
    </row>
    <row r="838" spans="1:13" ht="15" customHeight="1" x14ac:dyDescent="0.25">
      <c r="A838" s="205" t="s">
        <v>944</v>
      </c>
      <c r="B838" t="s">
        <v>1959</v>
      </c>
      <c r="C838" s="179" t="s">
        <v>363</v>
      </c>
      <c r="D838" s="179" t="s">
        <v>550</v>
      </c>
      <c r="E838" s="281">
        <v>1467111.58</v>
      </c>
      <c r="F838" t="s">
        <v>941</v>
      </c>
      <c r="H838" s="205" t="s">
        <v>944</v>
      </c>
      <c r="I838" t="s">
        <v>1891</v>
      </c>
      <c r="J838" s="179" t="s">
        <v>363</v>
      </c>
      <c r="K838" s="179" t="s">
        <v>550</v>
      </c>
      <c r="L838" s="281">
        <v>860750.28</v>
      </c>
      <c r="M838" t="s">
        <v>941</v>
      </c>
    </row>
    <row r="839" spans="1:13" ht="15" customHeight="1" x14ac:dyDescent="0.25">
      <c r="A839" s="205" t="s">
        <v>944</v>
      </c>
      <c r="B839" t="s">
        <v>1747</v>
      </c>
      <c r="C839" s="179" t="s">
        <v>363</v>
      </c>
      <c r="D839" s="179" t="s">
        <v>550</v>
      </c>
      <c r="E839" s="281">
        <v>1452445.17</v>
      </c>
      <c r="F839" t="s">
        <v>941</v>
      </c>
      <c r="H839" s="205" t="s">
        <v>944</v>
      </c>
      <c r="I839" t="s">
        <v>1892</v>
      </c>
      <c r="J839" s="179" t="s">
        <v>363</v>
      </c>
      <c r="K839" s="179" t="s">
        <v>550</v>
      </c>
      <c r="L839" s="281">
        <v>62510268.240000002</v>
      </c>
      <c r="M839" t="s">
        <v>941</v>
      </c>
    </row>
    <row r="840" spans="1:13" ht="15" customHeight="1" x14ac:dyDescent="0.25">
      <c r="A840" s="205" t="s">
        <v>944</v>
      </c>
      <c r="B840" t="s">
        <v>1960</v>
      </c>
      <c r="C840" s="179" t="s">
        <v>363</v>
      </c>
      <c r="D840" s="179" t="s">
        <v>550</v>
      </c>
      <c r="E840" s="281">
        <v>1437308.18</v>
      </c>
      <c r="F840" t="s">
        <v>941</v>
      </c>
      <c r="H840" s="205" t="s">
        <v>944</v>
      </c>
      <c r="I840" t="s">
        <v>1893</v>
      </c>
      <c r="J840" s="179" t="s">
        <v>363</v>
      </c>
      <c r="K840" s="179" t="s">
        <v>550</v>
      </c>
      <c r="L840" s="281">
        <v>58881670.799999997</v>
      </c>
      <c r="M840" t="s">
        <v>941</v>
      </c>
    </row>
    <row r="841" spans="1:13" ht="15" customHeight="1" x14ac:dyDescent="0.25">
      <c r="A841" s="205" t="s">
        <v>944</v>
      </c>
      <c r="B841" t="s">
        <v>1961</v>
      </c>
      <c r="C841" s="179" t="s">
        <v>363</v>
      </c>
      <c r="D841" s="179" t="s">
        <v>550</v>
      </c>
      <c r="E841" s="281">
        <v>1422563.3399999999</v>
      </c>
      <c r="F841" t="s">
        <v>941</v>
      </c>
      <c r="H841" s="205" t="s">
        <v>944</v>
      </c>
      <c r="I841" t="s">
        <v>1894</v>
      </c>
      <c r="J841" s="179" t="s">
        <v>363</v>
      </c>
      <c r="K841" s="179" t="s">
        <v>550</v>
      </c>
      <c r="L841" s="281">
        <v>51727253.159999996</v>
      </c>
      <c r="M841" t="s">
        <v>941</v>
      </c>
    </row>
    <row r="842" spans="1:13" ht="15" customHeight="1" x14ac:dyDescent="0.25">
      <c r="A842" s="205" t="s">
        <v>944</v>
      </c>
      <c r="B842" t="s">
        <v>1962</v>
      </c>
      <c r="C842" s="179" t="s">
        <v>363</v>
      </c>
      <c r="D842" s="179" t="s">
        <v>550</v>
      </c>
      <c r="E842" s="281">
        <v>1407426.3499999999</v>
      </c>
      <c r="F842" t="s">
        <v>941</v>
      </c>
      <c r="H842" s="205" t="s">
        <v>944</v>
      </c>
      <c r="I842" t="s">
        <v>1895</v>
      </c>
      <c r="J842" s="179" t="s">
        <v>363</v>
      </c>
      <c r="K842" s="179" t="s">
        <v>550</v>
      </c>
      <c r="L842" s="281">
        <v>48824069.280000001</v>
      </c>
      <c r="M842" t="s">
        <v>941</v>
      </c>
    </row>
    <row r="843" spans="1:13" ht="15" customHeight="1" x14ac:dyDescent="0.25">
      <c r="A843" s="205" t="s">
        <v>944</v>
      </c>
      <c r="B843" t="s">
        <v>1518</v>
      </c>
      <c r="C843" s="179" t="s">
        <v>363</v>
      </c>
      <c r="D843" s="179" t="s">
        <v>550</v>
      </c>
      <c r="E843" s="281">
        <v>1392289.36</v>
      </c>
      <c r="F843" t="s">
        <v>941</v>
      </c>
      <c r="H843" s="205" t="s">
        <v>944</v>
      </c>
      <c r="I843" t="s">
        <v>1595</v>
      </c>
      <c r="J843" s="179" t="s">
        <v>363</v>
      </c>
      <c r="K843" s="179" t="s">
        <v>550</v>
      </c>
      <c r="L843" s="281">
        <v>2334157.7999999998</v>
      </c>
      <c r="M843" t="s">
        <v>941</v>
      </c>
    </row>
    <row r="844" spans="1:13" ht="15" customHeight="1" x14ac:dyDescent="0.25">
      <c r="A844" s="205" t="s">
        <v>944</v>
      </c>
      <c r="B844" t="s">
        <v>1519</v>
      </c>
      <c r="C844" s="179" t="s">
        <v>363</v>
      </c>
      <c r="D844" s="179" t="s">
        <v>550</v>
      </c>
      <c r="E844" s="281">
        <v>1377544.5199999998</v>
      </c>
      <c r="F844" t="s">
        <v>941</v>
      </c>
      <c r="H844" s="205" t="s">
        <v>944</v>
      </c>
      <c r="I844" t="s">
        <v>1865</v>
      </c>
      <c r="J844" s="179" t="s">
        <v>363</v>
      </c>
      <c r="K844" s="179" t="s">
        <v>550</v>
      </c>
      <c r="L844" s="281">
        <v>1671896.52</v>
      </c>
      <c r="M844" t="s">
        <v>941</v>
      </c>
    </row>
    <row r="845" spans="1:13" ht="15" customHeight="1" x14ac:dyDescent="0.25">
      <c r="A845" s="205" t="s">
        <v>944</v>
      </c>
      <c r="B845" t="s">
        <v>1748</v>
      </c>
      <c r="C845" s="179" t="s">
        <v>363</v>
      </c>
      <c r="D845" s="179" t="s">
        <v>550</v>
      </c>
      <c r="E845" s="281">
        <v>1362407.53</v>
      </c>
      <c r="F845" t="s">
        <v>941</v>
      </c>
      <c r="H845" s="205" t="s">
        <v>944</v>
      </c>
      <c r="I845" t="s">
        <v>1896</v>
      </c>
      <c r="J845" s="179" t="s">
        <v>363</v>
      </c>
      <c r="K845" s="179" t="s">
        <v>550</v>
      </c>
      <c r="L845" s="281">
        <v>3585184.8</v>
      </c>
      <c r="M845" t="s">
        <v>941</v>
      </c>
    </row>
    <row r="846" spans="1:13" ht="15" customHeight="1" x14ac:dyDescent="0.25">
      <c r="A846" s="205" t="s">
        <v>944</v>
      </c>
      <c r="B846" t="s">
        <v>1963</v>
      </c>
      <c r="C846" s="179" t="s">
        <v>363</v>
      </c>
      <c r="D846" s="179" t="s">
        <v>550</v>
      </c>
      <c r="E846" s="281">
        <v>1347741.12</v>
      </c>
      <c r="F846" t="s">
        <v>941</v>
      </c>
      <c r="H846" s="205" t="s">
        <v>944</v>
      </c>
      <c r="I846" t="s">
        <v>1897</v>
      </c>
      <c r="J846" s="179" t="s">
        <v>363</v>
      </c>
      <c r="K846" s="179" t="s">
        <v>550</v>
      </c>
      <c r="L846" s="281">
        <v>2313252.7199999997</v>
      </c>
      <c r="M846" t="s">
        <v>941</v>
      </c>
    </row>
    <row r="847" spans="1:13" ht="15" customHeight="1" x14ac:dyDescent="0.25">
      <c r="A847" s="205" t="s">
        <v>944</v>
      </c>
      <c r="B847" t="s">
        <v>1620</v>
      </c>
      <c r="C847" s="179" t="s">
        <v>363</v>
      </c>
      <c r="D847" s="179" t="s">
        <v>550</v>
      </c>
      <c r="E847" s="281">
        <v>1332604.1299999999</v>
      </c>
      <c r="F847" t="s">
        <v>941</v>
      </c>
      <c r="H847" s="205" t="s">
        <v>944</v>
      </c>
      <c r="I847" t="s">
        <v>1867</v>
      </c>
      <c r="J847" s="179" t="s">
        <v>363</v>
      </c>
      <c r="K847" s="179" t="s">
        <v>550</v>
      </c>
      <c r="L847" s="281">
        <v>1656964.3199999998</v>
      </c>
      <c r="M847" t="s">
        <v>941</v>
      </c>
    </row>
    <row r="848" spans="1:13" ht="15" customHeight="1" x14ac:dyDescent="0.25">
      <c r="A848" s="205" t="s">
        <v>944</v>
      </c>
      <c r="B848" t="s">
        <v>1964</v>
      </c>
      <c r="C848" s="179" t="s">
        <v>363</v>
      </c>
      <c r="D848" s="179" t="s">
        <v>550</v>
      </c>
      <c r="E848" s="281">
        <v>1318408.3</v>
      </c>
      <c r="F848" t="s">
        <v>941</v>
      </c>
      <c r="H848" s="205" t="s">
        <v>944</v>
      </c>
      <c r="I848" t="s">
        <v>1892</v>
      </c>
      <c r="J848" s="179" t="s">
        <v>363</v>
      </c>
      <c r="K848" s="179" t="s">
        <v>550</v>
      </c>
      <c r="L848" s="281">
        <v>3552916.6799999997</v>
      </c>
      <c r="M848" t="s">
        <v>941</v>
      </c>
    </row>
    <row r="849" spans="1:13" ht="15" customHeight="1" x14ac:dyDescent="0.25">
      <c r="A849" s="205" t="s">
        <v>944</v>
      </c>
      <c r="B849" t="s">
        <v>1965</v>
      </c>
      <c r="C849" s="179" t="s">
        <v>363</v>
      </c>
      <c r="D849" s="179" t="s">
        <v>550</v>
      </c>
      <c r="E849" s="281">
        <v>1303663.46</v>
      </c>
      <c r="F849" t="s">
        <v>941</v>
      </c>
      <c r="H849" s="205" t="s">
        <v>944</v>
      </c>
      <c r="I849" t="s">
        <v>1898</v>
      </c>
      <c r="J849" s="179" t="s">
        <v>363</v>
      </c>
      <c r="K849" s="179" t="s">
        <v>550</v>
      </c>
      <c r="L849" s="281">
        <v>2294387.16</v>
      </c>
      <c r="M849" t="s">
        <v>941</v>
      </c>
    </row>
    <row r="850" spans="1:13" ht="15" customHeight="1" x14ac:dyDescent="0.25">
      <c r="A850" s="205" t="s">
        <v>944</v>
      </c>
      <c r="B850" t="s">
        <v>1623</v>
      </c>
      <c r="C850" s="179" t="s">
        <v>363</v>
      </c>
      <c r="D850" s="179" t="s">
        <v>550</v>
      </c>
      <c r="E850" s="281">
        <v>1288526.47</v>
      </c>
      <c r="F850" t="s">
        <v>941</v>
      </c>
      <c r="H850" s="205" t="s">
        <v>944</v>
      </c>
      <c r="I850" t="s">
        <v>1869</v>
      </c>
      <c r="J850" s="179" t="s">
        <v>363</v>
      </c>
      <c r="K850" s="179" t="s">
        <v>550</v>
      </c>
      <c r="L850" s="281">
        <v>1643416.08</v>
      </c>
      <c r="M850" t="s">
        <v>941</v>
      </c>
    </row>
    <row r="851" spans="1:13" ht="15" customHeight="1" x14ac:dyDescent="0.25">
      <c r="A851" s="205" t="s">
        <v>944</v>
      </c>
      <c r="B851" t="s">
        <v>1624</v>
      </c>
      <c r="C851" s="179" t="s">
        <v>363</v>
      </c>
      <c r="D851" s="179" t="s">
        <v>550</v>
      </c>
      <c r="E851" s="281">
        <v>1273860.0599999998</v>
      </c>
      <c r="F851" t="s">
        <v>941</v>
      </c>
      <c r="H851" s="205" t="s">
        <v>944</v>
      </c>
      <c r="I851" t="s">
        <v>1899</v>
      </c>
      <c r="J851" s="179" t="s">
        <v>363</v>
      </c>
      <c r="K851" s="179" t="s">
        <v>550</v>
      </c>
      <c r="L851" s="281">
        <v>3523780.6799999997</v>
      </c>
      <c r="M851" t="s">
        <v>941</v>
      </c>
    </row>
    <row r="852" spans="1:13" ht="15" customHeight="1" x14ac:dyDescent="0.25">
      <c r="A852" s="205" t="s">
        <v>944</v>
      </c>
      <c r="B852" t="s">
        <v>1966</v>
      </c>
      <c r="C852" s="179" t="s">
        <v>363</v>
      </c>
      <c r="D852" s="179" t="s">
        <v>550</v>
      </c>
      <c r="E852" s="281">
        <v>1258723.07</v>
      </c>
      <c r="F852" t="s">
        <v>941</v>
      </c>
      <c r="H852" s="205" t="s">
        <v>944</v>
      </c>
      <c r="I852" t="s">
        <v>1900</v>
      </c>
      <c r="J852" s="179" t="s">
        <v>363</v>
      </c>
      <c r="K852" s="179" t="s">
        <v>550</v>
      </c>
      <c r="L852" s="281">
        <v>60806467.800000004</v>
      </c>
      <c r="M852" t="s">
        <v>941</v>
      </c>
    </row>
    <row r="853" spans="1:13" ht="15" customHeight="1" x14ac:dyDescent="0.25">
      <c r="A853" s="205" t="s">
        <v>944</v>
      </c>
      <c r="B853" t="s">
        <v>1967</v>
      </c>
      <c r="C853" s="179" t="s">
        <v>363</v>
      </c>
      <c r="D853" s="179" t="s">
        <v>550</v>
      </c>
      <c r="E853" s="281">
        <v>1243978.2300000002</v>
      </c>
      <c r="F853" t="s">
        <v>941</v>
      </c>
      <c r="H853" s="205" t="s">
        <v>944</v>
      </c>
      <c r="I853" t="s">
        <v>1901</v>
      </c>
      <c r="J853" s="179" t="s">
        <v>363</v>
      </c>
      <c r="K853" s="179" t="s">
        <v>550</v>
      </c>
      <c r="L853" s="281">
        <v>54159235.079999998</v>
      </c>
      <c r="M853" t="s">
        <v>941</v>
      </c>
    </row>
    <row r="854" spans="1:13" ht="15" customHeight="1" x14ac:dyDescent="0.25">
      <c r="A854" s="205" t="s">
        <v>944</v>
      </c>
      <c r="B854" t="s">
        <v>1958</v>
      </c>
      <c r="C854" s="179" t="s">
        <v>363</v>
      </c>
      <c r="D854" s="179" t="s">
        <v>550</v>
      </c>
      <c r="E854" s="281">
        <v>49091611.469999999</v>
      </c>
      <c r="F854" t="s">
        <v>941</v>
      </c>
      <c r="H854" s="205" t="s">
        <v>944</v>
      </c>
      <c r="I854" t="s">
        <v>1598</v>
      </c>
      <c r="J854" s="179" t="s">
        <v>363</v>
      </c>
      <c r="K854" s="179" t="s">
        <v>550</v>
      </c>
      <c r="L854" s="281">
        <v>2273482.08</v>
      </c>
      <c r="M854" t="s">
        <v>941</v>
      </c>
    </row>
    <row r="855" spans="1:13" ht="15" customHeight="1" x14ac:dyDescent="0.25">
      <c r="A855" s="205" t="s">
        <v>944</v>
      </c>
      <c r="B855" t="s">
        <v>1959</v>
      </c>
      <c r="C855" s="179" t="s">
        <v>363</v>
      </c>
      <c r="D855" s="179" t="s">
        <v>550</v>
      </c>
      <c r="E855" s="281">
        <v>14168693.219999999</v>
      </c>
      <c r="F855" t="s">
        <v>941</v>
      </c>
      <c r="H855" s="205" t="s">
        <v>944</v>
      </c>
      <c r="I855" t="s">
        <v>1871</v>
      </c>
      <c r="J855" s="179" t="s">
        <v>363</v>
      </c>
      <c r="K855" s="179" t="s">
        <v>550</v>
      </c>
      <c r="L855" s="281">
        <v>1628411.04</v>
      </c>
      <c r="M855" t="s">
        <v>941</v>
      </c>
    </row>
    <row r="856" spans="1:13" ht="15" customHeight="1" x14ac:dyDescent="0.25">
      <c r="A856" s="205" t="s">
        <v>944</v>
      </c>
      <c r="B856" t="s">
        <v>1978</v>
      </c>
      <c r="C856" s="179" t="s">
        <v>363</v>
      </c>
      <c r="D856" s="179" t="s">
        <v>550</v>
      </c>
      <c r="E856" s="281">
        <v>46103114.75</v>
      </c>
      <c r="F856" t="s">
        <v>941</v>
      </c>
      <c r="H856" s="205" t="s">
        <v>944</v>
      </c>
      <c r="I856" t="s">
        <v>1902</v>
      </c>
      <c r="J856" s="179" t="s">
        <v>363</v>
      </c>
      <c r="K856" s="179" t="s">
        <v>550</v>
      </c>
      <c r="L856" s="281">
        <v>3491585.4000000004</v>
      </c>
      <c r="M856" t="s">
        <v>941</v>
      </c>
    </row>
    <row r="857" spans="1:13" ht="15" customHeight="1" x14ac:dyDescent="0.25">
      <c r="A857" s="205" t="s">
        <v>944</v>
      </c>
      <c r="B857" t="s">
        <v>1519</v>
      </c>
      <c r="C857" s="179" t="s">
        <v>363</v>
      </c>
      <c r="D857" s="179" t="s">
        <v>550</v>
      </c>
      <c r="E857" s="281">
        <v>13297179.060000001</v>
      </c>
      <c r="F857" t="s">
        <v>941</v>
      </c>
      <c r="H857" s="205" t="s">
        <v>944</v>
      </c>
      <c r="I857" t="s">
        <v>1599</v>
      </c>
      <c r="J857" s="179" t="s">
        <v>363</v>
      </c>
      <c r="K857" s="179" t="s">
        <v>550</v>
      </c>
      <c r="L857" s="281">
        <v>2253305.4000000004</v>
      </c>
      <c r="M857" t="s">
        <v>941</v>
      </c>
    </row>
    <row r="858" spans="1:13" ht="15" customHeight="1" x14ac:dyDescent="0.25">
      <c r="A858" s="205" t="s">
        <v>944</v>
      </c>
      <c r="B858" t="s">
        <v>2178</v>
      </c>
      <c r="C858" s="179" t="s">
        <v>363</v>
      </c>
      <c r="D858" s="179" t="s">
        <v>550</v>
      </c>
      <c r="E858" s="281">
        <v>1330800.24</v>
      </c>
      <c r="F858" t="s">
        <v>941</v>
      </c>
      <c r="H858" s="205" t="s">
        <v>944</v>
      </c>
      <c r="I858" t="s">
        <v>1873</v>
      </c>
      <c r="J858" s="179" t="s">
        <v>363</v>
      </c>
      <c r="K858" s="179" t="s">
        <v>550</v>
      </c>
      <c r="L858" s="281">
        <v>1613915.88</v>
      </c>
      <c r="M858" t="s">
        <v>941</v>
      </c>
    </row>
    <row r="859" spans="1:13" ht="15" customHeight="1" x14ac:dyDescent="0.25">
      <c r="A859" s="205" t="s">
        <v>944</v>
      </c>
      <c r="B859" t="s">
        <v>1956</v>
      </c>
      <c r="C859" s="179" t="s">
        <v>363</v>
      </c>
      <c r="D859" s="179" t="s">
        <v>550</v>
      </c>
      <c r="E859" s="281">
        <v>2654149.6300000004</v>
      </c>
      <c r="F859" t="s">
        <v>941</v>
      </c>
      <c r="H859" s="205" t="s">
        <v>944</v>
      </c>
      <c r="I859" t="s">
        <v>1903</v>
      </c>
      <c r="J859" s="179" t="s">
        <v>363</v>
      </c>
      <c r="K859" s="179" t="s">
        <v>550</v>
      </c>
      <c r="L859" s="281">
        <v>3460409.88</v>
      </c>
      <c r="M859" t="s">
        <v>941</v>
      </c>
    </row>
    <row r="860" spans="1:13" ht="15" customHeight="1" x14ac:dyDescent="0.25">
      <c r="A860" s="205" t="s">
        <v>944</v>
      </c>
      <c r="B860" t="s">
        <v>1921</v>
      </c>
      <c r="C860" s="179" t="s">
        <v>363</v>
      </c>
      <c r="D860" s="179" t="s">
        <v>550</v>
      </c>
      <c r="E860" s="281">
        <v>3951381.8299999996</v>
      </c>
      <c r="F860" t="s">
        <v>941</v>
      </c>
      <c r="H860" s="205" t="s">
        <v>944</v>
      </c>
      <c r="I860" t="s">
        <v>1904</v>
      </c>
      <c r="J860" s="179" t="s">
        <v>363</v>
      </c>
      <c r="K860" s="179" t="s">
        <v>550</v>
      </c>
      <c r="L860" s="281">
        <v>2232400.3200000003</v>
      </c>
      <c r="M860" t="s">
        <v>941</v>
      </c>
    </row>
    <row r="861" spans="1:13" ht="15" customHeight="1" x14ac:dyDescent="0.25">
      <c r="A861" s="205" t="s">
        <v>944</v>
      </c>
      <c r="B861" t="s">
        <v>2179</v>
      </c>
      <c r="C861" s="179" t="s">
        <v>363</v>
      </c>
      <c r="D861" s="179" t="s">
        <v>550</v>
      </c>
      <c r="E861" s="281">
        <v>1308212.4000000001</v>
      </c>
      <c r="F861" t="s">
        <v>941</v>
      </c>
      <c r="H861" s="205" t="s">
        <v>944</v>
      </c>
      <c r="I861" t="s">
        <v>1875</v>
      </c>
      <c r="J861" s="179" t="s">
        <v>363</v>
      </c>
      <c r="K861" s="179" t="s">
        <v>550</v>
      </c>
      <c r="L861" s="281">
        <v>1598983.6800000002</v>
      </c>
      <c r="M861" t="s">
        <v>941</v>
      </c>
    </row>
    <row r="862" spans="1:13" ht="15" customHeight="1" x14ac:dyDescent="0.25">
      <c r="A862" s="205" t="s">
        <v>944</v>
      </c>
      <c r="B862" t="s">
        <v>1958</v>
      </c>
      <c r="C862" s="179" t="s">
        <v>363</v>
      </c>
      <c r="D862" s="179" t="s">
        <v>550</v>
      </c>
      <c r="E862" s="281">
        <v>2609130.81</v>
      </c>
      <c r="F862" t="s">
        <v>941</v>
      </c>
      <c r="H862" s="205" t="s">
        <v>944</v>
      </c>
      <c r="I862" t="s">
        <v>1905</v>
      </c>
      <c r="J862" s="179" t="s">
        <v>363</v>
      </c>
      <c r="K862" s="179" t="s">
        <v>550</v>
      </c>
      <c r="L862" s="281">
        <v>6476714.2799999993</v>
      </c>
      <c r="M862" t="s">
        <v>941</v>
      </c>
    </row>
    <row r="863" spans="1:13" ht="15" customHeight="1" x14ac:dyDescent="0.25">
      <c r="A863" s="205" t="s">
        <v>944</v>
      </c>
      <c r="B863" t="s">
        <v>2180</v>
      </c>
      <c r="C863" s="179" t="s">
        <v>363</v>
      </c>
      <c r="D863" s="179" t="s">
        <v>550</v>
      </c>
      <c r="E863" s="281">
        <v>1296369.47</v>
      </c>
      <c r="F863" t="s">
        <v>941</v>
      </c>
      <c r="H863" s="205" t="s">
        <v>944</v>
      </c>
      <c r="I863" t="s">
        <v>1906</v>
      </c>
      <c r="J863" s="179" t="s">
        <v>363</v>
      </c>
      <c r="K863" s="179" t="s">
        <v>550</v>
      </c>
      <c r="L863" s="281">
        <v>2212223.6399999997</v>
      </c>
      <c r="M863" t="s">
        <v>941</v>
      </c>
    </row>
    <row r="864" spans="1:13" ht="15" customHeight="1" x14ac:dyDescent="0.25">
      <c r="A864" s="205" t="s">
        <v>944</v>
      </c>
      <c r="B864" t="s">
        <v>1959</v>
      </c>
      <c r="C864" s="179" t="s">
        <v>363</v>
      </c>
      <c r="D864" s="179" t="s">
        <v>550</v>
      </c>
      <c r="E864" s="281">
        <v>2585444.9499999997</v>
      </c>
      <c r="F864" t="s">
        <v>941</v>
      </c>
      <c r="H864" s="205" t="s">
        <v>944</v>
      </c>
      <c r="I864" t="s">
        <v>1877</v>
      </c>
      <c r="J864" s="179" t="s">
        <v>363</v>
      </c>
      <c r="K864" s="179" t="s">
        <v>550</v>
      </c>
      <c r="L864" s="281">
        <v>1584488.52</v>
      </c>
      <c r="M864" t="s">
        <v>941</v>
      </c>
    </row>
    <row r="865" spans="1:13" ht="15" customHeight="1" x14ac:dyDescent="0.25">
      <c r="A865" s="205" t="s">
        <v>944</v>
      </c>
      <c r="B865" t="s">
        <v>2181</v>
      </c>
      <c r="C865" s="179" t="s">
        <v>363</v>
      </c>
      <c r="D865" s="179" t="s">
        <v>550</v>
      </c>
      <c r="E865" s="281">
        <v>1284840.26</v>
      </c>
      <c r="F865" t="s">
        <v>941</v>
      </c>
      <c r="H865" s="205" t="s">
        <v>944</v>
      </c>
      <c r="I865" t="s">
        <v>1907</v>
      </c>
      <c r="J865" s="179" t="s">
        <v>363</v>
      </c>
      <c r="K865" s="179" t="s">
        <v>550</v>
      </c>
      <c r="L865" s="281">
        <v>3396966.24</v>
      </c>
      <c r="M865" t="s">
        <v>941</v>
      </c>
    </row>
    <row r="866" spans="1:13" ht="15" customHeight="1" x14ac:dyDescent="0.25">
      <c r="A866" s="205" t="s">
        <v>944</v>
      </c>
      <c r="B866" t="s">
        <v>1747</v>
      </c>
      <c r="C866" s="179" t="s">
        <v>363</v>
      </c>
      <c r="D866" s="179" t="s">
        <v>550</v>
      </c>
      <c r="E866" s="281">
        <v>2562464.9600000004</v>
      </c>
      <c r="F866" t="s">
        <v>941</v>
      </c>
      <c r="H866" s="205" t="s">
        <v>944</v>
      </c>
      <c r="I866" t="s">
        <v>1908</v>
      </c>
      <c r="J866" s="179" t="s">
        <v>363</v>
      </c>
      <c r="K866" s="179" t="s">
        <v>550</v>
      </c>
      <c r="L866" s="281">
        <v>2191318.5599999996</v>
      </c>
      <c r="M866" t="s">
        <v>941</v>
      </c>
    </row>
    <row r="867" spans="1:13" ht="15" customHeight="1" x14ac:dyDescent="0.25">
      <c r="A867" s="205" t="s">
        <v>944</v>
      </c>
      <c r="B867" t="s">
        <v>2182</v>
      </c>
      <c r="C867" s="179" t="s">
        <v>363</v>
      </c>
      <c r="D867" s="179" t="s">
        <v>550</v>
      </c>
      <c r="E867" s="281">
        <v>1272997.33</v>
      </c>
      <c r="F867" t="s">
        <v>941</v>
      </c>
      <c r="H867" s="205" t="s">
        <v>944</v>
      </c>
      <c r="I867" t="s">
        <v>1879</v>
      </c>
      <c r="J867" s="179" t="s">
        <v>363</v>
      </c>
      <c r="K867" s="179" t="s">
        <v>550</v>
      </c>
      <c r="L867" s="281">
        <v>1569483.48</v>
      </c>
      <c r="M867" t="s">
        <v>941</v>
      </c>
    </row>
    <row r="868" spans="1:13" ht="15" customHeight="1" x14ac:dyDescent="0.25">
      <c r="A868" s="205" t="s">
        <v>944</v>
      </c>
      <c r="B868" t="s">
        <v>1960</v>
      </c>
      <c r="C868" s="179" t="s">
        <v>363</v>
      </c>
      <c r="D868" s="179" t="s">
        <v>550</v>
      </c>
      <c r="E868" s="281">
        <v>82881294.649999991</v>
      </c>
      <c r="F868" t="s">
        <v>941</v>
      </c>
      <c r="H868" s="205" t="s">
        <v>944</v>
      </c>
      <c r="I868" t="s">
        <v>1909</v>
      </c>
      <c r="J868" s="179" t="s">
        <v>363</v>
      </c>
      <c r="K868" s="179" t="s">
        <v>550</v>
      </c>
      <c r="L868" s="281">
        <v>3364698.12</v>
      </c>
      <c r="M868" t="s">
        <v>941</v>
      </c>
    </row>
    <row r="869" spans="1:13" ht="15" customHeight="1" x14ac:dyDescent="0.25">
      <c r="A869" s="205" t="s">
        <v>944</v>
      </c>
      <c r="B869" t="s">
        <v>2183</v>
      </c>
      <c r="C869" s="179" t="s">
        <v>363</v>
      </c>
      <c r="D869" s="179" t="s">
        <v>550</v>
      </c>
      <c r="E869" s="281">
        <v>1261546.55</v>
      </c>
      <c r="F869" t="s">
        <v>941</v>
      </c>
      <c r="H869" s="205" t="s">
        <v>944</v>
      </c>
      <c r="I869" t="s">
        <v>1910</v>
      </c>
      <c r="J869" s="179" t="s">
        <v>363</v>
      </c>
      <c r="K869" s="179" t="s">
        <v>550</v>
      </c>
      <c r="L869" s="281">
        <v>2170486.3200000003</v>
      </c>
      <c r="M869" t="s">
        <v>941</v>
      </c>
    </row>
    <row r="870" spans="1:13" ht="15" customHeight="1" x14ac:dyDescent="0.25">
      <c r="A870" s="205" t="s">
        <v>944</v>
      </c>
      <c r="B870" t="s">
        <v>1961</v>
      </c>
      <c r="C870" s="179" t="s">
        <v>363</v>
      </c>
      <c r="D870" s="179" t="s">
        <v>550</v>
      </c>
      <c r="E870" s="281">
        <v>2515877.5399999996</v>
      </c>
      <c r="F870" t="s">
        <v>941</v>
      </c>
      <c r="H870" s="205" t="s">
        <v>944</v>
      </c>
      <c r="I870" t="s">
        <v>1881</v>
      </c>
      <c r="J870" s="179" t="s">
        <v>363</v>
      </c>
      <c r="K870" s="179" t="s">
        <v>550</v>
      </c>
      <c r="L870" s="281">
        <v>1554551.2799999998</v>
      </c>
      <c r="M870" t="s">
        <v>941</v>
      </c>
    </row>
    <row r="871" spans="1:13" ht="15" customHeight="1" x14ac:dyDescent="0.25">
      <c r="A871" s="205" t="s">
        <v>944</v>
      </c>
      <c r="B871" t="s">
        <v>2184</v>
      </c>
      <c r="C871" s="179" t="s">
        <v>363</v>
      </c>
      <c r="D871" s="179" t="s">
        <v>550</v>
      </c>
      <c r="E871" s="281">
        <v>1249625.1900000002</v>
      </c>
      <c r="F871" t="s">
        <v>941</v>
      </c>
      <c r="H871" s="205" t="s">
        <v>944</v>
      </c>
      <c r="I871" t="s">
        <v>1911</v>
      </c>
      <c r="J871" s="179" t="s">
        <v>363</v>
      </c>
      <c r="K871" s="179" t="s">
        <v>550</v>
      </c>
      <c r="L871" s="281">
        <v>3332502.84</v>
      </c>
      <c r="M871" t="s">
        <v>941</v>
      </c>
    </row>
    <row r="872" spans="1:13" ht="15" customHeight="1" x14ac:dyDescent="0.25">
      <c r="A872" s="205" t="s">
        <v>944</v>
      </c>
      <c r="B872" t="s">
        <v>1962</v>
      </c>
      <c r="C872" s="179" t="s">
        <v>363</v>
      </c>
      <c r="D872" s="179" t="s">
        <v>550</v>
      </c>
      <c r="E872" s="281">
        <v>2492191.6799999997</v>
      </c>
      <c r="F872" t="s">
        <v>941</v>
      </c>
      <c r="H872" s="205" t="s">
        <v>944</v>
      </c>
      <c r="I872" t="s">
        <v>1912</v>
      </c>
      <c r="J872" s="179" t="s">
        <v>363</v>
      </c>
      <c r="K872" s="179" t="s">
        <v>550</v>
      </c>
      <c r="L872" s="281">
        <v>57519635.640000001</v>
      </c>
      <c r="M872" t="s">
        <v>941</v>
      </c>
    </row>
    <row r="873" spans="1:13" ht="15" customHeight="1" x14ac:dyDescent="0.25">
      <c r="A873" s="205" t="s">
        <v>944</v>
      </c>
      <c r="B873" t="s">
        <v>1978</v>
      </c>
      <c r="C873" s="179" t="s">
        <v>363</v>
      </c>
      <c r="D873" s="179" t="s">
        <v>550</v>
      </c>
      <c r="E873" s="281">
        <v>1237782.26</v>
      </c>
      <c r="F873" t="s">
        <v>941</v>
      </c>
      <c r="H873" s="205" t="s">
        <v>944</v>
      </c>
      <c r="I873" t="s">
        <v>1506</v>
      </c>
      <c r="J873" s="179" t="s">
        <v>363</v>
      </c>
      <c r="K873" s="179" t="s">
        <v>550</v>
      </c>
      <c r="L873" s="281">
        <v>51227425.079999998</v>
      </c>
      <c r="M873" t="s">
        <v>941</v>
      </c>
    </row>
    <row r="874" spans="1:13" ht="15" customHeight="1" x14ac:dyDescent="0.25">
      <c r="A874" s="205" t="s">
        <v>944</v>
      </c>
      <c r="B874" t="s">
        <v>1518</v>
      </c>
      <c r="C874" s="179" t="s">
        <v>363</v>
      </c>
      <c r="D874" s="179" t="s">
        <v>550</v>
      </c>
      <c r="E874" s="281">
        <v>2468505.8200000003</v>
      </c>
      <c r="F874" t="s">
        <v>941</v>
      </c>
      <c r="H874" s="205" t="s">
        <v>944</v>
      </c>
      <c r="I874" t="s">
        <v>1913</v>
      </c>
      <c r="J874" s="179" t="s">
        <v>363</v>
      </c>
      <c r="K874" s="179" t="s">
        <v>550</v>
      </c>
      <c r="L874" s="281">
        <v>2150236.7999999998</v>
      </c>
      <c r="M874" t="s">
        <v>941</v>
      </c>
    </row>
    <row r="875" spans="1:13" ht="15" customHeight="1" x14ac:dyDescent="0.25">
      <c r="A875" s="205" t="s">
        <v>944</v>
      </c>
      <c r="B875" t="s">
        <v>2185</v>
      </c>
      <c r="C875" s="179" t="s">
        <v>363</v>
      </c>
      <c r="D875" s="179" t="s">
        <v>550</v>
      </c>
      <c r="E875" s="281">
        <v>1226253.05</v>
      </c>
      <c r="F875" t="s">
        <v>941</v>
      </c>
      <c r="H875" s="205" t="s">
        <v>944</v>
      </c>
      <c r="I875" t="s">
        <v>1248</v>
      </c>
      <c r="J875" s="179" t="s">
        <v>363</v>
      </c>
      <c r="K875" s="179" t="s">
        <v>550</v>
      </c>
      <c r="L875" s="281">
        <v>1540056.12</v>
      </c>
      <c r="M875" t="s">
        <v>941</v>
      </c>
    </row>
    <row r="876" spans="1:13" ht="15" customHeight="1" x14ac:dyDescent="0.25">
      <c r="A876" s="205" t="s">
        <v>944</v>
      </c>
      <c r="B876" t="s">
        <v>1519</v>
      </c>
      <c r="C876" s="179" t="s">
        <v>363</v>
      </c>
      <c r="D876" s="179" t="s">
        <v>550</v>
      </c>
      <c r="E876" s="281">
        <v>2445604.2599999998</v>
      </c>
      <c r="F876" t="s">
        <v>941</v>
      </c>
      <c r="H876" s="205" t="s">
        <v>944</v>
      </c>
      <c r="I876" t="s">
        <v>1914</v>
      </c>
      <c r="J876" s="179" t="s">
        <v>363</v>
      </c>
      <c r="K876" s="179" t="s">
        <v>550</v>
      </c>
      <c r="L876" s="281">
        <v>3301254.48</v>
      </c>
      <c r="M876" t="s">
        <v>941</v>
      </c>
    </row>
    <row r="877" spans="1:13" ht="15" customHeight="1" x14ac:dyDescent="0.25">
      <c r="A877" s="205" t="s">
        <v>944</v>
      </c>
      <c r="B877" t="s">
        <v>1520</v>
      </c>
      <c r="C877" s="179" t="s">
        <v>363</v>
      </c>
      <c r="D877" s="179" t="s">
        <v>550</v>
      </c>
      <c r="E877" s="281">
        <v>1214410.1200000001</v>
      </c>
      <c r="F877" t="s">
        <v>941</v>
      </c>
      <c r="H877" s="205" t="s">
        <v>944</v>
      </c>
      <c r="I877" t="s">
        <v>1915</v>
      </c>
      <c r="J877" s="179" t="s">
        <v>363</v>
      </c>
      <c r="K877" s="179" t="s">
        <v>550</v>
      </c>
      <c r="L877" s="281">
        <v>2129404.5599999996</v>
      </c>
      <c r="M877" t="s">
        <v>941</v>
      </c>
    </row>
    <row r="878" spans="1:13" ht="15" customHeight="1" x14ac:dyDescent="0.25">
      <c r="A878" s="205" t="s">
        <v>944</v>
      </c>
      <c r="B878" t="s">
        <v>1748</v>
      </c>
      <c r="C878" s="179" t="s">
        <v>363</v>
      </c>
      <c r="D878" s="179" t="s">
        <v>550</v>
      </c>
      <c r="E878" s="281">
        <v>2421918.4</v>
      </c>
      <c r="F878" t="s">
        <v>941</v>
      </c>
      <c r="H878" s="205" t="s">
        <v>944</v>
      </c>
      <c r="I878" t="s">
        <v>1250</v>
      </c>
      <c r="J878" s="179" t="s">
        <v>363</v>
      </c>
      <c r="K878" s="179" t="s">
        <v>550</v>
      </c>
      <c r="L878" s="281">
        <v>1525051.08</v>
      </c>
      <c r="M878" t="s">
        <v>941</v>
      </c>
    </row>
    <row r="879" spans="1:13" ht="15" customHeight="1" x14ac:dyDescent="0.25">
      <c r="A879" s="205" t="s">
        <v>944</v>
      </c>
      <c r="B879" t="s">
        <v>1521</v>
      </c>
      <c r="C879" s="179" t="s">
        <v>363</v>
      </c>
      <c r="D879" s="179" t="s">
        <v>550</v>
      </c>
      <c r="E879" s="281">
        <v>1202959.3399999999</v>
      </c>
      <c r="F879" t="s">
        <v>941</v>
      </c>
      <c r="H879" s="205" t="s">
        <v>944</v>
      </c>
      <c r="I879" t="s">
        <v>1916</v>
      </c>
      <c r="J879" s="179" t="s">
        <v>363</v>
      </c>
      <c r="K879" s="179" t="s">
        <v>550</v>
      </c>
      <c r="L879" s="281">
        <v>3269059.2</v>
      </c>
      <c r="M879" t="s">
        <v>941</v>
      </c>
    </row>
    <row r="880" spans="1:13" ht="15" customHeight="1" x14ac:dyDescent="0.25">
      <c r="A880" s="205" t="s">
        <v>944</v>
      </c>
      <c r="B880" t="s">
        <v>1963</v>
      </c>
      <c r="C880" s="179" t="s">
        <v>363</v>
      </c>
      <c r="D880" s="179" t="s">
        <v>550</v>
      </c>
      <c r="E880" s="281">
        <v>2399016.84</v>
      </c>
      <c r="F880" t="s">
        <v>941</v>
      </c>
      <c r="H880" s="205" t="s">
        <v>944</v>
      </c>
      <c r="I880" t="s">
        <v>1917</v>
      </c>
      <c r="J880" s="179" t="s">
        <v>363</v>
      </c>
      <c r="K880" s="179" t="s">
        <v>550</v>
      </c>
      <c r="L880" s="281">
        <v>2109155.04</v>
      </c>
      <c r="M880" t="s">
        <v>941</v>
      </c>
    </row>
    <row r="881" spans="1:13" ht="15" customHeight="1" x14ac:dyDescent="0.25">
      <c r="A881" s="205" t="s">
        <v>944</v>
      </c>
      <c r="B881" t="s">
        <v>1619</v>
      </c>
      <c r="C881" s="179" t="s">
        <v>363</v>
      </c>
      <c r="D881" s="179" t="s">
        <v>550</v>
      </c>
      <c r="E881" s="281">
        <v>75894436.529999986</v>
      </c>
      <c r="F881" t="s">
        <v>941</v>
      </c>
      <c r="H881" s="205" t="s">
        <v>944</v>
      </c>
      <c r="I881" t="s">
        <v>1252</v>
      </c>
      <c r="J881" s="179" t="s">
        <v>363</v>
      </c>
      <c r="K881" s="179" t="s">
        <v>550</v>
      </c>
      <c r="L881" s="281">
        <v>1510555.92</v>
      </c>
      <c r="M881" t="s">
        <v>941</v>
      </c>
    </row>
    <row r="882" spans="1:13" ht="15" customHeight="1" x14ac:dyDescent="0.25">
      <c r="A882" s="205" t="s">
        <v>944</v>
      </c>
      <c r="B882" t="s">
        <v>2186</v>
      </c>
      <c r="C882" s="179" t="s">
        <v>363</v>
      </c>
      <c r="D882" s="179" t="s">
        <v>550</v>
      </c>
      <c r="E882" s="281">
        <v>1191037.9800000002</v>
      </c>
      <c r="F882" t="s">
        <v>941</v>
      </c>
      <c r="H882" s="205" t="s">
        <v>944</v>
      </c>
      <c r="I882" t="s">
        <v>1918</v>
      </c>
      <c r="J882" s="179" t="s">
        <v>363</v>
      </c>
      <c r="K882" s="179" t="s">
        <v>550</v>
      </c>
      <c r="L882" s="281">
        <v>3237810.84</v>
      </c>
      <c r="M882" t="s">
        <v>941</v>
      </c>
    </row>
    <row r="883" spans="1:13" ht="15" customHeight="1" x14ac:dyDescent="0.25">
      <c r="A883" s="205" t="s">
        <v>944</v>
      </c>
      <c r="B883" t="s">
        <v>1620</v>
      </c>
      <c r="C883" s="179" t="s">
        <v>363</v>
      </c>
      <c r="D883" s="179" t="s">
        <v>550</v>
      </c>
      <c r="E883" s="281">
        <v>2375330.98</v>
      </c>
      <c r="F883" t="s">
        <v>941</v>
      </c>
      <c r="H883" s="205" t="s">
        <v>944</v>
      </c>
      <c r="I883" t="s">
        <v>1919</v>
      </c>
      <c r="J883" s="179" t="s">
        <v>363</v>
      </c>
      <c r="K883" s="179" t="s">
        <v>550</v>
      </c>
      <c r="L883" s="281">
        <v>2088322.7999999998</v>
      </c>
      <c r="M883" t="s">
        <v>941</v>
      </c>
    </row>
    <row r="884" spans="1:13" ht="15" customHeight="1" x14ac:dyDescent="0.25">
      <c r="A884" s="205" t="s">
        <v>944</v>
      </c>
      <c r="B884" t="s">
        <v>1964</v>
      </c>
      <c r="C884" s="179" t="s">
        <v>363</v>
      </c>
      <c r="D884" s="179" t="s">
        <v>550</v>
      </c>
      <c r="E884" s="281">
        <v>3532800.9200000004</v>
      </c>
      <c r="F884" t="s">
        <v>941</v>
      </c>
      <c r="H884" s="205" t="s">
        <v>944</v>
      </c>
      <c r="I884" t="s">
        <v>1883</v>
      </c>
      <c r="J884" s="179" t="s">
        <v>363</v>
      </c>
      <c r="K884" s="179" t="s">
        <v>550</v>
      </c>
      <c r="L884" s="281">
        <v>1495550.88</v>
      </c>
      <c r="M884" t="s">
        <v>941</v>
      </c>
    </row>
    <row r="885" spans="1:13" ht="15" customHeight="1" x14ac:dyDescent="0.25">
      <c r="A885" s="205" t="s">
        <v>944</v>
      </c>
      <c r="B885" t="s">
        <v>1524</v>
      </c>
      <c r="C885" s="179" t="s">
        <v>363</v>
      </c>
      <c r="D885" s="179" t="s">
        <v>550</v>
      </c>
      <c r="E885" s="281">
        <v>1168450.1399999999</v>
      </c>
      <c r="F885" t="s">
        <v>941</v>
      </c>
      <c r="H885" s="205" t="s">
        <v>944</v>
      </c>
      <c r="I885" t="s">
        <v>1920</v>
      </c>
      <c r="J885" s="179" t="s">
        <v>363</v>
      </c>
      <c r="K885" s="179" t="s">
        <v>550</v>
      </c>
      <c r="L885" s="281">
        <v>3205615.5599999996</v>
      </c>
      <c r="M885" t="s">
        <v>941</v>
      </c>
    </row>
    <row r="886" spans="1:13" ht="15" customHeight="1" x14ac:dyDescent="0.25">
      <c r="A886" s="205" t="s">
        <v>944</v>
      </c>
      <c r="B886" t="s">
        <v>1965</v>
      </c>
      <c r="C886" s="179" t="s">
        <v>363</v>
      </c>
      <c r="D886" s="179" t="s">
        <v>550</v>
      </c>
      <c r="E886" s="281">
        <v>2330312.16</v>
      </c>
      <c r="F886" t="s">
        <v>941</v>
      </c>
      <c r="H886" s="205" t="s">
        <v>944</v>
      </c>
      <c r="I886" t="s">
        <v>1885</v>
      </c>
      <c r="J886" s="179" t="s">
        <v>363</v>
      </c>
      <c r="K886" s="179" t="s">
        <v>550</v>
      </c>
      <c r="L886" s="281">
        <v>1480618.6800000002</v>
      </c>
      <c r="M886" t="s">
        <v>941</v>
      </c>
    </row>
    <row r="887" spans="1:13" ht="15" customHeight="1" x14ac:dyDescent="0.25">
      <c r="A887" s="205" t="s">
        <v>944</v>
      </c>
      <c r="B887" t="s">
        <v>2187</v>
      </c>
      <c r="C887" s="179" t="s">
        <v>363</v>
      </c>
      <c r="D887" s="179" t="s">
        <v>550</v>
      </c>
      <c r="E887" s="281">
        <v>1156607.21</v>
      </c>
      <c r="F887" t="s">
        <v>941</v>
      </c>
      <c r="H887" s="205" t="s">
        <v>944</v>
      </c>
      <c r="I887" t="s">
        <v>1921</v>
      </c>
      <c r="J887" s="179" t="s">
        <v>363</v>
      </c>
      <c r="K887" s="179" t="s">
        <v>550</v>
      </c>
      <c r="L887" s="281">
        <v>3173347.4400000004</v>
      </c>
      <c r="M887" t="s">
        <v>941</v>
      </c>
    </row>
    <row r="888" spans="1:13" ht="15" customHeight="1" x14ac:dyDescent="0.25">
      <c r="A888" s="205" t="s">
        <v>944</v>
      </c>
      <c r="B888" t="s">
        <v>1623</v>
      </c>
      <c r="C888" s="179" t="s">
        <v>363</v>
      </c>
      <c r="D888" s="179" t="s">
        <v>550</v>
      </c>
      <c r="E888" s="281">
        <v>2306626.3000000003</v>
      </c>
      <c r="F888" t="s">
        <v>941</v>
      </c>
      <c r="H888" s="205" t="s">
        <v>944</v>
      </c>
      <c r="I888" t="s">
        <v>1887</v>
      </c>
      <c r="J888" s="179" t="s">
        <v>363</v>
      </c>
      <c r="K888" s="179" t="s">
        <v>550</v>
      </c>
      <c r="L888" s="281">
        <v>1467070.44</v>
      </c>
      <c r="M888" t="s">
        <v>941</v>
      </c>
    </row>
    <row r="889" spans="1:13" ht="15" customHeight="1" x14ac:dyDescent="0.25">
      <c r="A889" s="205" t="s">
        <v>944</v>
      </c>
      <c r="B889" t="s">
        <v>2188</v>
      </c>
      <c r="C889" s="179" t="s">
        <v>363</v>
      </c>
      <c r="D889" s="179" t="s">
        <v>550</v>
      </c>
      <c r="E889" s="281">
        <v>1145078</v>
      </c>
      <c r="F889" t="s">
        <v>941</v>
      </c>
      <c r="H889" s="205" t="s">
        <v>944</v>
      </c>
      <c r="I889" t="s">
        <v>1922</v>
      </c>
      <c r="J889" s="179" t="s">
        <v>363</v>
      </c>
      <c r="K889" s="179" t="s">
        <v>550</v>
      </c>
      <c r="L889" s="281">
        <v>3144211.4400000004</v>
      </c>
      <c r="M889" t="s">
        <v>941</v>
      </c>
    </row>
    <row r="890" spans="1:13" ht="15" customHeight="1" x14ac:dyDescent="0.25">
      <c r="A890" s="205" t="s">
        <v>944</v>
      </c>
      <c r="B890" t="s">
        <v>1624</v>
      </c>
      <c r="C890" s="179" t="s">
        <v>363</v>
      </c>
      <c r="D890" s="179" t="s">
        <v>550</v>
      </c>
      <c r="E890" s="281">
        <v>2283646.31</v>
      </c>
      <c r="F890" t="s">
        <v>941</v>
      </c>
      <c r="H890" s="205" t="s">
        <v>944</v>
      </c>
      <c r="I890" t="s">
        <v>1610</v>
      </c>
      <c r="J890" s="179" t="s">
        <v>363</v>
      </c>
      <c r="K890" s="179" t="s">
        <v>550</v>
      </c>
      <c r="L890" s="281">
        <v>48311639.879999995</v>
      </c>
      <c r="M890" t="s">
        <v>941</v>
      </c>
    </row>
    <row r="891" spans="1:13" ht="15" customHeight="1" x14ac:dyDescent="0.25">
      <c r="A891" s="205" t="s">
        <v>944</v>
      </c>
      <c r="B891" t="s">
        <v>1625</v>
      </c>
      <c r="C891" s="179" t="s">
        <v>363</v>
      </c>
      <c r="D891" s="179" t="s">
        <v>550</v>
      </c>
      <c r="E891" s="281">
        <v>1133235.07</v>
      </c>
      <c r="F891" t="s">
        <v>941</v>
      </c>
      <c r="H891" s="205" t="s">
        <v>944</v>
      </c>
      <c r="I891" t="s">
        <v>1889</v>
      </c>
      <c r="J891" s="179" t="s">
        <v>363</v>
      </c>
      <c r="K891" s="179" t="s">
        <v>550</v>
      </c>
      <c r="L891" s="281">
        <v>1452065.4</v>
      </c>
      <c r="M891" t="s">
        <v>941</v>
      </c>
    </row>
    <row r="892" spans="1:13" ht="15" customHeight="1" x14ac:dyDescent="0.25">
      <c r="A892" s="205" t="s">
        <v>944</v>
      </c>
      <c r="B892" t="s">
        <v>1966</v>
      </c>
      <c r="C892" s="179" t="s">
        <v>363</v>
      </c>
      <c r="D892" s="179" t="s">
        <v>550</v>
      </c>
      <c r="E892" s="281">
        <v>73779101</v>
      </c>
      <c r="F892" t="s">
        <v>941</v>
      </c>
      <c r="H892" s="205" t="s">
        <v>944</v>
      </c>
      <c r="I892" t="s">
        <v>1923</v>
      </c>
      <c r="J892" s="179" t="s">
        <v>363</v>
      </c>
      <c r="K892" s="179" t="s">
        <v>550</v>
      </c>
      <c r="L892" s="281">
        <v>3112016.16</v>
      </c>
      <c r="M892" t="s">
        <v>941</v>
      </c>
    </row>
    <row r="893" spans="1:13" ht="15" customHeight="1" x14ac:dyDescent="0.25">
      <c r="A893" s="205" t="s">
        <v>944</v>
      </c>
      <c r="B893" t="s">
        <v>1626</v>
      </c>
      <c r="C893" s="179" t="s">
        <v>363</v>
      </c>
      <c r="D893" s="179" t="s">
        <v>550</v>
      </c>
      <c r="E893" s="281">
        <v>1121784.29</v>
      </c>
      <c r="F893" t="s">
        <v>941</v>
      </c>
      <c r="H893" s="205" t="s">
        <v>944</v>
      </c>
      <c r="I893" t="s">
        <v>1924</v>
      </c>
      <c r="J893" s="179" t="s">
        <v>363</v>
      </c>
      <c r="K893" s="179" t="s">
        <v>550</v>
      </c>
      <c r="L893" s="281">
        <v>1437570.24</v>
      </c>
      <c r="M893" t="s">
        <v>941</v>
      </c>
    </row>
    <row r="894" spans="1:13" ht="15" customHeight="1" x14ac:dyDescent="0.25">
      <c r="A894" s="205" t="s">
        <v>944</v>
      </c>
      <c r="B894" t="s">
        <v>2189</v>
      </c>
      <c r="C894" s="179" t="s">
        <v>363</v>
      </c>
      <c r="D894" s="179" t="s">
        <v>550</v>
      </c>
      <c r="E894" s="281">
        <v>1109862.93</v>
      </c>
      <c r="F894" t="s">
        <v>941</v>
      </c>
      <c r="H894" s="205" t="s">
        <v>944</v>
      </c>
      <c r="I894" t="s">
        <v>1925</v>
      </c>
      <c r="J894" s="179" t="s">
        <v>363</v>
      </c>
      <c r="K894" s="179" t="s">
        <v>550</v>
      </c>
      <c r="L894" s="281">
        <v>3080840.6399999997</v>
      </c>
      <c r="M894" t="s">
        <v>941</v>
      </c>
    </row>
    <row r="895" spans="1:13" ht="15" customHeight="1" x14ac:dyDescent="0.25">
      <c r="A895" s="205" t="s">
        <v>944</v>
      </c>
      <c r="B895" t="s">
        <v>2190</v>
      </c>
      <c r="C895" s="179" t="s">
        <v>363</v>
      </c>
      <c r="D895" s="179" t="s">
        <v>550</v>
      </c>
      <c r="E895" s="281">
        <v>1098020</v>
      </c>
      <c r="F895" t="s">
        <v>941</v>
      </c>
      <c r="H895" s="205" t="s">
        <v>944</v>
      </c>
      <c r="I895" t="s">
        <v>1926</v>
      </c>
      <c r="J895" s="179" t="s">
        <v>363</v>
      </c>
      <c r="K895" s="179" t="s">
        <v>550</v>
      </c>
      <c r="L895" s="281">
        <v>1422638.04</v>
      </c>
      <c r="M895" t="s">
        <v>941</v>
      </c>
    </row>
    <row r="896" spans="1:13" ht="15" customHeight="1" x14ac:dyDescent="0.25">
      <c r="A896" s="205" t="s">
        <v>944</v>
      </c>
      <c r="B896" t="s">
        <v>2191</v>
      </c>
      <c r="C896" s="179" t="s">
        <v>363</v>
      </c>
      <c r="D896" s="179" t="s">
        <v>550</v>
      </c>
      <c r="E896" s="281">
        <v>1086490.79</v>
      </c>
      <c r="F896" t="s">
        <v>941</v>
      </c>
      <c r="H896" s="205" t="s">
        <v>944</v>
      </c>
      <c r="I896" t="s">
        <v>1927</v>
      </c>
      <c r="J896" s="179" t="s">
        <v>363</v>
      </c>
      <c r="K896" s="179" t="s">
        <v>550</v>
      </c>
      <c r="L896" s="281">
        <v>1408142.88</v>
      </c>
      <c r="M896" t="s">
        <v>941</v>
      </c>
    </row>
    <row r="897" spans="1:13" ht="15" customHeight="1" x14ac:dyDescent="0.25">
      <c r="A897" s="205" t="s">
        <v>944</v>
      </c>
      <c r="B897" t="s">
        <v>2192</v>
      </c>
      <c r="C897" s="179" t="s">
        <v>363</v>
      </c>
      <c r="D897" s="179" t="s">
        <v>550</v>
      </c>
      <c r="E897" s="281">
        <v>1074647.8600000001</v>
      </c>
      <c r="F897" t="s">
        <v>941</v>
      </c>
      <c r="H897" s="205" t="s">
        <v>944</v>
      </c>
      <c r="I897" t="s">
        <v>1928</v>
      </c>
      <c r="J897" s="179" t="s">
        <v>363</v>
      </c>
      <c r="K897" s="179" t="s">
        <v>550</v>
      </c>
      <c r="L897" s="281">
        <v>3017397</v>
      </c>
      <c r="M897" t="s">
        <v>941</v>
      </c>
    </row>
    <row r="898" spans="1:13" ht="15" customHeight="1" x14ac:dyDescent="0.25">
      <c r="A898" s="205" t="s">
        <v>944</v>
      </c>
      <c r="B898" t="s">
        <v>2193</v>
      </c>
      <c r="C898" s="179" t="s">
        <v>363</v>
      </c>
      <c r="D898" s="179" t="s">
        <v>550</v>
      </c>
      <c r="E898" s="281">
        <v>1063197.08</v>
      </c>
      <c r="F898" t="s">
        <v>941</v>
      </c>
      <c r="H898" s="205" t="s">
        <v>944</v>
      </c>
      <c r="I898" t="s">
        <v>1929</v>
      </c>
      <c r="J898" s="179" t="s">
        <v>363</v>
      </c>
      <c r="K898" s="179" t="s">
        <v>550</v>
      </c>
      <c r="L898" s="281">
        <v>1393137.8399999999</v>
      </c>
      <c r="M898" t="s">
        <v>941</v>
      </c>
    </row>
    <row r="899" spans="1:13" ht="15" customHeight="1" x14ac:dyDescent="0.25">
      <c r="A899" s="205" t="s">
        <v>944</v>
      </c>
      <c r="B899" t="s">
        <v>1861</v>
      </c>
      <c r="C899" s="179" t="s">
        <v>363</v>
      </c>
      <c r="D899" s="179" t="s">
        <v>550</v>
      </c>
      <c r="E899" s="281">
        <v>1727812.9000000001</v>
      </c>
      <c r="F899" t="s">
        <v>941</v>
      </c>
      <c r="H899" s="205" t="s">
        <v>944</v>
      </c>
      <c r="I899" t="s">
        <v>1930</v>
      </c>
      <c r="J899" s="179" t="s">
        <v>363</v>
      </c>
      <c r="K899" s="179" t="s">
        <v>550</v>
      </c>
      <c r="L899" s="281">
        <v>2985128.88</v>
      </c>
      <c r="M899" t="s">
        <v>941</v>
      </c>
    </row>
    <row r="900" spans="1:13" ht="15" customHeight="1" x14ac:dyDescent="0.25">
      <c r="A900" s="205" t="s">
        <v>944</v>
      </c>
      <c r="B900" t="s">
        <v>1862</v>
      </c>
      <c r="C900" s="179" t="s">
        <v>363</v>
      </c>
      <c r="D900" s="179" t="s">
        <v>550</v>
      </c>
      <c r="E900" s="281">
        <v>1712597.4800000002</v>
      </c>
      <c r="F900" t="s">
        <v>941</v>
      </c>
      <c r="H900" s="205" t="s">
        <v>944</v>
      </c>
      <c r="I900" t="s">
        <v>1931</v>
      </c>
      <c r="J900" s="179" t="s">
        <v>363</v>
      </c>
      <c r="K900" s="179" t="s">
        <v>550</v>
      </c>
      <c r="L900" s="281">
        <v>1378205.6400000001</v>
      </c>
      <c r="M900" t="s">
        <v>941</v>
      </c>
    </row>
    <row r="901" spans="1:13" ht="15" customHeight="1" x14ac:dyDescent="0.25">
      <c r="A901" s="205" t="s">
        <v>944</v>
      </c>
      <c r="B901" t="s">
        <v>1863</v>
      </c>
      <c r="C901" s="179" t="s">
        <v>363</v>
      </c>
      <c r="D901" s="179" t="s">
        <v>550</v>
      </c>
      <c r="E901" s="281">
        <v>1698872.2300000002</v>
      </c>
      <c r="F901" t="s">
        <v>941</v>
      </c>
      <c r="H901" s="205" t="s">
        <v>944</v>
      </c>
      <c r="I901" t="s">
        <v>1932</v>
      </c>
      <c r="J901" s="179" t="s">
        <v>363</v>
      </c>
      <c r="K901" s="179" t="s">
        <v>550</v>
      </c>
      <c r="L901" s="281">
        <v>2952933.5999999996</v>
      </c>
      <c r="M901" t="s">
        <v>941</v>
      </c>
    </row>
    <row r="902" spans="1:13" ht="15" customHeight="1" x14ac:dyDescent="0.25">
      <c r="A902" s="205" t="s">
        <v>944</v>
      </c>
      <c r="B902" t="s">
        <v>1864</v>
      </c>
      <c r="C902" s="179" t="s">
        <v>363</v>
      </c>
      <c r="D902" s="179" t="s">
        <v>550</v>
      </c>
      <c r="E902" s="281">
        <v>1683656.8099999998</v>
      </c>
      <c r="F902" t="s">
        <v>941</v>
      </c>
      <c r="H902" s="205" t="s">
        <v>944</v>
      </c>
      <c r="I902" t="s">
        <v>1933</v>
      </c>
      <c r="J902" s="179" t="s">
        <v>363</v>
      </c>
      <c r="K902" s="179" t="s">
        <v>550</v>
      </c>
      <c r="L902" s="281">
        <v>1363710.48</v>
      </c>
      <c r="M902" t="s">
        <v>941</v>
      </c>
    </row>
    <row r="903" spans="1:13" ht="15" customHeight="1" x14ac:dyDescent="0.25">
      <c r="A903" s="205" t="s">
        <v>944</v>
      </c>
      <c r="B903" t="s">
        <v>2086</v>
      </c>
      <c r="C903" s="179" t="s">
        <v>363</v>
      </c>
      <c r="D903" s="179" t="s">
        <v>550</v>
      </c>
      <c r="E903" s="281">
        <v>1668911.97</v>
      </c>
      <c r="F903" t="s">
        <v>941</v>
      </c>
      <c r="H903" s="205" t="s">
        <v>944</v>
      </c>
      <c r="I903" t="s">
        <v>1934</v>
      </c>
      <c r="J903" s="179" t="s">
        <v>363</v>
      </c>
      <c r="K903" s="179" t="s">
        <v>550</v>
      </c>
      <c r="L903" s="281">
        <v>2921685.24</v>
      </c>
      <c r="M903" t="s">
        <v>941</v>
      </c>
    </row>
    <row r="904" spans="1:13" ht="15" customHeight="1" x14ac:dyDescent="0.25">
      <c r="A904" s="205" t="s">
        <v>944</v>
      </c>
      <c r="B904" t="s">
        <v>2194</v>
      </c>
      <c r="C904" s="179" t="s">
        <v>363</v>
      </c>
      <c r="D904" s="179" t="s">
        <v>550</v>
      </c>
      <c r="E904" s="281">
        <v>1653696.55</v>
      </c>
      <c r="F904" t="s">
        <v>941</v>
      </c>
      <c r="H904" s="205" t="s">
        <v>944</v>
      </c>
      <c r="I904" t="s">
        <v>1935</v>
      </c>
      <c r="J904" s="179" t="s">
        <v>363</v>
      </c>
      <c r="K904" s="179" t="s">
        <v>550</v>
      </c>
      <c r="L904" s="281">
        <v>1348705.44</v>
      </c>
      <c r="M904" t="s">
        <v>941</v>
      </c>
    </row>
    <row r="905" spans="1:13" ht="15" customHeight="1" x14ac:dyDescent="0.25">
      <c r="A905" s="205" t="s">
        <v>944</v>
      </c>
      <c r="B905" t="s">
        <v>1960</v>
      </c>
      <c r="C905" s="179" t="s">
        <v>363</v>
      </c>
      <c r="D905" s="179" t="s">
        <v>550</v>
      </c>
      <c r="E905" s="281">
        <v>74648889.700000003</v>
      </c>
      <c r="F905" t="s">
        <v>941</v>
      </c>
      <c r="H905" s="205" t="s">
        <v>944</v>
      </c>
      <c r="I905" t="s">
        <v>1936</v>
      </c>
      <c r="J905" s="179" t="s">
        <v>363</v>
      </c>
      <c r="K905" s="179" t="s">
        <v>550</v>
      </c>
      <c r="L905" s="281">
        <v>2889489.96</v>
      </c>
      <c r="M905" t="s">
        <v>941</v>
      </c>
    </row>
    <row r="906" spans="1:13" ht="15" customHeight="1" x14ac:dyDescent="0.25">
      <c r="A906" s="205" t="s">
        <v>944</v>
      </c>
      <c r="B906" t="s">
        <v>2058</v>
      </c>
      <c r="C906" s="179" t="s">
        <v>363</v>
      </c>
      <c r="D906" s="179" t="s">
        <v>550</v>
      </c>
      <c r="E906" s="281">
        <v>1638951.71</v>
      </c>
      <c r="F906" t="s">
        <v>941</v>
      </c>
      <c r="H906" s="205" t="s">
        <v>944</v>
      </c>
      <c r="I906" t="s">
        <v>1937</v>
      </c>
      <c r="J906" s="179" t="s">
        <v>363</v>
      </c>
      <c r="K906" s="179" t="s">
        <v>550</v>
      </c>
      <c r="L906" s="281">
        <v>1334210.2799999998</v>
      </c>
      <c r="M906" t="s">
        <v>941</v>
      </c>
    </row>
    <row r="907" spans="1:13" ht="15" customHeight="1" x14ac:dyDescent="0.25">
      <c r="A907" s="205" t="s">
        <v>944</v>
      </c>
      <c r="B907" t="s">
        <v>1697</v>
      </c>
      <c r="C907" s="179" t="s">
        <v>363</v>
      </c>
      <c r="D907" s="179" t="s">
        <v>550</v>
      </c>
      <c r="E907" s="281">
        <v>1623736.29</v>
      </c>
      <c r="F907" t="s">
        <v>941</v>
      </c>
      <c r="H907" s="205" t="s">
        <v>944</v>
      </c>
      <c r="I907" t="s">
        <v>1938</v>
      </c>
      <c r="J907" s="179" t="s">
        <v>363</v>
      </c>
      <c r="K907" s="179" t="s">
        <v>550</v>
      </c>
      <c r="L907" s="281">
        <v>2858241.5999999996</v>
      </c>
      <c r="M907" t="s">
        <v>941</v>
      </c>
    </row>
    <row r="908" spans="1:13" ht="15" customHeight="1" x14ac:dyDescent="0.25">
      <c r="A908" s="205" t="s">
        <v>944</v>
      </c>
      <c r="B908" t="s">
        <v>2195</v>
      </c>
      <c r="C908" s="179" t="s">
        <v>363</v>
      </c>
      <c r="D908" s="179" t="s">
        <v>550</v>
      </c>
      <c r="E908" s="281">
        <v>1608520.87</v>
      </c>
      <c r="F908" t="s">
        <v>941</v>
      </c>
      <c r="H908" s="205" t="s">
        <v>944</v>
      </c>
      <c r="I908" t="s">
        <v>1939</v>
      </c>
      <c r="J908" s="179" t="s">
        <v>363</v>
      </c>
      <c r="K908" s="179" t="s">
        <v>550</v>
      </c>
      <c r="L908" s="281">
        <v>1319205.24</v>
      </c>
      <c r="M908" t="s">
        <v>941</v>
      </c>
    </row>
    <row r="909" spans="1:13" ht="15" customHeight="1" x14ac:dyDescent="0.25">
      <c r="A909" s="205" t="s">
        <v>944</v>
      </c>
      <c r="B909" t="s">
        <v>2196</v>
      </c>
      <c r="C909" s="179" t="s">
        <v>363</v>
      </c>
      <c r="D909" s="179" t="s">
        <v>550</v>
      </c>
      <c r="E909" s="281">
        <v>1593776.03</v>
      </c>
      <c r="F909" t="s">
        <v>941</v>
      </c>
      <c r="H909" s="205" t="s">
        <v>944</v>
      </c>
      <c r="I909" t="s">
        <v>1522</v>
      </c>
      <c r="J909" s="179" t="s">
        <v>363</v>
      </c>
      <c r="K909" s="179" t="s">
        <v>550</v>
      </c>
      <c r="L909" s="281">
        <v>2826046.3200000003</v>
      </c>
      <c r="M909" t="s">
        <v>941</v>
      </c>
    </row>
    <row r="910" spans="1:13" ht="15" customHeight="1" x14ac:dyDescent="0.25">
      <c r="A910" s="205" t="s">
        <v>944</v>
      </c>
      <c r="B910" t="s">
        <v>2197</v>
      </c>
      <c r="C910" s="179" t="s">
        <v>363</v>
      </c>
      <c r="D910" s="179" t="s">
        <v>550</v>
      </c>
      <c r="E910" s="281">
        <v>1578560.61</v>
      </c>
      <c r="F910" t="s">
        <v>941</v>
      </c>
      <c r="H910" s="205" t="s">
        <v>944</v>
      </c>
      <c r="I910" t="s">
        <v>1940</v>
      </c>
      <c r="J910" s="179" t="s">
        <v>363</v>
      </c>
      <c r="K910" s="179" t="s">
        <v>550</v>
      </c>
      <c r="L910" s="281">
        <v>1304273.04</v>
      </c>
      <c r="M910" t="s">
        <v>941</v>
      </c>
    </row>
    <row r="911" spans="1:13" ht="15" customHeight="1" x14ac:dyDescent="0.25">
      <c r="A911" s="205" t="s">
        <v>944</v>
      </c>
      <c r="B911" t="s">
        <v>2198</v>
      </c>
      <c r="C911" s="179" t="s">
        <v>363</v>
      </c>
      <c r="D911" s="179" t="s">
        <v>550</v>
      </c>
      <c r="E911" s="281">
        <v>1563815.7699999998</v>
      </c>
      <c r="F911" t="s">
        <v>941</v>
      </c>
      <c r="H911" s="205" t="s">
        <v>944</v>
      </c>
      <c r="I911" t="s">
        <v>1941</v>
      </c>
      <c r="J911" s="179" t="s">
        <v>363</v>
      </c>
      <c r="K911" s="179" t="s">
        <v>550</v>
      </c>
      <c r="L911" s="281">
        <v>1290724.7999999998</v>
      </c>
      <c r="M911" t="s">
        <v>941</v>
      </c>
    </row>
    <row r="912" spans="1:13" ht="15" customHeight="1" x14ac:dyDescent="0.25">
      <c r="A912" s="205" t="s">
        <v>944</v>
      </c>
      <c r="B912" t="s">
        <v>1619</v>
      </c>
      <c r="C912" s="179" t="s">
        <v>363</v>
      </c>
      <c r="D912" s="179" t="s">
        <v>550</v>
      </c>
      <c r="E912" s="281">
        <v>70556804.450000003</v>
      </c>
      <c r="F912" t="s">
        <v>941</v>
      </c>
      <c r="H912" s="205" t="s">
        <v>944</v>
      </c>
      <c r="I912" t="s">
        <v>1942</v>
      </c>
      <c r="J912" s="179" t="s">
        <v>363</v>
      </c>
      <c r="K912" s="179" t="s">
        <v>550</v>
      </c>
      <c r="L912" s="281">
        <v>1275719.76</v>
      </c>
      <c r="M912" t="s">
        <v>941</v>
      </c>
    </row>
    <row r="913" spans="1:13" ht="15" customHeight="1" x14ac:dyDescent="0.25">
      <c r="A913" s="205" t="s">
        <v>944</v>
      </c>
      <c r="B913" t="s">
        <v>2199</v>
      </c>
      <c r="C913" s="179" t="s">
        <v>363</v>
      </c>
      <c r="D913" s="179" t="s">
        <v>550</v>
      </c>
      <c r="E913" s="281">
        <v>1548521.92</v>
      </c>
      <c r="F913" t="s">
        <v>941</v>
      </c>
      <c r="H913" s="205" t="s">
        <v>944</v>
      </c>
      <c r="I913" t="s">
        <v>1943</v>
      </c>
      <c r="J913" s="179" t="s">
        <v>363</v>
      </c>
      <c r="K913" s="179" t="s">
        <v>550</v>
      </c>
      <c r="L913" s="281">
        <v>1261224.6000000001</v>
      </c>
      <c r="M913" t="s">
        <v>941</v>
      </c>
    </row>
    <row r="914" spans="1:13" ht="15" customHeight="1" x14ac:dyDescent="0.25">
      <c r="A914" s="205" t="s">
        <v>944</v>
      </c>
      <c r="B914" t="s">
        <v>2200</v>
      </c>
      <c r="C914" s="179" t="s">
        <v>363</v>
      </c>
      <c r="D914" s="179" t="s">
        <v>550</v>
      </c>
      <c r="E914" s="281">
        <v>1533306.5</v>
      </c>
      <c r="F914" t="s">
        <v>941</v>
      </c>
      <c r="H914" s="205" t="s">
        <v>944</v>
      </c>
      <c r="I914" t="s">
        <v>1944</v>
      </c>
      <c r="J914" s="179" t="s">
        <v>363</v>
      </c>
      <c r="K914" s="179" t="s">
        <v>550</v>
      </c>
      <c r="L914" s="281">
        <v>1246292.3999999999</v>
      </c>
      <c r="M914" t="s">
        <v>941</v>
      </c>
    </row>
    <row r="915" spans="1:13" ht="15" customHeight="1" x14ac:dyDescent="0.25">
      <c r="A915" s="205" t="s">
        <v>944</v>
      </c>
      <c r="B915" t="s">
        <v>2201</v>
      </c>
      <c r="C915" s="179" t="s">
        <v>363</v>
      </c>
      <c r="D915" s="179" t="s">
        <v>550</v>
      </c>
      <c r="E915" s="281">
        <v>1519581.25</v>
      </c>
      <c r="F915" t="s">
        <v>941</v>
      </c>
      <c r="H915" s="205" t="s">
        <v>944</v>
      </c>
      <c r="I915" t="s">
        <v>1945</v>
      </c>
      <c r="J915" s="179" t="s">
        <v>363</v>
      </c>
      <c r="K915" s="179" t="s">
        <v>550</v>
      </c>
      <c r="L915" s="281">
        <v>1231797.24</v>
      </c>
      <c r="M915" t="s">
        <v>941</v>
      </c>
    </row>
    <row r="916" spans="1:13" ht="15" customHeight="1" x14ac:dyDescent="0.25">
      <c r="A916" s="205" t="s">
        <v>944</v>
      </c>
      <c r="B916" t="s">
        <v>2202</v>
      </c>
      <c r="C916" s="179" t="s">
        <v>363</v>
      </c>
      <c r="D916" s="179" t="s">
        <v>550</v>
      </c>
      <c r="E916" s="281">
        <v>1504365.83</v>
      </c>
      <c r="F916" t="s">
        <v>941</v>
      </c>
      <c r="H916" s="205" t="s">
        <v>944</v>
      </c>
      <c r="I916" t="s">
        <v>1700</v>
      </c>
      <c r="J916" s="179" t="s">
        <v>363</v>
      </c>
      <c r="K916" s="179" t="s">
        <v>550</v>
      </c>
      <c r="L916" s="281">
        <v>1216792.2000000002</v>
      </c>
      <c r="M916" t="s">
        <v>941</v>
      </c>
    </row>
    <row r="917" spans="1:13" ht="15" customHeight="1" x14ac:dyDescent="0.25">
      <c r="A917" s="205" t="s">
        <v>944</v>
      </c>
      <c r="B917" t="s">
        <v>2203</v>
      </c>
      <c r="C917" s="179" t="s">
        <v>363</v>
      </c>
      <c r="D917" s="179" t="s">
        <v>550</v>
      </c>
      <c r="E917" s="281">
        <v>1489620.99</v>
      </c>
      <c r="F917" t="s">
        <v>941</v>
      </c>
      <c r="H917" s="205" t="s">
        <v>944</v>
      </c>
      <c r="I917" t="s">
        <v>1946</v>
      </c>
      <c r="J917" s="179" t="s">
        <v>363</v>
      </c>
      <c r="K917" s="179" t="s">
        <v>550</v>
      </c>
      <c r="L917" s="281">
        <v>2571470.52</v>
      </c>
      <c r="M917" t="s">
        <v>941</v>
      </c>
    </row>
    <row r="918" spans="1:13" ht="15" customHeight="1" x14ac:dyDescent="0.25">
      <c r="A918" s="205" t="s">
        <v>944</v>
      </c>
      <c r="B918" t="s">
        <v>2204</v>
      </c>
      <c r="C918" s="179" t="s">
        <v>363</v>
      </c>
      <c r="D918" s="179" t="s">
        <v>550</v>
      </c>
      <c r="E918" s="281">
        <v>1474405.57</v>
      </c>
      <c r="F918" t="s">
        <v>941</v>
      </c>
      <c r="H918" s="205" t="s">
        <v>944</v>
      </c>
      <c r="I918" t="s">
        <v>1739</v>
      </c>
      <c r="J918" s="179" t="s">
        <v>363</v>
      </c>
      <c r="K918" s="179" t="s">
        <v>550</v>
      </c>
      <c r="L918" s="281">
        <v>9953148.9600000009</v>
      </c>
      <c r="M918" t="s">
        <v>941</v>
      </c>
    </row>
    <row r="919" spans="1:13" ht="15" customHeight="1" x14ac:dyDescent="0.25">
      <c r="A919" s="205" t="s">
        <v>944</v>
      </c>
      <c r="B919" t="s">
        <v>1966</v>
      </c>
      <c r="C919" s="179" t="s">
        <v>363</v>
      </c>
      <c r="D919" s="179" t="s">
        <v>550</v>
      </c>
      <c r="E919" s="281">
        <v>66531384.699999996</v>
      </c>
      <c r="F919" t="s">
        <v>941</v>
      </c>
      <c r="H919" s="205" t="s">
        <v>944</v>
      </c>
      <c r="I919" t="s">
        <v>1947</v>
      </c>
      <c r="J919" s="179" t="s">
        <v>363</v>
      </c>
      <c r="K919" s="179" t="s">
        <v>550</v>
      </c>
      <c r="L919" s="281">
        <v>1569337.7999999998</v>
      </c>
      <c r="M919" t="s">
        <v>941</v>
      </c>
    </row>
    <row r="920" spans="1:13" ht="15" customHeight="1" x14ac:dyDescent="0.25">
      <c r="A920" s="205" t="s">
        <v>944</v>
      </c>
      <c r="B920" t="s">
        <v>2205</v>
      </c>
      <c r="C920" s="179" t="s">
        <v>363</v>
      </c>
      <c r="D920" s="179" t="s">
        <v>550</v>
      </c>
      <c r="E920" s="281">
        <v>1459660.7300000002</v>
      </c>
      <c r="F920" t="s">
        <v>941</v>
      </c>
      <c r="H920" s="205" t="s">
        <v>944</v>
      </c>
      <c r="I920" t="s">
        <v>1948</v>
      </c>
      <c r="J920" s="179" t="s">
        <v>363</v>
      </c>
      <c r="K920" s="179" t="s">
        <v>550</v>
      </c>
      <c r="L920" s="281">
        <v>2548598.7599999998</v>
      </c>
      <c r="M920" t="s">
        <v>941</v>
      </c>
    </row>
    <row r="921" spans="1:13" ht="15" customHeight="1" x14ac:dyDescent="0.25">
      <c r="A921" s="205" t="s">
        <v>944</v>
      </c>
      <c r="B921" t="s">
        <v>2206</v>
      </c>
      <c r="C921" s="179" t="s">
        <v>363</v>
      </c>
      <c r="D921" s="179" t="s">
        <v>550</v>
      </c>
      <c r="E921" s="281">
        <v>1444445.3099999998</v>
      </c>
      <c r="F921" t="s">
        <v>941</v>
      </c>
      <c r="H921" s="205" t="s">
        <v>944</v>
      </c>
      <c r="I921" t="s">
        <v>1740</v>
      </c>
      <c r="J921" s="179" t="s">
        <v>363</v>
      </c>
      <c r="K921" s="179" t="s">
        <v>550</v>
      </c>
      <c r="L921" s="281">
        <v>9864065.6400000006</v>
      </c>
      <c r="M921" t="s">
        <v>941</v>
      </c>
    </row>
    <row r="922" spans="1:13" ht="15" customHeight="1" x14ac:dyDescent="0.25">
      <c r="A922" s="205" t="s">
        <v>944</v>
      </c>
      <c r="B922" t="s">
        <v>2072</v>
      </c>
      <c r="C922" s="179" t="s">
        <v>363</v>
      </c>
      <c r="D922" s="179" t="s">
        <v>550</v>
      </c>
      <c r="E922" s="281">
        <v>1429229.89</v>
      </c>
      <c r="F922" t="s">
        <v>941</v>
      </c>
      <c r="H922" s="205" t="s">
        <v>944</v>
      </c>
      <c r="I922" t="s">
        <v>1892</v>
      </c>
      <c r="J922" s="179" t="s">
        <v>363</v>
      </c>
      <c r="K922" s="179" t="s">
        <v>550</v>
      </c>
      <c r="L922" s="281">
        <v>4084065.9600000004</v>
      </c>
      <c r="M922" t="s">
        <v>941</v>
      </c>
    </row>
    <row r="923" spans="1:13" ht="15" customHeight="1" x14ac:dyDescent="0.25">
      <c r="A923" s="205" t="s">
        <v>944</v>
      </c>
      <c r="B923" t="s">
        <v>2207</v>
      </c>
      <c r="C923" s="179" t="s">
        <v>363</v>
      </c>
      <c r="D923" s="179" t="s">
        <v>550</v>
      </c>
      <c r="E923" s="281">
        <v>1414485.05</v>
      </c>
      <c r="F923" t="s">
        <v>941</v>
      </c>
      <c r="H923" s="205" t="s">
        <v>944</v>
      </c>
      <c r="I923" t="s">
        <v>1741</v>
      </c>
      <c r="J923" s="179" t="s">
        <v>363</v>
      </c>
      <c r="K923" s="179" t="s">
        <v>550</v>
      </c>
      <c r="L923" s="281">
        <v>9783650.2800000012</v>
      </c>
      <c r="M923" t="s">
        <v>941</v>
      </c>
    </row>
    <row r="924" spans="1:13" ht="15" customHeight="1" x14ac:dyDescent="0.25">
      <c r="A924" s="205" t="s">
        <v>944</v>
      </c>
      <c r="B924" t="s">
        <v>2208</v>
      </c>
      <c r="C924" s="179" t="s">
        <v>363</v>
      </c>
      <c r="D924" s="179" t="s">
        <v>550</v>
      </c>
      <c r="E924" s="281">
        <v>1399269.63</v>
      </c>
      <c r="F924" t="s">
        <v>941</v>
      </c>
      <c r="H924" s="205" t="s">
        <v>944</v>
      </c>
      <c r="I924" t="s">
        <v>1949</v>
      </c>
      <c r="J924" s="179" t="s">
        <v>363</v>
      </c>
      <c r="K924" s="179" t="s">
        <v>550</v>
      </c>
      <c r="L924" s="281">
        <v>1542459.8399999999</v>
      </c>
      <c r="M924" t="s">
        <v>941</v>
      </c>
    </row>
    <row r="925" spans="1:13" ht="15" customHeight="1" x14ac:dyDescent="0.25">
      <c r="A925" s="205" t="s">
        <v>944</v>
      </c>
      <c r="B925" t="s">
        <v>2075</v>
      </c>
      <c r="C925" s="179" t="s">
        <v>363</v>
      </c>
      <c r="D925" s="179" t="s">
        <v>550</v>
      </c>
      <c r="E925" s="281">
        <v>1384524.79</v>
      </c>
      <c r="F925" t="s">
        <v>941</v>
      </c>
      <c r="H925" s="205" t="s">
        <v>944</v>
      </c>
      <c r="I925" t="s">
        <v>1900</v>
      </c>
      <c r="J925" s="179" t="s">
        <v>363</v>
      </c>
      <c r="K925" s="179" t="s">
        <v>550</v>
      </c>
      <c r="L925" s="281">
        <v>2505040.4400000004</v>
      </c>
      <c r="M925" t="s">
        <v>941</v>
      </c>
    </row>
    <row r="926" spans="1:13" ht="15" customHeight="1" x14ac:dyDescent="0.25">
      <c r="A926" s="205" t="s">
        <v>944</v>
      </c>
      <c r="B926" t="s">
        <v>2209</v>
      </c>
      <c r="C926" s="179" t="s">
        <v>363</v>
      </c>
      <c r="D926" s="179" t="s">
        <v>550</v>
      </c>
      <c r="E926" s="281">
        <v>1369230.9400000002</v>
      </c>
      <c r="F926" t="s">
        <v>941</v>
      </c>
      <c r="H926" s="205" t="s">
        <v>944</v>
      </c>
      <c r="I926" t="s">
        <v>1742</v>
      </c>
      <c r="J926" s="179" t="s">
        <v>363</v>
      </c>
      <c r="K926" s="179" t="s">
        <v>550</v>
      </c>
      <c r="L926" s="281">
        <v>9694566.9600000009</v>
      </c>
      <c r="M926" t="s">
        <v>941</v>
      </c>
    </row>
    <row r="927" spans="1:13" ht="15" customHeight="1" x14ac:dyDescent="0.25">
      <c r="A927" s="205" t="s">
        <v>944</v>
      </c>
      <c r="B927" t="s">
        <v>2210</v>
      </c>
      <c r="C927" s="179" t="s">
        <v>363</v>
      </c>
      <c r="D927" s="179" t="s">
        <v>550</v>
      </c>
      <c r="E927" s="281">
        <v>1354015.5199999998</v>
      </c>
      <c r="F927" t="s">
        <v>941</v>
      </c>
      <c r="H927" s="205" t="s">
        <v>944</v>
      </c>
      <c r="I927" t="s">
        <v>1743</v>
      </c>
      <c r="J927" s="179" t="s">
        <v>363</v>
      </c>
      <c r="K927" s="179" t="s">
        <v>550</v>
      </c>
      <c r="L927" s="281">
        <v>4011298.8000000003</v>
      </c>
      <c r="M927" t="s">
        <v>941</v>
      </c>
    </row>
    <row r="928" spans="1:13" ht="15" customHeight="1" x14ac:dyDescent="0.25">
      <c r="A928" s="205" t="s">
        <v>944</v>
      </c>
      <c r="B928" t="s">
        <v>2078</v>
      </c>
      <c r="C928" s="179" t="s">
        <v>363</v>
      </c>
      <c r="D928" s="179" t="s">
        <v>550</v>
      </c>
      <c r="E928" s="281">
        <v>1339819.6900000002</v>
      </c>
      <c r="F928" t="s">
        <v>941</v>
      </c>
      <c r="H928" s="205" t="s">
        <v>944</v>
      </c>
      <c r="I928" t="s">
        <v>1857</v>
      </c>
      <c r="J928" s="179" t="s">
        <v>363</v>
      </c>
      <c r="K928" s="179" t="s">
        <v>550</v>
      </c>
      <c r="L928" s="281">
        <v>9608324.3999999985</v>
      </c>
      <c r="M928" t="s">
        <v>941</v>
      </c>
    </row>
    <row r="929" spans="1:13" ht="15" customHeight="1" x14ac:dyDescent="0.25">
      <c r="A929" s="205" t="s">
        <v>944</v>
      </c>
      <c r="B929" t="s">
        <v>2211</v>
      </c>
      <c r="C929" s="179" t="s">
        <v>363</v>
      </c>
      <c r="D929" s="179" t="s">
        <v>550</v>
      </c>
      <c r="E929" s="281">
        <v>1324604.2699999998</v>
      </c>
      <c r="F929" t="s">
        <v>941</v>
      </c>
      <c r="H929" s="205" t="s">
        <v>944</v>
      </c>
      <c r="I929" t="s">
        <v>1744</v>
      </c>
      <c r="J929" s="179" t="s">
        <v>363</v>
      </c>
      <c r="K929" s="179" t="s">
        <v>550</v>
      </c>
      <c r="L929" s="281">
        <v>1514780.6400000001</v>
      </c>
      <c r="M929" t="s">
        <v>941</v>
      </c>
    </row>
    <row r="930" spans="1:13" ht="15" customHeight="1" x14ac:dyDescent="0.25">
      <c r="A930" s="205" t="s">
        <v>944</v>
      </c>
      <c r="B930" t="s">
        <v>2212</v>
      </c>
      <c r="C930" s="179" t="s">
        <v>363</v>
      </c>
      <c r="D930" s="179" t="s">
        <v>550</v>
      </c>
      <c r="E930" s="281">
        <v>1309859.43</v>
      </c>
      <c r="F930" t="s">
        <v>941</v>
      </c>
      <c r="H930" s="205" t="s">
        <v>944</v>
      </c>
      <c r="I930" t="s">
        <v>1950</v>
      </c>
      <c r="J930" s="179" t="s">
        <v>363</v>
      </c>
      <c r="K930" s="179" t="s">
        <v>550</v>
      </c>
      <c r="L930" s="281">
        <v>2460025.3200000003</v>
      </c>
      <c r="M930" t="s">
        <v>941</v>
      </c>
    </row>
    <row r="931" spans="1:13" ht="15" customHeight="1" x14ac:dyDescent="0.25">
      <c r="A931" s="205" t="s">
        <v>944</v>
      </c>
      <c r="B931" t="s">
        <v>2213</v>
      </c>
      <c r="C931" s="179" t="s">
        <v>363</v>
      </c>
      <c r="D931" s="179" t="s">
        <v>550</v>
      </c>
      <c r="E931" s="281">
        <v>1294644.01</v>
      </c>
      <c r="F931" t="s">
        <v>941</v>
      </c>
      <c r="H931" s="205" t="s">
        <v>944</v>
      </c>
      <c r="I931" t="s">
        <v>1721</v>
      </c>
      <c r="J931" s="179" t="s">
        <v>363</v>
      </c>
      <c r="K931" s="179" t="s">
        <v>550</v>
      </c>
      <c r="L931" s="281">
        <v>9519241.0800000001</v>
      </c>
      <c r="M931" t="s">
        <v>941</v>
      </c>
    </row>
    <row r="932" spans="1:13" ht="15" customHeight="1" x14ac:dyDescent="0.25">
      <c r="A932" s="205" t="s">
        <v>944</v>
      </c>
      <c r="B932" t="s">
        <v>2214</v>
      </c>
      <c r="C932" s="179" t="s">
        <v>363</v>
      </c>
      <c r="D932" s="179" t="s">
        <v>550</v>
      </c>
      <c r="E932" s="281">
        <v>1279899.17</v>
      </c>
      <c r="F932" t="s">
        <v>941</v>
      </c>
      <c r="H932" s="205" t="s">
        <v>944</v>
      </c>
      <c r="I932" t="s">
        <v>1894</v>
      </c>
      <c r="J932" s="179" t="s">
        <v>363</v>
      </c>
      <c r="K932" s="179" t="s">
        <v>550</v>
      </c>
      <c r="L932" s="281">
        <v>3938604.48</v>
      </c>
      <c r="M932" t="s">
        <v>941</v>
      </c>
    </row>
    <row r="933" spans="1:13" ht="15" customHeight="1" x14ac:dyDescent="0.25">
      <c r="A933" s="205" t="s">
        <v>944</v>
      </c>
      <c r="B933" t="s">
        <v>2215</v>
      </c>
      <c r="C933" s="179" t="s">
        <v>363</v>
      </c>
      <c r="D933" s="179" t="s">
        <v>550</v>
      </c>
      <c r="E933" s="281">
        <v>49535446.840000004</v>
      </c>
      <c r="F933" t="s">
        <v>941</v>
      </c>
      <c r="H933" s="205" t="s">
        <v>944</v>
      </c>
      <c r="I933" t="s">
        <v>1858</v>
      </c>
      <c r="J933" s="179" t="s">
        <v>363</v>
      </c>
      <c r="K933" s="179" t="s">
        <v>550</v>
      </c>
      <c r="L933" s="281">
        <v>9433071.3599999994</v>
      </c>
      <c r="M933" t="s">
        <v>941</v>
      </c>
    </row>
    <row r="934" spans="1:13" ht="15" customHeight="1" x14ac:dyDescent="0.25">
      <c r="A934" s="205" t="s">
        <v>944</v>
      </c>
      <c r="B934" t="s">
        <v>2216</v>
      </c>
      <c r="C934" s="179" t="s">
        <v>363</v>
      </c>
      <c r="D934" s="179" t="s">
        <v>550</v>
      </c>
      <c r="E934" s="281">
        <v>47015177.219999999</v>
      </c>
      <c r="F934" t="s">
        <v>941</v>
      </c>
      <c r="H934" s="205" t="s">
        <v>944</v>
      </c>
      <c r="I934" t="s">
        <v>1951</v>
      </c>
      <c r="J934" s="179" t="s">
        <v>363</v>
      </c>
      <c r="K934" s="179" t="s">
        <v>550</v>
      </c>
      <c r="L934" s="281">
        <v>1487028.6</v>
      </c>
      <c r="M934" t="s">
        <v>941</v>
      </c>
    </row>
    <row r="935" spans="1:13" ht="15" customHeight="1" x14ac:dyDescent="0.25">
      <c r="A935" s="205" t="s">
        <v>944</v>
      </c>
      <c r="B935" t="s">
        <v>2217</v>
      </c>
      <c r="C935" s="179" t="s">
        <v>363</v>
      </c>
      <c r="D935" s="179" t="s">
        <v>550</v>
      </c>
      <c r="E935" s="281">
        <v>44453182.840000004</v>
      </c>
      <c r="F935" t="s">
        <v>941</v>
      </c>
      <c r="H935" s="205" t="s">
        <v>944</v>
      </c>
      <c r="I935" t="s">
        <v>1952</v>
      </c>
      <c r="J935" s="179" t="s">
        <v>363</v>
      </c>
      <c r="K935" s="179" t="s">
        <v>550</v>
      </c>
      <c r="L935" s="281">
        <v>2415010.2000000002</v>
      </c>
      <c r="M935" t="s">
        <v>941</v>
      </c>
    </row>
    <row r="936" spans="1:13" ht="15" customHeight="1" x14ac:dyDescent="0.25">
      <c r="A936" s="205" t="s">
        <v>944</v>
      </c>
      <c r="B936" t="s">
        <v>2218</v>
      </c>
      <c r="C936" s="179" t="s">
        <v>363</v>
      </c>
      <c r="D936" s="179" t="s">
        <v>550</v>
      </c>
      <c r="E936" s="281">
        <v>41932913.219999999</v>
      </c>
      <c r="F936" t="s">
        <v>941</v>
      </c>
      <c r="H936" s="205" t="s">
        <v>944</v>
      </c>
      <c r="I936" t="s">
        <v>1859</v>
      </c>
      <c r="J936" s="179" t="s">
        <v>363</v>
      </c>
      <c r="K936" s="179" t="s">
        <v>550</v>
      </c>
      <c r="L936" s="281">
        <v>9343988.0399999991</v>
      </c>
      <c r="M936" t="s">
        <v>941</v>
      </c>
    </row>
    <row r="937" spans="1:13" ht="15" customHeight="1" x14ac:dyDescent="0.25">
      <c r="A937" s="205" t="s">
        <v>2219</v>
      </c>
      <c r="B937" t="s">
        <v>1735</v>
      </c>
      <c r="C937" s="179" t="s">
        <v>363</v>
      </c>
      <c r="D937" s="179" t="s">
        <v>550</v>
      </c>
      <c r="E937" s="281">
        <v>1002161050.11</v>
      </c>
      <c r="F937" t="s">
        <v>1420</v>
      </c>
      <c r="H937" s="205" t="s">
        <v>944</v>
      </c>
      <c r="I937" t="s">
        <v>1893</v>
      </c>
      <c r="J937" s="179" t="s">
        <v>363</v>
      </c>
      <c r="K937" s="179" t="s">
        <v>550</v>
      </c>
      <c r="L937" s="281">
        <v>1472970.48</v>
      </c>
      <c r="M937" t="s">
        <v>941</v>
      </c>
    </row>
    <row r="938" spans="1:13" ht="15" customHeight="1" x14ac:dyDescent="0.25">
      <c r="A938" s="205" t="s">
        <v>2219</v>
      </c>
      <c r="B938" t="s">
        <v>1510</v>
      </c>
      <c r="C938" s="179" t="s">
        <v>363</v>
      </c>
      <c r="D938" s="179" t="s">
        <v>550</v>
      </c>
      <c r="E938" s="281">
        <v>1002161050.11</v>
      </c>
      <c r="F938" t="s">
        <v>1420</v>
      </c>
      <c r="H938" s="205" t="s">
        <v>944</v>
      </c>
      <c r="I938" t="s">
        <v>1953</v>
      </c>
      <c r="J938" s="179" t="s">
        <v>363</v>
      </c>
      <c r="K938" s="179" t="s">
        <v>550</v>
      </c>
      <c r="L938" s="281">
        <v>2392138.4400000004</v>
      </c>
      <c r="M938" t="s">
        <v>941</v>
      </c>
    </row>
    <row r="939" spans="1:13" ht="15" customHeight="1" x14ac:dyDescent="0.25">
      <c r="A939" s="205" t="s">
        <v>2219</v>
      </c>
      <c r="B939" t="s">
        <v>2220</v>
      </c>
      <c r="C939" s="179" t="s">
        <v>363</v>
      </c>
      <c r="D939" s="179" t="s">
        <v>550</v>
      </c>
      <c r="E939" s="281">
        <v>1002161050.11</v>
      </c>
      <c r="F939" t="s">
        <v>1420</v>
      </c>
      <c r="H939" s="205" t="s">
        <v>944</v>
      </c>
      <c r="I939" t="s">
        <v>1860</v>
      </c>
      <c r="J939" s="179" t="s">
        <v>363</v>
      </c>
      <c r="K939" s="179" t="s">
        <v>550</v>
      </c>
      <c r="L939" s="281">
        <v>9254904.7199999988</v>
      </c>
      <c r="M939" t="s">
        <v>941</v>
      </c>
    </row>
    <row r="940" spans="1:13" ht="15" customHeight="1" x14ac:dyDescent="0.25">
      <c r="A940" s="205" t="s">
        <v>2219</v>
      </c>
      <c r="B940" t="s">
        <v>1771</v>
      </c>
      <c r="C940" s="179" t="s">
        <v>363</v>
      </c>
      <c r="D940" s="179" t="s">
        <v>550</v>
      </c>
      <c r="E940" s="281">
        <v>1002161050.11</v>
      </c>
      <c r="F940" t="s">
        <v>1420</v>
      </c>
      <c r="H940" s="205" t="s">
        <v>944</v>
      </c>
      <c r="I940" t="s">
        <v>1912</v>
      </c>
      <c r="J940" s="179" t="s">
        <v>363</v>
      </c>
      <c r="K940" s="179" t="s">
        <v>550</v>
      </c>
      <c r="L940" s="281">
        <v>3828907.44</v>
      </c>
      <c r="M940" t="s">
        <v>941</v>
      </c>
    </row>
    <row r="941" spans="1:13" ht="15" customHeight="1" x14ac:dyDescent="0.25">
      <c r="A941" s="205" t="s">
        <v>2219</v>
      </c>
      <c r="B941" t="s">
        <v>1736</v>
      </c>
      <c r="C941" s="179" t="s">
        <v>363</v>
      </c>
      <c r="D941" s="179" t="s">
        <v>550</v>
      </c>
      <c r="E941" s="281">
        <v>1002161050.11</v>
      </c>
      <c r="F941" t="s">
        <v>1420</v>
      </c>
      <c r="H941" s="205" t="s">
        <v>944</v>
      </c>
      <c r="I941" t="s">
        <v>1239</v>
      </c>
      <c r="J941" s="179" t="s">
        <v>363</v>
      </c>
      <c r="K941" s="179" t="s">
        <v>550</v>
      </c>
      <c r="L941" s="281">
        <v>9168662.1600000001</v>
      </c>
      <c r="M941" t="s">
        <v>941</v>
      </c>
    </row>
    <row r="942" spans="1:13" ht="15" customHeight="1" x14ac:dyDescent="0.25">
      <c r="A942" s="205" t="s">
        <v>2219</v>
      </c>
      <c r="B942" t="s">
        <v>2221</v>
      </c>
      <c r="C942" s="179" t="s">
        <v>363</v>
      </c>
      <c r="D942" s="179" t="s">
        <v>550</v>
      </c>
      <c r="E942" s="281">
        <v>1002161050.11</v>
      </c>
      <c r="F942" t="s">
        <v>1420</v>
      </c>
      <c r="H942" s="205" t="s">
        <v>944</v>
      </c>
      <c r="I942" t="s">
        <v>1745</v>
      </c>
      <c r="J942" s="179" t="s">
        <v>363</v>
      </c>
      <c r="K942" s="179" t="s">
        <v>550</v>
      </c>
      <c r="L942" s="281">
        <v>1445218.44</v>
      </c>
      <c r="M942" t="s">
        <v>941</v>
      </c>
    </row>
    <row r="943" spans="1:13" ht="15" customHeight="1" x14ac:dyDescent="0.25">
      <c r="A943" s="205" t="s">
        <v>2219</v>
      </c>
      <c r="B943" t="s">
        <v>2222</v>
      </c>
      <c r="C943" s="179" t="s">
        <v>363</v>
      </c>
      <c r="D943" s="179" t="s">
        <v>550</v>
      </c>
      <c r="E943" s="281">
        <v>1002161050.11</v>
      </c>
      <c r="F943" t="s">
        <v>1420</v>
      </c>
      <c r="H943" s="205" t="s">
        <v>944</v>
      </c>
      <c r="I943" t="s">
        <v>1954</v>
      </c>
      <c r="J943" s="179" t="s">
        <v>363</v>
      </c>
      <c r="K943" s="179" t="s">
        <v>550</v>
      </c>
      <c r="L943" s="281">
        <v>2347050.48</v>
      </c>
      <c r="M943" t="s">
        <v>941</v>
      </c>
    </row>
    <row r="944" spans="1:13" ht="15" customHeight="1" x14ac:dyDescent="0.25">
      <c r="A944" s="205" t="s">
        <v>2219</v>
      </c>
      <c r="B944" t="s">
        <v>2223</v>
      </c>
      <c r="C944" s="179" t="s">
        <v>363</v>
      </c>
      <c r="D944" s="179" t="s">
        <v>550</v>
      </c>
      <c r="E944" s="281">
        <v>1002161050.11</v>
      </c>
      <c r="F944" t="s">
        <v>1420</v>
      </c>
      <c r="H944" s="205" t="s">
        <v>944</v>
      </c>
      <c r="I944" t="s">
        <v>1240</v>
      </c>
      <c r="J944" s="179" t="s">
        <v>363</v>
      </c>
      <c r="K944" s="179" t="s">
        <v>550</v>
      </c>
      <c r="L944" s="281">
        <v>9079578.8399999999</v>
      </c>
      <c r="M944" t="s">
        <v>941</v>
      </c>
    </row>
    <row r="945" spans="1:13" ht="15" customHeight="1" x14ac:dyDescent="0.25">
      <c r="A945" s="205" t="s">
        <v>2219</v>
      </c>
      <c r="B945" t="s">
        <v>1930</v>
      </c>
      <c r="C945" s="179" t="s">
        <v>363</v>
      </c>
      <c r="D945" s="179" t="s">
        <v>550</v>
      </c>
      <c r="E945" s="281">
        <v>1002162148.13</v>
      </c>
      <c r="F945" t="s">
        <v>1420</v>
      </c>
      <c r="H945" s="205" t="s">
        <v>944</v>
      </c>
      <c r="I945" t="s">
        <v>1746</v>
      </c>
      <c r="J945" s="179" t="s">
        <v>363</v>
      </c>
      <c r="K945" s="179" t="s">
        <v>550</v>
      </c>
      <c r="L945" s="281">
        <v>3756067.44</v>
      </c>
      <c r="M945" t="s">
        <v>941</v>
      </c>
    </row>
    <row r="946" spans="1:13" ht="15" customHeight="1" x14ac:dyDescent="0.25">
      <c r="A946" s="205"/>
      <c r="C946" s="179"/>
      <c r="D946" s="179"/>
      <c r="H946" s="205" t="s">
        <v>944</v>
      </c>
      <c r="I946" t="s">
        <v>1241</v>
      </c>
      <c r="J946" s="179" t="s">
        <v>363</v>
      </c>
      <c r="K946" s="179" t="s">
        <v>550</v>
      </c>
      <c r="L946" s="281">
        <v>8993336.2800000012</v>
      </c>
      <c r="M946" t="s">
        <v>941</v>
      </c>
    </row>
    <row r="947" spans="1:13" ht="15" customHeight="1" x14ac:dyDescent="0.25">
      <c r="A947" s="205"/>
      <c r="C947" s="179"/>
      <c r="D947" s="179"/>
      <c r="H947" s="205" t="s">
        <v>944</v>
      </c>
      <c r="I947" t="s">
        <v>1895</v>
      </c>
      <c r="J947" s="179" t="s">
        <v>363</v>
      </c>
      <c r="K947" s="179" t="s">
        <v>550</v>
      </c>
      <c r="L947" s="281">
        <v>1417539.24</v>
      </c>
      <c r="M947" t="s">
        <v>941</v>
      </c>
    </row>
    <row r="948" spans="1:13" ht="15" customHeight="1" x14ac:dyDescent="0.25">
      <c r="A948" s="205"/>
      <c r="C948" s="179"/>
      <c r="D948" s="179"/>
      <c r="H948" s="205" t="s">
        <v>944</v>
      </c>
      <c r="I948" t="s">
        <v>1955</v>
      </c>
      <c r="J948" s="179" t="s">
        <v>363</v>
      </c>
      <c r="K948" s="179" t="s">
        <v>550</v>
      </c>
      <c r="L948" s="281">
        <v>2302035.3600000003</v>
      </c>
      <c r="M948" t="s">
        <v>941</v>
      </c>
    </row>
    <row r="949" spans="1:13" ht="15" customHeight="1" x14ac:dyDescent="0.25">
      <c r="A949" s="205"/>
      <c r="C949" s="179"/>
      <c r="D949" s="179"/>
      <c r="H949" s="205" t="s">
        <v>944</v>
      </c>
      <c r="I949" t="s">
        <v>1861</v>
      </c>
      <c r="J949" s="179" t="s">
        <v>363</v>
      </c>
      <c r="K949" s="179" t="s">
        <v>550</v>
      </c>
      <c r="L949" s="281">
        <v>8904252.9600000009</v>
      </c>
      <c r="M949" t="s">
        <v>941</v>
      </c>
    </row>
    <row r="950" spans="1:13" ht="15" customHeight="1" x14ac:dyDescent="0.25">
      <c r="A950" s="205"/>
      <c r="C950" s="179"/>
      <c r="D950" s="179"/>
      <c r="H950" s="205" t="s">
        <v>944</v>
      </c>
      <c r="I950" t="s">
        <v>1956</v>
      </c>
      <c r="J950" s="179" t="s">
        <v>363</v>
      </c>
      <c r="K950" s="179" t="s">
        <v>550</v>
      </c>
      <c r="L950" s="281">
        <v>1403481.12</v>
      </c>
      <c r="M950" t="s">
        <v>941</v>
      </c>
    </row>
    <row r="951" spans="1:13" ht="15" customHeight="1" x14ac:dyDescent="0.25">
      <c r="A951" s="205"/>
      <c r="C951" s="179"/>
      <c r="D951" s="179"/>
      <c r="H951" s="205" t="s">
        <v>944</v>
      </c>
      <c r="I951" t="s">
        <v>1957</v>
      </c>
      <c r="J951" s="179" t="s">
        <v>363</v>
      </c>
      <c r="K951" s="179" t="s">
        <v>550</v>
      </c>
      <c r="L951" s="281">
        <v>2279163.5999999996</v>
      </c>
      <c r="M951" t="s">
        <v>941</v>
      </c>
    </row>
    <row r="952" spans="1:13" ht="15" customHeight="1" x14ac:dyDescent="0.25">
      <c r="A952" s="205"/>
      <c r="C952" s="179"/>
      <c r="D952" s="179"/>
      <c r="H952" s="205" t="s">
        <v>944</v>
      </c>
      <c r="I952" t="s">
        <v>1862</v>
      </c>
      <c r="J952" s="179" t="s">
        <v>363</v>
      </c>
      <c r="K952" s="179" t="s">
        <v>550</v>
      </c>
      <c r="L952" s="281">
        <v>8815169.6400000006</v>
      </c>
      <c r="M952" t="s">
        <v>941</v>
      </c>
    </row>
    <row r="953" spans="1:13" ht="15" customHeight="1" x14ac:dyDescent="0.25">
      <c r="A953" s="205"/>
      <c r="C953" s="179"/>
      <c r="D953" s="179"/>
      <c r="H953" s="205" t="s">
        <v>944</v>
      </c>
      <c r="I953" t="s">
        <v>1921</v>
      </c>
      <c r="J953" s="179" t="s">
        <v>363</v>
      </c>
      <c r="K953" s="179" t="s">
        <v>550</v>
      </c>
      <c r="L953" s="281">
        <v>3648774.12</v>
      </c>
      <c r="M953" t="s">
        <v>941</v>
      </c>
    </row>
    <row r="954" spans="1:13" ht="15" customHeight="1" x14ac:dyDescent="0.25">
      <c r="A954" s="205"/>
      <c r="C954" s="179"/>
      <c r="D954" s="179"/>
      <c r="H954" s="205" t="s">
        <v>944</v>
      </c>
      <c r="I954" t="s">
        <v>1863</v>
      </c>
      <c r="J954" s="179" t="s">
        <v>363</v>
      </c>
      <c r="K954" s="179" t="s">
        <v>550</v>
      </c>
      <c r="L954" s="281">
        <v>8734754.2800000012</v>
      </c>
      <c r="M954" t="s">
        <v>941</v>
      </c>
    </row>
    <row r="955" spans="1:13" ht="15" customHeight="1" x14ac:dyDescent="0.25">
      <c r="A955" s="205"/>
      <c r="C955" s="179"/>
      <c r="D955" s="179"/>
      <c r="H955" s="205" t="s">
        <v>944</v>
      </c>
      <c r="I955" t="s">
        <v>1958</v>
      </c>
      <c r="J955" s="179" t="s">
        <v>363</v>
      </c>
      <c r="K955" s="179" t="s">
        <v>550</v>
      </c>
      <c r="L955" s="281">
        <v>1376603.1600000001</v>
      </c>
      <c r="M955" t="s">
        <v>941</v>
      </c>
    </row>
    <row r="956" spans="1:13" ht="15" customHeight="1" x14ac:dyDescent="0.25">
      <c r="A956" s="205"/>
      <c r="C956" s="179"/>
      <c r="D956" s="179"/>
      <c r="H956" s="205" t="s">
        <v>944</v>
      </c>
      <c r="I956" t="s">
        <v>1959</v>
      </c>
      <c r="J956" s="179" t="s">
        <v>363</v>
      </c>
      <c r="K956" s="179" t="s">
        <v>550</v>
      </c>
      <c r="L956" s="281">
        <v>1362545.04</v>
      </c>
      <c r="M956" t="s">
        <v>941</v>
      </c>
    </row>
    <row r="957" spans="1:13" ht="15" customHeight="1" x14ac:dyDescent="0.25">
      <c r="A957" s="205"/>
      <c r="C957" s="179"/>
      <c r="D957" s="179"/>
      <c r="H957" s="205" t="s">
        <v>944</v>
      </c>
      <c r="I957" t="s">
        <v>1747</v>
      </c>
      <c r="J957" s="179" t="s">
        <v>363</v>
      </c>
      <c r="K957" s="179" t="s">
        <v>550</v>
      </c>
      <c r="L957" s="281">
        <v>1348923.96</v>
      </c>
      <c r="M957" t="s">
        <v>941</v>
      </c>
    </row>
    <row r="958" spans="1:13" ht="15" customHeight="1" x14ac:dyDescent="0.25">
      <c r="A958" s="205"/>
      <c r="C958" s="179"/>
      <c r="D958" s="179"/>
      <c r="H958" s="205" t="s">
        <v>944</v>
      </c>
      <c r="I958" t="s">
        <v>1960</v>
      </c>
      <c r="J958" s="179" t="s">
        <v>363</v>
      </c>
      <c r="K958" s="179" t="s">
        <v>550</v>
      </c>
      <c r="L958" s="281">
        <v>1334865.8399999999</v>
      </c>
      <c r="M958" t="s">
        <v>941</v>
      </c>
    </row>
    <row r="959" spans="1:13" ht="15" customHeight="1" x14ac:dyDescent="0.25">
      <c r="A959" s="205"/>
      <c r="C959" s="179"/>
      <c r="D959" s="179"/>
      <c r="H959" s="205" t="s">
        <v>944</v>
      </c>
      <c r="I959" t="s">
        <v>1961</v>
      </c>
      <c r="J959" s="179" t="s">
        <v>363</v>
      </c>
      <c r="K959" s="179" t="s">
        <v>550</v>
      </c>
      <c r="L959" s="281">
        <v>1321171.92</v>
      </c>
      <c r="M959" t="s">
        <v>941</v>
      </c>
    </row>
    <row r="960" spans="1:13" ht="15" customHeight="1" x14ac:dyDescent="0.25">
      <c r="A960" s="205"/>
      <c r="C960" s="179"/>
      <c r="D960" s="179"/>
      <c r="H960" s="205" t="s">
        <v>944</v>
      </c>
      <c r="I960" t="s">
        <v>1962</v>
      </c>
      <c r="J960" s="179" t="s">
        <v>363</v>
      </c>
      <c r="K960" s="179" t="s">
        <v>550</v>
      </c>
      <c r="L960" s="281">
        <v>1307113.7999999998</v>
      </c>
      <c r="M960" t="s">
        <v>941</v>
      </c>
    </row>
    <row r="961" spans="1:13" ht="15" customHeight="1" x14ac:dyDescent="0.25">
      <c r="A961" s="205"/>
      <c r="C961" s="179"/>
      <c r="D961" s="179"/>
      <c r="H961" s="205" t="s">
        <v>944</v>
      </c>
      <c r="I961" t="s">
        <v>1518</v>
      </c>
      <c r="J961" s="179" t="s">
        <v>363</v>
      </c>
      <c r="K961" s="179" t="s">
        <v>550</v>
      </c>
      <c r="L961" s="281">
        <v>1293055.6800000002</v>
      </c>
      <c r="M961" t="s">
        <v>941</v>
      </c>
    </row>
    <row r="962" spans="1:13" ht="15" customHeight="1" x14ac:dyDescent="0.25">
      <c r="A962" s="205"/>
      <c r="C962" s="179"/>
      <c r="D962" s="179"/>
      <c r="H962" s="205" t="s">
        <v>944</v>
      </c>
      <c r="I962" t="s">
        <v>1519</v>
      </c>
      <c r="J962" s="179" t="s">
        <v>363</v>
      </c>
      <c r="K962" s="179" t="s">
        <v>550</v>
      </c>
      <c r="L962" s="281">
        <v>1279361.76</v>
      </c>
      <c r="M962" t="s">
        <v>941</v>
      </c>
    </row>
    <row r="963" spans="1:13" ht="15" customHeight="1" x14ac:dyDescent="0.25">
      <c r="A963" s="205"/>
      <c r="C963" s="179"/>
      <c r="D963" s="179"/>
      <c r="H963" s="205" t="s">
        <v>944</v>
      </c>
      <c r="I963" t="s">
        <v>1748</v>
      </c>
      <c r="J963" s="179" t="s">
        <v>363</v>
      </c>
      <c r="K963" s="179" t="s">
        <v>550</v>
      </c>
      <c r="L963" s="281">
        <v>1265303.6400000001</v>
      </c>
      <c r="M963" t="s">
        <v>941</v>
      </c>
    </row>
    <row r="964" spans="1:13" ht="15" customHeight="1" x14ac:dyDescent="0.25">
      <c r="A964" s="205"/>
      <c r="C964" s="179"/>
      <c r="D964" s="179"/>
      <c r="H964" s="205" t="s">
        <v>944</v>
      </c>
      <c r="I964" t="s">
        <v>1963</v>
      </c>
      <c r="J964" s="179" t="s">
        <v>363</v>
      </c>
      <c r="K964" s="179" t="s">
        <v>550</v>
      </c>
      <c r="L964" s="281">
        <v>1251682.56</v>
      </c>
      <c r="M964" t="s">
        <v>941</v>
      </c>
    </row>
    <row r="965" spans="1:13" ht="15" customHeight="1" x14ac:dyDescent="0.25">
      <c r="A965" s="205"/>
      <c r="C965" s="179"/>
      <c r="D965" s="179"/>
      <c r="H965" s="205" t="s">
        <v>944</v>
      </c>
      <c r="I965" t="s">
        <v>1620</v>
      </c>
      <c r="J965" s="179" t="s">
        <v>363</v>
      </c>
      <c r="K965" s="179" t="s">
        <v>550</v>
      </c>
      <c r="L965" s="281">
        <v>1237624.44</v>
      </c>
      <c r="M965" t="s">
        <v>941</v>
      </c>
    </row>
    <row r="966" spans="1:13" ht="15" customHeight="1" x14ac:dyDescent="0.25">
      <c r="A966" s="205"/>
      <c r="C966" s="179"/>
      <c r="D966" s="179"/>
      <c r="H966" s="205" t="s">
        <v>944</v>
      </c>
      <c r="I966" t="s">
        <v>1964</v>
      </c>
      <c r="J966" s="179" t="s">
        <v>363</v>
      </c>
      <c r="K966" s="179" t="s">
        <v>550</v>
      </c>
      <c r="L966" s="281">
        <v>1224440.3999999999</v>
      </c>
      <c r="M966" t="s">
        <v>941</v>
      </c>
    </row>
    <row r="967" spans="1:13" ht="15" customHeight="1" x14ac:dyDescent="0.25">
      <c r="A967" s="205"/>
      <c r="C967" s="179"/>
      <c r="D967" s="179"/>
      <c r="H967" s="205" t="s">
        <v>944</v>
      </c>
      <c r="I967" t="s">
        <v>1965</v>
      </c>
      <c r="J967" s="179" t="s">
        <v>363</v>
      </c>
      <c r="K967" s="179" t="s">
        <v>550</v>
      </c>
      <c r="L967" s="281">
        <v>1210746.48</v>
      </c>
      <c r="M967" t="s">
        <v>941</v>
      </c>
    </row>
    <row r="968" spans="1:13" ht="15" customHeight="1" x14ac:dyDescent="0.25">
      <c r="A968" s="205"/>
      <c r="C968" s="179"/>
      <c r="D968" s="179"/>
      <c r="H968" s="205" t="s">
        <v>944</v>
      </c>
      <c r="I968" t="s">
        <v>1623</v>
      </c>
      <c r="J968" s="179" t="s">
        <v>363</v>
      </c>
      <c r="K968" s="179" t="s">
        <v>550</v>
      </c>
      <c r="L968" s="281">
        <v>1196688.3599999999</v>
      </c>
      <c r="M968" t="s">
        <v>941</v>
      </c>
    </row>
    <row r="969" spans="1:13" ht="15" customHeight="1" x14ac:dyDescent="0.25">
      <c r="A969" s="205"/>
      <c r="C969" s="179"/>
      <c r="D969" s="179"/>
      <c r="H969" s="205" t="s">
        <v>944</v>
      </c>
      <c r="I969" t="s">
        <v>1624</v>
      </c>
      <c r="J969" s="179" t="s">
        <v>363</v>
      </c>
      <c r="K969" s="179" t="s">
        <v>550</v>
      </c>
      <c r="L969" s="281">
        <v>1183067.2799999998</v>
      </c>
      <c r="M969" t="s">
        <v>941</v>
      </c>
    </row>
    <row r="970" spans="1:13" ht="15" customHeight="1" x14ac:dyDescent="0.25">
      <c r="A970" s="205"/>
      <c r="C970" s="179"/>
      <c r="D970" s="179"/>
      <c r="H970" s="205" t="s">
        <v>944</v>
      </c>
      <c r="I970" t="s">
        <v>1966</v>
      </c>
      <c r="J970" s="179" t="s">
        <v>363</v>
      </c>
      <c r="K970" s="179" t="s">
        <v>550</v>
      </c>
      <c r="L970" s="281">
        <v>1169009.1600000001</v>
      </c>
      <c r="M970" t="s">
        <v>941</v>
      </c>
    </row>
    <row r="971" spans="1:13" ht="15" customHeight="1" x14ac:dyDescent="0.25">
      <c r="A971" s="205"/>
      <c r="C971" s="179"/>
      <c r="D971" s="179"/>
      <c r="H971" s="205" t="s">
        <v>944</v>
      </c>
      <c r="I971" t="s">
        <v>1967</v>
      </c>
      <c r="J971" s="179" t="s">
        <v>363</v>
      </c>
      <c r="K971" s="179" t="s">
        <v>550</v>
      </c>
      <c r="L971" s="281">
        <v>1155315.24</v>
      </c>
      <c r="M971" t="s">
        <v>941</v>
      </c>
    </row>
    <row r="972" spans="1:13" ht="15" customHeight="1" x14ac:dyDescent="0.25">
      <c r="A972" s="205"/>
      <c r="C972" s="179"/>
      <c r="D972" s="179"/>
      <c r="H972" s="205" t="s">
        <v>944</v>
      </c>
      <c r="I972" t="s">
        <v>1968</v>
      </c>
      <c r="J972" s="179" t="s">
        <v>363</v>
      </c>
      <c r="K972" s="179" t="s">
        <v>550</v>
      </c>
      <c r="L972" s="281">
        <v>183799430.04000002</v>
      </c>
      <c r="M972" t="s">
        <v>943</v>
      </c>
    </row>
    <row r="973" spans="1:13" ht="15" customHeight="1" x14ac:dyDescent="0.25">
      <c r="A973" s="205"/>
      <c r="C973" s="179"/>
      <c r="D973" s="179"/>
      <c r="H973" s="205" t="s">
        <v>944</v>
      </c>
      <c r="I973" t="s">
        <v>1969</v>
      </c>
      <c r="J973" s="179" t="s">
        <v>363</v>
      </c>
      <c r="K973" s="179" t="s">
        <v>550</v>
      </c>
      <c r="L973" s="281">
        <v>185360464.07999998</v>
      </c>
      <c r="M973" t="s">
        <v>943</v>
      </c>
    </row>
    <row r="974" spans="1:13" ht="15" customHeight="1" x14ac:dyDescent="0.25">
      <c r="A974" s="205"/>
      <c r="C974" s="179"/>
      <c r="D974" s="179"/>
      <c r="H974" s="205" t="s">
        <v>944</v>
      </c>
      <c r="I974" t="s">
        <v>1970</v>
      </c>
      <c r="J974" s="179" t="s">
        <v>363</v>
      </c>
      <c r="K974" s="179" t="s">
        <v>550</v>
      </c>
      <c r="L974" s="281">
        <v>188203045.07999998</v>
      </c>
      <c r="M974" t="s">
        <v>943</v>
      </c>
    </row>
    <row r="975" spans="1:13" ht="15" customHeight="1" x14ac:dyDescent="0.25">
      <c r="A975" s="205"/>
      <c r="C975" s="179"/>
      <c r="D975" s="179"/>
      <c r="H975" s="205" t="s">
        <v>944</v>
      </c>
      <c r="I975" t="s">
        <v>1971</v>
      </c>
      <c r="J975" s="179" t="s">
        <v>363</v>
      </c>
      <c r="K975" s="179" t="s">
        <v>550</v>
      </c>
      <c r="L975" s="281">
        <v>188533228.80000001</v>
      </c>
      <c r="M975" t="s">
        <v>943</v>
      </c>
    </row>
    <row r="976" spans="1:13" ht="15" customHeight="1" x14ac:dyDescent="0.25">
      <c r="A976" s="205"/>
      <c r="C976" s="179"/>
      <c r="D976" s="179"/>
      <c r="H976" s="205" t="s">
        <v>944</v>
      </c>
      <c r="I976" t="s">
        <v>1972</v>
      </c>
      <c r="J976" s="179" t="s">
        <v>363</v>
      </c>
      <c r="K976" s="179" t="s">
        <v>550</v>
      </c>
      <c r="L976" s="281">
        <v>190453946.75999999</v>
      </c>
      <c r="M976" t="s">
        <v>943</v>
      </c>
    </row>
    <row r="977" spans="1:13" ht="15" customHeight="1" x14ac:dyDescent="0.25">
      <c r="A977" s="205"/>
      <c r="C977" s="179"/>
      <c r="D977" s="179"/>
      <c r="H977" s="205" t="s">
        <v>944</v>
      </c>
      <c r="I977" t="s">
        <v>1973</v>
      </c>
      <c r="J977" s="179" t="s">
        <v>363</v>
      </c>
      <c r="K977" s="179" t="s">
        <v>550</v>
      </c>
      <c r="L977" s="281">
        <v>191751955.56</v>
      </c>
      <c r="M977" t="s">
        <v>943</v>
      </c>
    </row>
    <row r="978" spans="1:13" ht="15" customHeight="1" x14ac:dyDescent="0.25">
      <c r="A978" s="205"/>
      <c r="C978" s="179"/>
      <c r="D978" s="179"/>
      <c r="H978" s="205" t="s">
        <v>944</v>
      </c>
      <c r="I978" t="s">
        <v>1974</v>
      </c>
      <c r="J978" s="179" t="s">
        <v>363</v>
      </c>
      <c r="K978" s="179" t="s">
        <v>550</v>
      </c>
      <c r="L978" s="281">
        <v>193595390.28</v>
      </c>
      <c r="M978" t="s">
        <v>943</v>
      </c>
    </row>
    <row r="979" spans="1:13" ht="15" customHeight="1" x14ac:dyDescent="0.25">
      <c r="A979" s="205"/>
      <c r="C979" s="179"/>
      <c r="D979" s="179"/>
      <c r="H979" s="205" t="s">
        <v>944</v>
      </c>
      <c r="I979" t="s">
        <v>1975</v>
      </c>
      <c r="J979" s="179" t="s">
        <v>363</v>
      </c>
      <c r="K979" s="179" t="s">
        <v>550</v>
      </c>
      <c r="L979" s="281">
        <v>195024802.44</v>
      </c>
      <c r="M979" t="s">
        <v>943</v>
      </c>
    </row>
    <row r="980" spans="1:13" ht="15" customHeight="1" x14ac:dyDescent="0.25">
      <c r="A980" s="205"/>
      <c r="C980" s="179"/>
      <c r="D980" s="179"/>
      <c r="H980" s="205" t="s">
        <v>944</v>
      </c>
      <c r="I980" t="s">
        <v>1722</v>
      </c>
      <c r="J980" s="179" t="s">
        <v>363</v>
      </c>
      <c r="K980" s="179" t="s">
        <v>550</v>
      </c>
      <c r="L980" s="281">
        <v>196681184.04000002</v>
      </c>
      <c r="M980" t="s">
        <v>943</v>
      </c>
    </row>
    <row r="981" spans="1:13" ht="15" customHeight="1" x14ac:dyDescent="0.25">
      <c r="A981" s="205"/>
      <c r="C981" s="179"/>
      <c r="D981" s="179"/>
      <c r="H981" s="205" t="s">
        <v>944</v>
      </c>
      <c r="I981" t="s">
        <v>1976</v>
      </c>
      <c r="J981" s="179" t="s">
        <v>363</v>
      </c>
      <c r="K981" s="179" t="s">
        <v>550</v>
      </c>
      <c r="L981" s="281">
        <v>198807820.68000001</v>
      </c>
      <c r="M981" t="s">
        <v>943</v>
      </c>
    </row>
    <row r="982" spans="1:13" ht="15" customHeight="1" x14ac:dyDescent="0.25">
      <c r="A982" s="205"/>
      <c r="C982" s="179"/>
      <c r="D982" s="179"/>
      <c r="H982" s="205" t="s">
        <v>944</v>
      </c>
      <c r="I982" t="s">
        <v>1949</v>
      </c>
      <c r="J982" s="179" t="s">
        <v>363</v>
      </c>
      <c r="K982" s="179" t="s">
        <v>550</v>
      </c>
      <c r="L982" s="281">
        <v>51128508.359999999</v>
      </c>
      <c r="M982" t="s">
        <v>941</v>
      </c>
    </row>
    <row r="983" spans="1:13" ht="15" customHeight="1" x14ac:dyDescent="0.25">
      <c r="A983" s="205"/>
      <c r="C983" s="179"/>
      <c r="D983" s="179"/>
      <c r="H983" s="205" t="s">
        <v>944</v>
      </c>
      <c r="I983" t="s">
        <v>1977</v>
      </c>
      <c r="J983" s="179" t="s">
        <v>363</v>
      </c>
      <c r="K983" s="179" t="s">
        <v>550</v>
      </c>
      <c r="L983" s="281">
        <v>14777633.52</v>
      </c>
      <c r="M983" t="s">
        <v>941</v>
      </c>
    </row>
    <row r="984" spans="1:13" ht="15" customHeight="1" x14ac:dyDescent="0.25">
      <c r="A984" s="205"/>
      <c r="C984" s="179"/>
      <c r="D984" s="179"/>
      <c r="H984" s="205" t="s">
        <v>944</v>
      </c>
      <c r="I984" t="s">
        <v>1912</v>
      </c>
      <c r="J984" s="179" t="s">
        <v>363</v>
      </c>
      <c r="K984" s="179" t="s">
        <v>550</v>
      </c>
      <c r="L984" s="281">
        <v>48337789.439999998</v>
      </c>
      <c r="M984" t="s">
        <v>941</v>
      </c>
    </row>
    <row r="985" spans="1:13" ht="15" customHeight="1" x14ac:dyDescent="0.25">
      <c r="A985" s="205"/>
      <c r="C985" s="179"/>
      <c r="D985" s="179"/>
      <c r="H985" s="205" t="s">
        <v>944</v>
      </c>
      <c r="I985" t="s">
        <v>1745</v>
      </c>
      <c r="J985" s="179" t="s">
        <v>363</v>
      </c>
      <c r="K985" s="179" t="s">
        <v>550</v>
      </c>
      <c r="L985" s="281">
        <v>13963792.199999999</v>
      </c>
      <c r="M985" t="s">
        <v>941</v>
      </c>
    </row>
    <row r="986" spans="1:13" ht="15" customHeight="1" x14ac:dyDescent="0.25">
      <c r="A986" s="205"/>
      <c r="C986" s="179"/>
      <c r="D986" s="179"/>
      <c r="H986" s="205" t="s">
        <v>944</v>
      </c>
      <c r="I986" t="s">
        <v>1958</v>
      </c>
      <c r="J986" s="179" t="s">
        <v>363</v>
      </c>
      <c r="K986" s="179" t="s">
        <v>550</v>
      </c>
      <c r="L986" s="281">
        <v>45592668.359999999</v>
      </c>
      <c r="M986" t="s">
        <v>941</v>
      </c>
    </row>
    <row r="987" spans="1:13" ht="15" customHeight="1" x14ac:dyDescent="0.25">
      <c r="A987" s="205"/>
      <c r="C987" s="179"/>
      <c r="D987" s="179"/>
      <c r="H987" s="205" t="s">
        <v>944</v>
      </c>
      <c r="I987" t="s">
        <v>1959</v>
      </c>
      <c r="J987" s="179" t="s">
        <v>363</v>
      </c>
      <c r="K987" s="179" t="s">
        <v>550</v>
      </c>
      <c r="L987" s="281">
        <v>13158837.359999999</v>
      </c>
      <c r="M987" t="s">
        <v>941</v>
      </c>
    </row>
    <row r="988" spans="1:13" ht="15" customHeight="1" x14ac:dyDescent="0.25">
      <c r="A988" s="205"/>
      <c r="C988" s="179"/>
      <c r="D988" s="179"/>
      <c r="H988" s="205" t="s">
        <v>944</v>
      </c>
      <c r="I988" t="s">
        <v>1978</v>
      </c>
      <c r="J988" s="179" t="s">
        <v>363</v>
      </c>
      <c r="K988" s="179" t="s">
        <v>550</v>
      </c>
      <c r="L988" s="281">
        <v>42817173</v>
      </c>
      <c r="M988" t="s">
        <v>941</v>
      </c>
    </row>
    <row r="989" spans="1:13" ht="15" customHeight="1" x14ac:dyDescent="0.25">
      <c r="A989" s="205"/>
      <c r="C989" s="179"/>
      <c r="D989" s="179"/>
      <c r="H989" s="205" t="s">
        <v>944</v>
      </c>
      <c r="I989" t="s">
        <v>1519</v>
      </c>
      <c r="J989" s="179" t="s">
        <v>363</v>
      </c>
      <c r="K989" s="179" t="s">
        <v>550</v>
      </c>
      <c r="L989" s="281">
        <v>12349439.280000001</v>
      </c>
      <c r="M989" t="s">
        <v>941</v>
      </c>
    </row>
    <row r="990" spans="1:13" ht="15" customHeight="1" x14ac:dyDescent="0.25">
      <c r="A990" s="205"/>
      <c r="C990" s="179"/>
      <c r="D990" s="179"/>
      <c r="H990" s="205" t="s">
        <v>1487</v>
      </c>
      <c r="I990" t="s">
        <v>1979</v>
      </c>
      <c r="J990" s="179" t="s">
        <v>363</v>
      </c>
      <c r="K990" s="179" t="s">
        <v>550</v>
      </c>
      <c r="L990" s="281">
        <v>158798484</v>
      </c>
      <c r="M990" t="s">
        <v>943</v>
      </c>
    </row>
    <row r="991" spans="1:13" ht="15" customHeight="1" x14ac:dyDescent="0.25">
      <c r="A991" s="205"/>
      <c r="C991" s="179"/>
      <c r="D991" s="179"/>
      <c r="H991" s="205" t="s">
        <v>1487</v>
      </c>
      <c r="I991" t="s">
        <v>1980</v>
      </c>
      <c r="J991" s="179" t="s">
        <v>363</v>
      </c>
      <c r="K991" s="179" t="s">
        <v>550</v>
      </c>
      <c r="L991" s="281">
        <v>160124172</v>
      </c>
      <c r="M991" t="s">
        <v>943</v>
      </c>
    </row>
    <row r="992" spans="1:13" ht="15" customHeight="1" x14ac:dyDescent="0.25">
      <c r="A992" s="205"/>
      <c r="C992" s="179"/>
      <c r="D992" s="179"/>
      <c r="H992" s="205" t="s">
        <v>1487</v>
      </c>
      <c r="I992" t="s">
        <v>1981</v>
      </c>
      <c r="J992" s="179" t="s">
        <v>363</v>
      </c>
      <c r="K992" s="179" t="s">
        <v>550</v>
      </c>
      <c r="L992" s="281">
        <v>161457144</v>
      </c>
      <c r="M992" t="s">
        <v>943</v>
      </c>
    </row>
    <row r="993" spans="1:13" ht="15" customHeight="1" x14ac:dyDescent="0.25">
      <c r="A993" s="205"/>
      <c r="C993" s="179"/>
      <c r="D993" s="179"/>
      <c r="H993" s="205" t="s">
        <v>1487</v>
      </c>
      <c r="I993" t="s">
        <v>1982</v>
      </c>
      <c r="J993" s="179" t="s">
        <v>363</v>
      </c>
      <c r="K993" s="179" t="s">
        <v>550</v>
      </c>
      <c r="L993" s="281">
        <v>162804684</v>
      </c>
      <c r="M993" t="s">
        <v>943</v>
      </c>
    </row>
    <row r="994" spans="1:13" ht="15" customHeight="1" x14ac:dyDescent="0.25">
      <c r="A994" s="205"/>
      <c r="C994" s="179"/>
      <c r="D994" s="179"/>
      <c r="H994" s="205" t="s">
        <v>1487</v>
      </c>
      <c r="I994" t="s">
        <v>1972</v>
      </c>
      <c r="J994" s="179" t="s">
        <v>363</v>
      </c>
      <c r="K994" s="179" t="s">
        <v>550</v>
      </c>
      <c r="L994" s="281">
        <v>164159508</v>
      </c>
      <c r="M994" t="s">
        <v>943</v>
      </c>
    </row>
    <row r="995" spans="1:13" ht="15" customHeight="1" x14ac:dyDescent="0.25">
      <c r="A995" s="205"/>
      <c r="C995" s="179"/>
      <c r="D995" s="179"/>
      <c r="H995" s="205" t="s">
        <v>1487</v>
      </c>
      <c r="I995" t="s">
        <v>1983</v>
      </c>
      <c r="J995" s="179" t="s">
        <v>363</v>
      </c>
      <c r="K995" s="179" t="s">
        <v>550</v>
      </c>
      <c r="L995" s="281">
        <v>165521616</v>
      </c>
      <c r="M995" t="s">
        <v>943</v>
      </c>
    </row>
    <row r="996" spans="1:13" ht="15" customHeight="1" x14ac:dyDescent="0.25">
      <c r="A996" s="205"/>
      <c r="C996" s="179"/>
      <c r="D996" s="179"/>
      <c r="H996" s="205" t="s">
        <v>1487</v>
      </c>
      <c r="I996" t="s">
        <v>1984</v>
      </c>
      <c r="J996" s="179" t="s">
        <v>363</v>
      </c>
      <c r="K996" s="179" t="s">
        <v>550</v>
      </c>
      <c r="L996" s="281">
        <v>166730760</v>
      </c>
      <c r="M996" t="s">
        <v>943</v>
      </c>
    </row>
    <row r="997" spans="1:13" ht="15" customHeight="1" x14ac:dyDescent="0.25">
      <c r="A997" t="s">
        <v>203</v>
      </c>
      <c r="C997" s="179"/>
      <c r="D997" t="str">
        <f>IFERROR(VLOOKUP(C997,'Base de Monedas'!A:B,2,0),"")</f>
        <v/>
      </c>
      <c r="H997" t="s">
        <v>203</v>
      </c>
      <c r="J997" s="179"/>
      <c r="K997" t="str">
        <f>IFERROR(VLOOKUP(J997,'Base de Monedas'!H:I,2,0),"")</f>
        <v/>
      </c>
    </row>
    <row r="998" spans="1:13" ht="15" customHeight="1" x14ac:dyDescent="0.25">
      <c r="A998" t="s">
        <v>906</v>
      </c>
      <c r="B998" s="381">
        <v>46031</v>
      </c>
      <c r="C998" s="179" t="s">
        <v>363</v>
      </c>
      <c r="D998" s="179" t="s">
        <v>550</v>
      </c>
      <c r="E998" s="281">
        <v>2745050000</v>
      </c>
      <c r="H998" t="s">
        <v>897</v>
      </c>
      <c r="I998" s="381">
        <v>45681</v>
      </c>
      <c r="J998" s="179" t="s">
        <v>364</v>
      </c>
      <c r="K998" s="179" t="s">
        <v>953</v>
      </c>
      <c r="L998" s="281">
        <v>1000000000.0019999</v>
      </c>
    </row>
    <row r="999" spans="1:13" ht="15" customHeight="1" x14ac:dyDescent="0.25">
      <c r="A999" t="s">
        <v>905</v>
      </c>
      <c r="B999" s="381">
        <v>46038</v>
      </c>
      <c r="C999" s="179" t="s">
        <v>363</v>
      </c>
      <c r="D999" s="179" t="s">
        <v>550</v>
      </c>
      <c r="E999" s="281">
        <v>2352900000</v>
      </c>
      <c r="H999" t="s">
        <v>897</v>
      </c>
      <c r="I999" s="381">
        <v>45713</v>
      </c>
      <c r="J999" s="179" t="s">
        <v>364</v>
      </c>
      <c r="K999" s="179" t="s">
        <v>953</v>
      </c>
      <c r="L999" s="281">
        <v>1000000000.0019999</v>
      </c>
    </row>
    <row r="1000" spans="1:13" ht="15" customHeight="1" x14ac:dyDescent="0.25">
      <c r="A1000" t="s">
        <v>902</v>
      </c>
      <c r="B1000" s="381">
        <v>46039</v>
      </c>
      <c r="C1000" s="179" t="s">
        <v>363</v>
      </c>
      <c r="D1000" s="179" t="s">
        <v>550</v>
      </c>
      <c r="E1000" s="281">
        <v>980375000</v>
      </c>
      <c r="H1000" t="s">
        <v>897</v>
      </c>
      <c r="I1000" s="381">
        <v>45744</v>
      </c>
      <c r="J1000" s="179" t="s">
        <v>364</v>
      </c>
      <c r="K1000" s="179" t="s">
        <v>953</v>
      </c>
      <c r="L1000" s="281">
        <v>1000000000.0019999</v>
      </c>
    </row>
    <row r="1001" spans="1:13" ht="15" customHeight="1" x14ac:dyDescent="0.25">
      <c r="A1001" t="s">
        <v>906</v>
      </c>
      <c r="B1001" s="381">
        <v>46062</v>
      </c>
      <c r="C1001" s="179" t="s">
        <v>363</v>
      </c>
      <c r="D1001" s="179" t="s">
        <v>550</v>
      </c>
      <c r="E1001" s="281">
        <v>2745050000</v>
      </c>
      <c r="H1001" t="s">
        <v>897</v>
      </c>
      <c r="I1001" s="381">
        <v>45776</v>
      </c>
      <c r="J1001" s="179" t="s">
        <v>364</v>
      </c>
      <c r="K1001" s="179" t="s">
        <v>953</v>
      </c>
      <c r="L1001" s="281">
        <v>1000000000.0019999</v>
      </c>
    </row>
    <row r="1002" spans="1:13" ht="15" customHeight="1" x14ac:dyDescent="0.25">
      <c r="A1002" t="s">
        <v>905</v>
      </c>
      <c r="B1002" s="381">
        <v>46066</v>
      </c>
      <c r="C1002" s="179" t="s">
        <v>363</v>
      </c>
      <c r="D1002" s="179" t="s">
        <v>550</v>
      </c>
      <c r="E1002" s="281">
        <v>2352900000</v>
      </c>
      <c r="H1002" t="s">
        <v>897</v>
      </c>
      <c r="I1002" s="381">
        <v>45806</v>
      </c>
      <c r="J1002" s="179" t="s">
        <v>364</v>
      </c>
      <c r="K1002" s="179" t="s">
        <v>953</v>
      </c>
      <c r="L1002" s="281">
        <v>999999999.99000013</v>
      </c>
    </row>
    <row r="1003" spans="1:13" ht="15" customHeight="1" x14ac:dyDescent="0.25">
      <c r="A1003" t="s">
        <v>902</v>
      </c>
      <c r="B1003" s="381">
        <v>46071</v>
      </c>
      <c r="C1003" s="179" t="s">
        <v>363</v>
      </c>
      <c r="D1003" s="179" t="s">
        <v>550</v>
      </c>
      <c r="E1003" s="281">
        <v>980375000</v>
      </c>
      <c r="H1003" t="s">
        <v>902</v>
      </c>
      <c r="I1003" s="381">
        <v>45672</v>
      </c>
      <c r="J1003" s="179" t="s">
        <v>363</v>
      </c>
      <c r="K1003" s="179" t="s">
        <v>550</v>
      </c>
      <c r="L1003" s="281">
        <v>910500000</v>
      </c>
    </row>
    <row r="1004" spans="1:13" ht="15" customHeight="1" x14ac:dyDescent="0.25">
      <c r="A1004" t="s">
        <v>906</v>
      </c>
      <c r="B1004" s="381">
        <v>46091</v>
      </c>
      <c r="C1004" s="179" t="s">
        <v>363</v>
      </c>
      <c r="D1004" s="179" t="s">
        <v>550</v>
      </c>
      <c r="E1004" s="281">
        <v>2745050000</v>
      </c>
      <c r="H1004" t="s">
        <v>900</v>
      </c>
      <c r="I1004" s="381">
        <v>45674</v>
      </c>
      <c r="J1004" s="179" t="s">
        <v>363</v>
      </c>
      <c r="K1004" s="179" t="s">
        <v>550</v>
      </c>
      <c r="L1004" s="281">
        <v>1092600000</v>
      </c>
    </row>
    <row r="1005" spans="1:13" ht="15" customHeight="1" x14ac:dyDescent="0.25">
      <c r="A1005" t="s">
        <v>905</v>
      </c>
      <c r="B1005" s="381">
        <v>46097</v>
      </c>
      <c r="C1005" s="179" t="s">
        <v>363</v>
      </c>
      <c r="D1005" s="179" t="s">
        <v>550</v>
      </c>
      <c r="E1005" s="281">
        <v>2352900000</v>
      </c>
      <c r="H1005" t="s">
        <v>901</v>
      </c>
      <c r="I1005" s="381">
        <v>45674</v>
      </c>
      <c r="J1005" s="179" t="s">
        <v>363</v>
      </c>
      <c r="K1005" s="179" t="s">
        <v>550</v>
      </c>
      <c r="L1005" s="281">
        <v>364200000</v>
      </c>
    </row>
    <row r="1006" spans="1:13" ht="15" customHeight="1" x14ac:dyDescent="0.25">
      <c r="A1006" t="s">
        <v>902</v>
      </c>
      <c r="B1006" s="381">
        <v>46101</v>
      </c>
      <c r="C1006" s="179" t="s">
        <v>363</v>
      </c>
      <c r="D1006" s="179" t="s">
        <v>550</v>
      </c>
      <c r="E1006" s="281">
        <v>980375000</v>
      </c>
      <c r="H1006" t="s">
        <v>903</v>
      </c>
      <c r="I1006" s="381">
        <v>45675</v>
      </c>
      <c r="J1006" s="179" t="s">
        <v>363</v>
      </c>
      <c r="K1006" s="179" t="s">
        <v>550</v>
      </c>
      <c r="L1006" s="281">
        <v>1456800000</v>
      </c>
    </row>
    <row r="1007" spans="1:13" ht="15" customHeight="1" x14ac:dyDescent="0.25">
      <c r="A1007" t="s">
        <v>906</v>
      </c>
      <c r="B1007" s="381">
        <v>46122</v>
      </c>
      <c r="C1007" s="179" t="s">
        <v>363</v>
      </c>
      <c r="D1007" s="179" t="s">
        <v>550</v>
      </c>
      <c r="E1007" s="281">
        <v>2745050000</v>
      </c>
      <c r="H1007" t="s">
        <v>904</v>
      </c>
      <c r="I1007" s="381">
        <v>45678</v>
      </c>
      <c r="J1007" s="179" t="s">
        <v>363</v>
      </c>
      <c r="K1007" s="179" t="s">
        <v>550</v>
      </c>
      <c r="L1007" s="281">
        <v>728400000</v>
      </c>
    </row>
    <row r="1008" spans="1:13" ht="15" customHeight="1" x14ac:dyDescent="0.25">
      <c r="A1008" t="s">
        <v>905</v>
      </c>
      <c r="B1008" s="381">
        <v>46129</v>
      </c>
      <c r="C1008" s="179" t="s">
        <v>363</v>
      </c>
      <c r="D1008" s="179" t="s">
        <v>550</v>
      </c>
      <c r="E1008" s="281">
        <v>2352900000</v>
      </c>
      <c r="H1008" t="s">
        <v>902</v>
      </c>
      <c r="I1008" s="381">
        <v>45703</v>
      </c>
      <c r="J1008" s="179" t="s">
        <v>363</v>
      </c>
      <c r="K1008" s="179" t="s">
        <v>550</v>
      </c>
      <c r="L1008" s="281">
        <v>910500000</v>
      </c>
    </row>
    <row r="1009" spans="1:12" ht="15" customHeight="1" x14ac:dyDescent="0.25">
      <c r="A1009" t="s">
        <v>907</v>
      </c>
      <c r="B1009" s="381">
        <v>46129</v>
      </c>
      <c r="C1009" s="179" t="s">
        <v>363</v>
      </c>
      <c r="D1009" s="179" t="s">
        <v>550</v>
      </c>
      <c r="E1009" s="281">
        <v>3921500000</v>
      </c>
      <c r="H1009" t="s">
        <v>904</v>
      </c>
      <c r="I1009" s="381">
        <v>45707</v>
      </c>
      <c r="J1009" s="179" t="s">
        <v>363</v>
      </c>
      <c r="K1009" s="179" t="s">
        <v>550</v>
      </c>
      <c r="L1009" s="281">
        <v>728400000</v>
      </c>
    </row>
    <row r="1010" spans="1:12" ht="15" customHeight="1" x14ac:dyDescent="0.25">
      <c r="A1010" t="s">
        <v>902</v>
      </c>
      <c r="B1010" s="381">
        <v>46130</v>
      </c>
      <c r="C1010" s="179" t="s">
        <v>363</v>
      </c>
      <c r="D1010" s="179" t="s">
        <v>550</v>
      </c>
      <c r="E1010" s="281">
        <v>980375000</v>
      </c>
      <c r="H1010" t="s">
        <v>903</v>
      </c>
      <c r="I1010" s="381">
        <v>45708</v>
      </c>
      <c r="J1010" s="179" t="s">
        <v>363</v>
      </c>
      <c r="K1010" s="179" t="s">
        <v>550</v>
      </c>
      <c r="L1010" s="281">
        <v>1456800000</v>
      </c>
    </row>
    <row r="1011" spans="1:12" ht="15" customHeight="1" x14ac:dyDescent="0.25">
      <c r="A1011" t="s">
        <v>906</v>
      </c>
      <c r="B1011" s="381">
        <v>46154</v>
      </c>
      <c r="C1011" s="179" t="s">
        <v>363</v>
      </c>
      <c r="D1011" s="179" t="s">
        <v>550</v>
      </c>
      <c r="E1011" s="281">
        <v>2745050000</v>
      </c>
      <c r="H1011" t="s">
        <v>902</v>
      </c>
      <c r="I1011" s="381">
        <v>45734</v>
      </c>
      <c r="J1011" s="179" t="s">
        <v>363</v>
      </c>
      <c r="K1011" s="179" t="s">
        <v>550</v>
      </c>
      <c r="L1011" s="281">
        <v>910500000</v>
      </c>
    </row>
    <row r="1012" spans="1:12" ht="15" customHeight="1" x14ac:dyDescent="0.25">
      <c r="A1012" t="s">
        <v>905</v>
      </c>
      <c r="B1012" s="381">
        <v>46160</v>
      </c>
      <c r="C1012" s="179" t="s">
        <v>363</v>
      </c>
      <c r="D1012" s="179" t="s">
        <v>550</v>
      </c>
      <c r="E1012" s="281">
        <v>2352900000</v>
      </c>
      <c r="H1012" t="s">
        <v>904</v>
      </c>
      <c r="I1012" s="381">
        <v>45737</v>
      </c>
      <c r="J1012" s="179" t="s">
        <v>363</v>
      </c>
      <c r="K1012" s="179" t="s">
        <v>550</v>
      </c>
      <c r="L1012" s="281">
        <v>728400000</v>
      </c>
    </row>
    <row r="1013" spans="1:12" ht="15" customHeight="1" x14ac:dyDescent="0.25">
      <c r="A1013" t="s">
        <v>908</v>
      </c>
      <c r="B1013" s="381">
        <v>46161</v>
      </c>
      <c r="C1013" s="179" t="s">
        <v>363</v>
      </c>
      <c r="D1013" s="179" t="s">
        <v>550</v>
      </c>
      <c r="E1013" s="281">
        <v>3921500000</v>
      </c>
      <c r="H1013" t="s">
        <v>903</v>
      </c>
      <c r="I1013" s="381">
        <v>45738</v>
      </c>
      <c r="J1013" s="179" t="s">
        <v>363</v>
      </c>
      <c r="K1013" s="179" t="s">
        <v>550</v>
      </c>
      <c r="L1013" s="281">
        <v>1456800000</v>
      </c>
    </row>
    <row r="1014" spans="1:12" ht="15" customHeight="1" x14ac:dyDescent="0.25">
      <c r="A1014" t="s">
        <v>906</v>
      </c>
      <c r="B1014" s="381">
        <v>46183</v>
      </c>
      <c r="C1014" s="179" t="s">
        <v>363</v>
      </c>
      <c r="D1014" s="179" t="s">
        <v>550</v>
      </c>
      <c r="E1014" s="281">
        <v>2745050000</v>
      </c>
      <c r="H1014" t="s">
        <v>902</v>
      </c>
      <c r="I1014" s="381">
        <v>45765</v>
      </c>
      <c r="J1014" s="179" t="s">
        <v>363</v>
      </c>
      <c r="K1014" s="179" t="s">
        <v>550</v>
      </c>
      <c r="L1014" s="281">
        <v>910500000</v>
      </c>
    </row>
    <row r="1015" spans="1:12" ht="15" customHeight="1" x14ac:dyDescent="0.25">
      <c r="A1015" t="s">
        <v>909</v>
      </c>
      <c r="B1015" s="381">
        <v>46192</v>
      </c>
      <c r="C1015" s="179" t="s">
        <v>363</v>
      </c>
      <c r="D1015" s="179" t="s">
        <v>550</v>
      </c>
      <c r="E1015" s="281">
        <v>3921500000</v>
      </c>
      <c r="H1015" t="s">
        <v>903</v>
      </c>
      <c r="I1015" s="381">
        <v>45769</v>
      </c>
      <c r="J1015" s="179" t="s">
        <v>363</v>
      </c>
      <c r="K1015" s="179" t="s">
        <v>550</v>
      </c>
      <c r="L1015" s="281">
        <v>1456800000</v>
      </c>
    </row>
    <row r="1016" spans="1:12" ht="15" customHeight="1" x14ac:dyDescent="0.25">
      <c r="A1016" t="s">
        <v>905</v>
      </c>
      <c r="B1016" s="381">
        <v>46193</v>
      </c>
      <c r="C1016" s="179" t="s">
        <v>363</v>
      </c>
      <c r="D1016" s="179" t="s">
        <v>550</v>
      </c>
      <c r="E1016" s="281">
        <v>2352900000</v>
      </c>
      <c r="H1016" t="s">
        <v>904</v>
      </c>
      <c r="I1016" s="381">
        <v>45769</v>
      </c>
      <c r="J1016" s="179" t="s">
        <v>363</v>
      </c>
      <c r="K1016" s="179" t="s">
        <v>550</v>
      </c>
      <c r="L1016" s="281">
        <v>728400000</v>
      </c>
    </row>
    <row r="1017" spans="1:12" ht="15" customHeight="1" x14ac:dyDescent="0.25">
      <c r="A1017" t="s">
        <v>906</v>
      </c>
      <c r="B1017" s="381">
        <v>46217</v>
      </c>
      <c r="C1017" s="179" t="s">
        <v>363</v>
      </c>
      <c r="D1017" s="179" t="s">
        <v>550</v>
      </c>
      <c r="E1017" s="281">
        <v>2745050000</v>
      </c>
      <c r="H1017" t="s">
        <v>902</v>
      </c>
      <c r="I1017" s="381">
        <v>45797</v>
      </c>
      <c r="J1017" s="179" t="s">
        <v>363</v>
      </c>
      <c r="K1017" s="179" t="s">
        <v>550</v>
      </c>
      <c r="L1017" s="281">
        <v>910500000</v>
      </c>
    </row>
    <row r="1018" spans="1:12" ht="15" customHeight="1" x14ac:dyDescent="0.25">
      <c r="A1018" t="s">
        <v>910</v>
      </c>
      <c r="B1018" s="381">
        <v>46224</v>
      </c>
      <c r="C1018" s="179" t="s">
        <v>363</v>
      </c>
      <c r="D1018" s="179" t="s">
        <v>550</v>
      </c>
      <c r="E1018" s="281">
        <v>3921500000</v>
      </c>
      <c r="H1018" t="s">
        <v>903</v>
      </c>
      <c r="I1018" s="381">
        <v>45800</v>
      </c>
      <c r="J1018" s="179" t="s">
        <v>363</v>
      </c>
      <c r="K1018" s="179" t="s">
        <v>550</v>
      </c>
      <c r="L1018" s="281">
        <v>1456800000</v>
      </c>
    </row>
    <row r="1019" spans="1:12" ht="15" customHeight="1" x14ac:dyDescent="0.25">
      <c r="A1019" t="s">
        <v>906</v>
      </c>
      <c r="B1019" s="381">
        <v>46248</v>
      </c>
      <c r="C1019" s="179" t="s">
        <v>363</v>
      </c>
      <c r="D1019" s="179" t="s">
        <v>550</v>
      </c>
      <c r="E1019" s="281">
        <v>2745050000</v>
      </c>
      <c r="H1019" t="s">
        <v>902</v>
      </c>
      <c r="I1019" s="381">
        <v>45828</v>
      </c>
      <c r="J1019" s="179" t="s">
        <v>363</v>
      </c>
      <c r="K1019" s="179" t="s">
        <v>550</v>
      </c>
      <c r="L1019" s="281">
        <v>910500000</v>
      </c>
    </row>
    <row r="1020" spans="1:12" ht="15" customHeight="1" x14ac:dyDescent="0.25">
      <c r="A1020" t="s">
        <v>911</v>
      </c>
      <c r="B1020" s="381">
        <v>46248</v>
      </c>
      <c r="C1020" s="179" t="s">
        <v>363</v>
      </c>
      <c r="D1020" s="179" t="s">
        <v>550</v>
      </c>
      <c r="E1020" s="281">
        <v>1960750000</v>
      </c>
      <c r="H1020" t="s">
        <v>902</v>
      </c>
      <c r="I1020" s="381">
        <v>45857</v>
      </c>
      <c r="J1020" s="179" t="s">
        <v>363</v>
      </c>
      <c r="K1020" s="179" t="s">
        <v>550</v>
      </c>
      <c r="L1020" s="281">
        <v>910500000</v>
      </c>
    </row>
    <row r="1021" spans="1:12" ht="15" customHeight="1" x14ac:dyDescent="0.25">
      <c r="A1021" t="s">
        <v>906</v>
      </c>
      <c r="B1021" s="381">
        <v>46276</v>
      </c>
      <c r="C1021" s="179" t="s">
        <v>363</v>
      </c>
      <c r="D1021" s="179" t="s">
        <v>550</v>
      </c>
      <c r="E1021" s="281">
        <v>2745050000</v>
      </c>
      <c r="H1021" t="s">
        <v>902</v>
      </c>
      <c r="I1021" s="381">
        <v>45885</v>
      </c>
      <c r="J1021" s="179" t="s">
        <v>363</v>
      </c>
      <c r="K1021" s="179" t="s">
        <v>550</v>
      </c>
      <c r="L1021" s="281">
        <v>910500000</v>
      </c>
    </row>
    <row r="1022" spans="1:12" ht="15" customHeight="1" x14ac:dyDescent="0.25">
      <c r="A1022" t="s">
        <v>911</v>
      </c>
      <c r="B1022" s="381">
        <v>46280</v>
      </c>
      <c r="C1022" s="179" t="s">
        <v>363</v>
      </c>
      <c r="D1022" s="179" t="s">
        <v>550</v>
      </c>
      <c r="E1022" s="281">
        <v>1960750000</v>
      </c>
      <c r="H1022" t="s">
        <v>902</v>
      </c>
      <c r="I1022" s="381">
        <v>45916</v>
      </c>
      <c r="J1022" s="179" t="s">
        <v>363</v>
      </c>
      <c r="K1022" s="179" t="s">
        <v>550</v>
      </c>
      <c r="L1022" s="281">
        <v>910500000</v>
      </c>
    </row>
    <row r="1023" spans="1:12" ht="15" customHeight="1" x14ac:dyDescent="0.25">
      <c r="A1023" t="s">
        <v>912</v>
      </c>
      <c r="B1023" s="381">
        <v>46307</v>
      </c>
      <c r="C1023" s="179" t="s">
        <v>363</v>
      </c>
      <c r="D1023" s="179" t="s">
        <v>550</v>
      </c>
      <c r="E1023" s="281">
        <v>2941125000</v>
      </c>
      <c r="H1023" t="s">
        <v>905</v>
      </c>
      <c r="I1023" s="381">
        <v>45919</v>
      </c>
      <c r="J1023" s="179" t="s">
        <v>363</v>
      </c>
      <c r="K1023" s="179" t="s">
        <v>550</v>
      </c>
      <c r="L1023" s="281">
        <v>2185200000</v>
      </c>
    </row>
    <row r="1024" spans="1:12" ht="15" customHeight="1" x14ac:dyDescent="0.25">
      <c r="A1024" t="s">
        <v>911</v>
      </c>
      <c r="B1024" s="381">
        <v>46311</v>
      </c>
      <c r="C1024" s="179" t="s">
        <v>363</v>
      </c>
      <c r="D1024" s="179" t="s">
        <v>550</v>
      </c>
      <c r="E1024" s="281">
        <v>1960750000</v>
      </c>
      <c r="H1024" t="s">
        <v>902</v>
      </c>
      <c r="I1024" s="381">
        <v>45947</v>
      </c>
      <c r="J1024" s="179" t="s">
        <v>363</v>
      </c>
      <c r="K1024" s="179" t="s">
        <v>550</v>
      </c>
      <c r="L1024" s="281">
        <v>910500000</v>
      </c>
    </row>
    <row r="1025" spans="1:12" ht="15" customHeight="1" x14ac:dyDescent="0.25">
      <c r="A1025" t="s">
        <v>911</v>
      </c>
      <c r="B1025" s="381">
        <v>46343</v>
      </c>
      <c r="C1025" s="179" t="s">
        <v>363</v>
      </c>
      <c r="D1025" s="179" t="s">
        <v>550</v>
      </c>
      <c r="E1025" s="281">
        <v>1960750000</v>
      </c>
      <c r="H1025" t="s">
        <v>905</v>
      </c>
      <c r="I1025" s="381">
        <v>45950</v>
      </c>
      <c r="J1025" s="179" t="s">
        <v>363</v>
      </c>
      <c r="K1025" s="179" t="s">
        <v>550</v>
      </c>
      <c r="L1025" s="281">
        <v>2185200000</v>
      </c>
    </row>
    <row r="1026" spans="1:12" ht="15" customHeight="1" x14ac:dyDescent="0.25">
      <c r="A1026" t="s">
        <v>912</v>
      </c>
      <c r="B1026" s="381">
        <v>46343</v>
      </c>
      <c r="C1026" s="179" t="s">
        <v>363</v>
      </c>
      <c r="D1026" s="179" t="s">
        <v>550</v>
      </c>
      <c r="E1026" s="281">
        <v>2941125000</v>
      </c>
      <c r="H1026" t="s">
        <v>902</v>
      </c>
      <c r="I1026" s="381">
        <v>45979</v>
      </c>
      <c r="J1026" s="179" t="s">
        <v>363</v>
      </c>
      <c r="K1026" s="179" t="s">
        <v>550</v>
      </c>
      <c r="L1026" s="281">
        <v>910500000</v>
      </c>
    </row>
    <row r="1027" spans="1:12" ht="15" customHeight="1" x14ac:dyDescent="0.25">
      <c r="A1027" t="s">
        <v>912</v>
      </c>
      <c r="B1027" s="381">
        <v>46374</v>
      </c>
      <c r="C1027" s="179" t="s">
        <v>363</v>
      </c>
      <c r="D1027" s="179" t="s">
        <v>550</v>
      </c>
      <c r="E1027" s="417">
        <v>2941125000</v>
      </c>
      <c r="H1027" t="s">
        <v>905</v>
      </c>
      <c r="I1027" s="381">
        <v>45979</v>
      </c>
      <c r="J1027" s="179" t="s">
        <v>363</v>
      </c>
      <c r="K1027" s="179" t="s">
        <v>550</v>
      </c>
      <c r="L1027" s="417">
        <v>2185200000</v>
      </c>
    </row>
    <row r="1028" spans="1:12" ht="15" customHeight="1" x14ac:dyDescent="0.25">
      <c r="A1028" t="s">
        <v>912</v>
      </c>
      <c r="B1028" s="381">
        <v>46402</v>
      </c>
      <c r="C1028" s="179" t="s">
        <v>363</v>
      </c>
      <c r="D1028" s="179" t="s">
        <v>550</v>
      </c>
      <c r="E1028" s="417">
        <v>2941125000</v>
      </c>
      <c r="H1028" t="s">
        <v>906</v>
      </c>
      <c r="I1028" s="381">
        <v>46000</v>
      </c>
      <c r="J1028" s="179" t="s">
        <v>363</v>
      </c>
      <c r="K1028" s="179" t="s">
        <v>550</v>
      </c>
      <c r="L1028" s="417">
        <v>2549400000</v>
      </c>
    </row>
    <row r="1029" spans="1:12" ht="15" customHeight="1" x14ac:dyDescent="0.25">
      <c r="B1029" s="381"/>
      <c r="C1029" s="179"/>
      <c r="D1029" s="179"/>
      <c r="E1029" s="417"/>
      <c r="H1029" t="s">
        <v>905</v>
      </c>
      <c r="I1029" s="381">
        <v>46009</v>
      </c>
      <c r="J1029" s="179" t="s">
        <v>363</v>
      </c>
      <c r="K1029" s="179" t="s">
        <v>550</v>
      </c>
      <c r="L1029" s="417">
        <v>2185200000</v>
      </c>
    </row>
    <row r="1030" spans="1:12" ht="15" customHeight="1" x14ac:dyDescent="0.25">
      <c r="B1030" s="381"/>
      <c r="C1030" s="179"/>
      <c r="D1030" s="179"/>
      <c r="E1030" s="417"/>
      <c r="H1030" t="s">
        <v>902</v>
      </c>
      <c r="I1030" s="381">
        <v>46011</v>
      </c>
      <c r="J1030" s="179" t="s">
        <v>363</v>
      </c>
      <c r="K1030" s="179" t="s">
        <v>550</v>
      </c>
      <c r="L1030" s="417">
        <v>910500000</v>
      </c>
    </row>
    <row r="1031" spans="1:12" ht="15" customHeight="1" x14ac:dyDescent="0.25">
      <c r="B1031" s="381"/>
      <c r="C1031" s="179"/>
      <c r="D1031" s="179"/>
      <c r="E1031" s="417"/>
      <c r="H1031" t="s">
        <v>906</v>
      </c>
      <c r="I1031" s="381">
        <v>46031</v>
      </c>
      <c r="J1031" s="179" t="s">
        <v>363</v>
      </c>
      <c r="K1031" s="179" t="s">
        <v>550</v>
      </c>
      <c r="L1031" s="417">
        <v>2549400000</v>
      </c>
    </row>
    <row r="1032" spans="1:12" ht="15" customHeight="1" x14ac:dyDescent="0.25">
      <c r="B1032" s="381"/>
      <c r="C1032" s="179"/>
      <c r="D1032" s="179"/>
      <c r="E1032" s="417"/>
      <c r="H1032" t="s">
        <v>905</v>
      </c>
      <c r="I1032" s="381">
        <v>46038</v>
      </c>
      <c r="J1032" s="179" t="s">
        <v>363</v>
      </c>
      <c r="K1032" s="179" t="s">
        <v>550</v>
      </c>
      <c r="L1032" s="417">
        <v>2185200000</v>
      </c>
    </row>
    <row r="1033" spans="1:12" ht="15" customHeight="1" x14ac:dyDescent="0.25">
      <c r="B1033" s="381"/>
      <c r="C1033" s="179"/>
      <c r="D1033" s="179"/>
      <c r="E1033" s="417"/>
      <c r="H1033" t="s">
        <v>902</v>
      </c>
      <c r="I1033" s="381">
        <v>46039</v>
      </c>
      <c r="J1033" s="179" t="s">
        <v>363</v>
      </c>
      <c r="K1033" s="179" t="s">
        <v>550</v>
      </c>
      <c r="L1033" s="417">
        <v>910500000</v>
      </c>
    </row>
    <row r="1034" spans="1:12" ht="15" customHeight="1" x14ac:dyDescent="0.25">
      <c r="B1034" s="381"/>
      <c r="C1034" s="179"/>
      <c r="D1034" s="179"/>
      <c r="E1034" s="417"/>
      <c r="H1034" t="s">
        <v>906</v>
      </c>
      <c r="I1034" s="381">
        <v>46062</v>
      </c>
      <c r="J1034" s="179" t="s">
        <v>363</v>
      </c>
      <c r="K1034" s="179" t="s">
        <v>550</v>
      </c>
      <c r="L1034" s="417">
        <v>2549400000</v>
      </c>
    </row>
    <row r="1035" spans="1:12" ht="15" customHeight="1" x14ac:dyDescent="0.25">
      <c r="B1035" s="381"/>
      <c r="C1035" s="179"/>
      <c r="D1035" s="179"/>
      <c r="E1035" s="417"/>
      <c r="H1035" t="s">
        <v>905</v>
      </c>
      <c r="I1035" s="381">
        <v>46066</v>
      </c>
      <c r="J1035" s="179" t="s">
        <v>363</v>
      </c>
      <c r="K1035" s="179" t="s">
        <v>550</v>
      </c>
      <c r="L1035" s="417">
        <v>2185200000</v>
      </c>
    </row>
    <row r="1036" spans="1:12" ht="15" customHeight="1" x14ac:dyDescent="0.25">
      <c r="B1036" s="381"/>
      <c r="C1036" s="179"/>
      <c r="D1036" s="179"/>
      <c r="E1036" s="417"/>
      <c r="H1036" t="s">
        <v>902</v>
      </c>
      <c r="I1036" s="381">
        <v>46071</v>
      </c>
      <c r="J1036" s="179" t="s">
        <v>363</v>
      </c>
      <c r="K1036" s="179" t="s">
        <v>550</v>
      </c>
      <c r="L1036" s="417">
        <v>910500000</v>
      </c>
    </row>
    <row r="1037" spans="1:12" ht="15" customHeight="1" x14ac:dyDescent="0.25">
      <c r="B1037" s="381"/>
      <c r="C1037" s="179"/>
      <c r="D1037" s="179"/>
      <c r="E1037" s="417"/>
      <c r="H1037" t="s">
        <v>906</v>
      </c>
      <c r="I1037" s="381">
        <v>46091</v>
      </c>
      <c r="J1037" s="179" t="s">
        <v>363</v>
      </c>
      <c r="K1037" s="179" t="s">
        <v>550</v>
      </c>
      <c r="L1037" s="417">
        <v>2549400000</v>
      </c>
    </row>
    <row r="1038" spans="1:12" ht="15" customHeight="1" x14ac:dyDescent="0.25">
      <c r="B1038" s="381"/>
      <c r="C1038" s="179"/>
      <c r="D1038" s="179"/>
      <c r="E1038" s="417"/>
      <c r="H1038" t="s">
        <v>905</v>
      </c>
      <c r="I1038" s="381">
        <v>46097</v>
      </c>
      <c r="J1038" s="179" t="s">
        <v>363</v>
      </c>
      <c r="K1038" s="179" t="s">
        <v>550</v>
      </c>
      <c r="L1038" s="417">
        <v>2185200000</v>
      </c>
    </row>
    <row r="1039" spans="1:12" ht="15" customHeight="1" x14ac:dyDescent="0.25">
      <c r="B1039" s="381"/>
      <c r="C1039" s="179"/>
      <c r="D1039" s="179"/>
      <c r="E1039" s="417"/>
      <c r="H1039" t="s">
        <v>902</v>
      </c>
      <c r="I1039" s="381">
        <v>46101</v>
      </c>
      <c r="J1039" s="179" t="s">
        <v>363</v>
      </c>
      <c r="K1039" s="179" t="s">
        <v>550</v>
      </c>
      <c r="L1039" s="417">
        <v>910500000</v>
      </c>
    </row>
    <row r="1040" spans="1:12" ht="15" customHeight="1" x14ac:dyDescent="0.25">
      <c r="B1040" s="381"/>
      <c r="C1040" s="179"/>
      <c r="D1040" s="179"/>
      <c r="E1040" s="417"/>
      <c r="H1040" t="s">
        <v>906</v>
      </c>
      <c r="I1040" s="381">
        <v>46122</v>
      </c>
      <c r="J1040" s="179" t="s">
        <v>363</v>
      </c>
      <c r="K1040" s="179" t="s">
        <v>550</v>
      </c>
      <c r="L1040" s="417">
        <v>2549400000</v>
      </c>
    </row>
    <row r="1041" spans="2:12" ht="15" customHeight="1" x14ac:dyDescent="0.25">
      <c r="B1041" s="381"/>
      <c r="C1041" s="179"/>
      <c r="D1041" s="179"/>
      <c r="E1041" s="417"/>
      <c r="H1041" t="s">
        <v>905</v>
      </c>
      <c r="I1041" s="381">
        <v>46129</v>
      </c>
      <c r="J1041" s="179" t="s">
        <v>363</v>
      </c>
      <c r="K1041" s="179" t="s">
        <v>550</v>
      </c>
      <c r="L1041" s="417">
        <v>2185200000</v>
      </c>
    </row>
    <row r="1042" spans="2:12" ht="15" customHeight="1" x14ac:dyDescent="0.25">
      <c r="B1042" s="381"/>
      <c r="C1042" s="179"/>
      <c r="D1042" s="179"/>
      <c r="E1042" s="417"/>
      <c r="H1042" t="s">
        <v>907</v>
      </c>
      <c r="I1042" s="381">
        <v>46129</v>
      </c>
      <c r="J1042" s="179" t="s">
        <v>363</v>
      </c>
      <c r="K1042" s="179" t="s">
        <v>550</v>
      </c>
      <c r="L1042" s="417">
        <v>3642000000</v>
      </c>
    </row>
    <row r="1043" spans="2:12" ht="15" customHeight="1" x14ac:dyDescent="0.25">
      <c r="B1043" s="381"/>
      <c r="C1043" s="179"/>
      <c r="D1043" s="179"/>
      <c r="E1043" s="417"/>
      <c r="H1043" t="s">
        <v>902</v>
      </c>
      <c r="I1043" s="381">
        <v>46130</v>
      </c>
      <c r="J1043" s="179" t="s">
        <v>363</v>
      </c>
      <c r="K1043" s="179" t="s">
        <v>550</v>
      </c>
      <c r="L1043" s="417">
        <v>910500000</v>
      </c>
    </row>
    <row r="1044" spans="2:12" ht="15" customHeight="1" x14ac:dyDescent="0.25">
      <c r="B1044" s="381"/>
      <c r="C1044" s="179"/>
      <c r="D1044" s="179"/>
      <c r="E1044" s="417"/>
      <c r="H1044" t="s">
        <v>906</v>
      </c>
      <c r="I1044" s="381">
        <v>46154</v>
      </c>
      <c r="J1044" s="179" t="s">
        <v>363</v>
      </c>
      <c r="K1044" s="179" t="s">
        <v>550</v>
      </c>
      <c r="L1044" s="417">
        <v>2549400000</v>
      </c>
    </row>
    <row r="1045" spans="2:12" ht="15" customHeight="1" x14ac:dyDescent="0.25">
      <c r="B1045" s="381"/>
      <c r="C1045" s="179"/>
      <c r="D1045" s="179"/>
      <c r="E1045" s="417"/>
      <c r="H1045" t="s">
        <v>905</v>
      </c>
      <c r="I1045" s="381">
        <v>46160</v>
      </c>
      <c r="J1045" s="179" t="s">
        <v>363</v>
      </c>
      <c r="K1045" s="179" t="s">
        <v>550</v>
      </c>
      <c r="L1045" s="417">
        <v>2185200000</v>
      </c>
    </row>
    <row r="1046" spans="2:12" ht="15" customHeight="1" x14ac:dyDescent="0.25">
      <c r="B1046" s="381"/>
      <c r="C1046" s="179"/>
      <c r="D1046" s="179"/>
      <c r="E1046" s="417"/>
      <c r="H1046" t="s">
        <v>908</v>
      </c>
      <c r="I1046" s="381">
        <v>46161</v>
      </c>
      <c r="J1046" s="179" t="s">
        <v>363</v>
      </c>
      <c r="K1046" s="179" t="s">
        <v>550</v>
      </c>
      <c r="L1046" s="417">
        <v>3642000000</v>
      </c>
    </row>
    <row r="1047" spans="2:12" ht="15" customHeight="1" x14ac:dyDescent="0.25">
      <c r="B1047" s="381"/>
      <c r="C1047" s="179"/>
      <c r="D1047" s="179"/>
      <c r="E1047" s="417"/>
      <c r="H1047" t="s">
        <v>906</v>
      </c>
      <c r="I1047" s="381">
        <v>46183</v>
      </c>
      <c r="J1047" s="179" t="s">
        <v>363</v>
      </c>
      <c r="K1047" s="179" t="s">
        <v>550</v>
      </c>
      <c r="L1047" s="417">
        <v>2549400000</v>
      </c>
    </row>
    <row r="1048" spans="2:12" ht="15" customHeight="1" x14ac:dyDescent="0.25">
      <c r="B1048" s="381"/>
      <c r="C1048" s="179"/>
      <c r="D1048" s="179"/>
      <c r="E1048" s="417"/>
      <c r="H1048" t="s">
        <v>909</v>
      </c>
      <c r="I1048" s="381">
        <v>46192</v>
      </c>
      <c r="J1048" s="179" t="s">
        <v>363</v>
      </c>
      <c r="K1048" s="179" t="s">
        <v>550</v>
      </c>
      <c r="L1048" s="417">
        <v>3642000000</v>
      </c>
    </row>
    <row r="1049" spans="2:12" ht="15" customHeight="1" x14ac:dyDescent="0.25">
      <c r="B1049" s="381"/>
      <c r="C1049" s="179"/>
      <c r="D1049" s="179"/>
      <c r="E1049" s="417"/>
      <c r="H1049" t="s">
        <v>905</v>
      </c>
      <c r="I1049" s="381">
        <v>46193</v>
      </c>
      <c r="J1049" s="179" t="s">
        <v>363</v>
      </c>
      <c r="K1049" s="179" t="s">
        <v>550</v>
      </c>
      <c r="L1049" s="417">
        <v>2185200000</v>
      </c>
    </row>
    <row r="1050" spans="2:12" ht="15" customHeight="1" x14ac:dyDescent="0.25">
      <c r="B1050" s="381"/>
      <c r="C1050" s="179"/>
      <c r="D1050" s="179"/>
      <c r="E1050" s="417"/>
      <c r="H1050" t="s">
        <v>906</v>
      </c>
      <c r="I1050" s="381">
        <v>46217</v>
      </c>
      <c r="J1050" s="179" t="s">
        <v>363</v>
      </c>
      <c r="K1050" s="179" t="s">
        <v>550</v>
      </c>
      <c r="L1050" s="417">
        <v>2549400000</v>
      </c>
    </row>
    <row r="1051" spans="2:12" ht="15" customHeight="1" x14ac:dyDescent="0.25">
      <c r="B1051" s="381"/>
      <c r="C1051" s="179"/>
      <c r="D1051" s="179"/>
      <c r="E1051" s="417"/>
      <c r="H1051" t="s">
        <v>910</v>
      </c>
      <c r="I1051" s="381">
        <v>46224</v>
      </c>
      <c r="J1051" s="179" t="s">
        <v>363</v>
      </c>
      <c r="K1051" s="179" t="s">
        <v>550</v>
      </c>
      <c r="L1051" s="417">
        <v>3642000000</v>
      </c>
    </row>
    <row r="1052" spans="2:12" ht="15" customHeight="1" x14ac:dyDescent="0.25">
      <c r="B1052" s="381"/>
      <c r="C1052" s="179"/>
      <c r="D1052" s="179"/>
      <c r="E1052" s="417"/>
      <c r="H1052" t="s">
        <v>906</v>
      </c>
      <c r="I1052" s="381">
        <v>46248</v>
      </c>
      <c r="J1052" s="179" t="s">
        <v>363</v>
      </c>
      <c r="K1052" s="179" t="s">
        <v>550</v>
      </c>
      <c r="L1052" s="417">
        <v>2549400000</v>
      </c>
    </row>
    <row r="1053" spans="2:12" ht="15" customHeight="1" x14ac:dyDescent="0.25">
      <c r="B1053" s="381"/>
      <c r="C1053" s="179"/>
      <c r="D1053" s="179"/>
      <c r="E1053" s="417"/>
      <c r="H1053" t="s">
        <v>911</v>
      </c>
      <c r="I1053" s="381">
        <v>46248</v>
      </c>
      <c r="J1053" s="179" t="s">
        <v>363</v>
      </c>
      <c r="K1053" s="179" t="s">
        <v>550</v>
      </c>
      <c r="L1053" s="417">
        <v>1821000000</v>
      </c>
    </row>
    <row r="1054" spans="2:12" ht="15" customHeight="1" x14ac:dyDescent="0.25">
      <c r="B1054" s="381"/>
      <c r="C1054" s="179"/>
      <c r="D1054" s="179"/>
      <c r="E1054" s="417"/>
      <c r="H1054" t="s">
        <v>906</v>
      </c>
      <c r="I1054" s="381">
        <v>46276</v>
      </c>
      <c r="J1054" s="179" t="s">
        <v>363</v>
      </c>
      <c r="K1054" s="179" t="s">
        <v>550</v>
      </c>
      <c r="L1054" s="417">
        <v>2549400000</v>
      </c>
    </row>
    <row r="1055" spans="2:12" ht="15" customHeight="1" x14ac:dyDescent="0.25">
      <c r="B1055" s="381"/>
      <c r="C1055" s="179"/>
      <c r="D1055" s="179"/>
      <c r="E1055" s="417"/>
      <c r="H1055" t="s">
        <v>911</v>
      </c>
      <c r="I1055" s="381">
        <v>46280</v>
      </c>
      <c r="J1055" s="179" t="s">
        <v>363</v>
      </c>
      <c r="K1055" s="179" t="s">
        <v>550</v>
      </c>
      <c r="L1055" s="417">
        <v>1821000000</v>
      </c>
    </row>
    <row r="1056" spans="2:12" ht="15" customHeight="1" x14ac:dyDescent="0.25">
      <c r="B1056" s="381"/>
      <c r="C1056" s="179"/>
      <c r="D1056" s="179"/>
      <c r="E1056" s="417"/>
      <c r="H1056" t="s">
        <v>912</v>
      </c>
      <c r="I1056" s="381">
        <v>46307</v>
      </c>
      <c r="J1056" s="179" t="s">
        <v>363</v>
      </c>
      <c r="K1056" s="179" t="s">
        <v>550</v>
      </c>
      <c r="L1056" s="417">
        <v>2731500000</v>
      </c>
    </row>
    <row r="1057" spans="2:12" ht="15" customHeight="1" x14ac:dyDescent="0.25">
      <c r="B1057" s="381"/>
      <c r="C1057" s="179"/>
      <c r="D1057" s="179"/>
      <c r="E1057" s="417"/>
      <c r="H1057" t="s">
        <v>911</v>
      </c>
      <c r="I1057" s="381">
        <v>46311</v>
      </c>
      <c r="J1057" s="179" t="s">
        <v>363</v>
      </c>
      <c r="K1057" s="179" t="s">
        <v>550</v>
      </c>
      <c r="L1057" s="417">
        <v>1821000000</v>
      </c>
    </row>
    <row r="1058" spans="2:12" ht="15" customHeight="1" x14ac:dyDescent="0.25">
      <c r="B1058" s="381"/>
      <c r="C1058" s="179"/>
      <c r="D1058" s="179"/>
      <c r="E1058" s="417"/>
      <c r="H1058" t="s">
        <v>911</v>
      </c>
      <c r="I1058" s="381">
        <v>46343</v>
      </c>
      <c r="J1058" s="179" t="s">
        <v>363</v>
      </c>
      <c r="K1058" s="179" t="s">
        <v>550</v>
      </c>
      <c r="L1058" s="417">
        <v>1821000000</v>
      </c>
    </row>
    <row r="1059" spans="2:12" ht="15" customHeight="1" x14ac:dyDescent="0.25">
      <c r="B1059" s="381"/>
      <c r="C1059" s="179"/>
      <c r="D1059" s="179"/>
      <c r="E1059" s="417"/>
      <c r="H1059" t="s">
        <v>912</v>
      </c>
      <c r="I1059" s="381">
        <v>46343</v>
      </c>
      <c r="J1059" s="179" t="s">
        <v>363</v>
      </c>
      <c r="K1059" s="179" t="s">
        <v>550</v>
      </c>
      <c r="L1059" s="417">
        <v>2731500000</v>
      </c>
    </row>
    <row r="1060" spans="2:12" ht="15" customHeight="1" x14ac:dyDescent="0.25">
      <c r="B1060" s="381"/>
      <c r="C1060" s="179"/>
      <c r="D1060" s="179"/>
      <c r="E1060" s="417"/>
      <c r="H1060" t="s">
        <v>912</v>
      </c>
      <c r="I1060" s="381">
        <v>46374</v>
      </c>
      <c r="J1060" s="179" t="s">
        <v>363</v>
      </c>
      <c r="K1060" s="179" t="s">
        <v>550</v>
      </c>
      <c r="L1060" s="417">
        <v>2731500000</v>
      </c>
    </row>
    <row r="1061" spans="2:12" ht="15" customHeight="1" x14ac:dyDescent="0.25">
      <c r="B1061" s="381"/>
      <c r="C1061" s="179"/>
      <c r="D1061" s="179"/>
      <c r="E1061" s="417"/>
      <c r="H1061" t="s">
        <v>912</v>
      </c>
      <c r="I1061" s="381">
        <v>46402</v>
      </c>
      <c r="J1061" s="179" t="s">
        <v>363</v>
      </c>
      <c r="K1061" s="179" t="s">
        <v>550</v>
      </c>
      <c r="L1061" s="417">
        <v>2731500000</v>
      </c>
    </row>
    <row r="1062" spans="2:12" ht="15" customHeight="1" x14ac:dyDescent="0.25">
      <c r="B1062" s="381"/>
      <c r="C1062" s="179"/>
      <c r="D1062" s="179"/>
      <c r="E1062" s="417"/>
      <c r="I1062" s="381"/>
      <c r="J1062" s="179"/>
      <c r="K1062" s="179"/>
      <c r="L1062" s="417"/>
    </row>
    <row r="1063" spans="2:12" ht="15" customHeight="1" x14ac:dyDescent="0.25">
      <c r="B1063" s="381"/>
      <c r="C1063" s="179"/>
      <c r="D1063" s="179"/>
      <c r="E1063" s="417"/>
      <c r="I1063" s="381"/>
      <c r="J1063" s="179"/>
      <c r="K1063" s="179"/>
      <c r="L1063" s="417"/>
    </row>
    <row r="1064" spans="2:12" ht="15" customHeight="1" x14ac:dyDescent="0.25">
      <c r="B1064" s="381"/>
      <c r="C1064" s="179"/>
      <c r="D1064" s="179"/>
      <c r="E1064" s="417"/>
      <c r="I1064" s="381"/>
      <c r="J1064" s="179"/>
      <c r="K1064" s="179"/>
      <c r="L1064" s="417"/>
    </row>
    <row r="1065" spans="2:12" ht="15" customHeight="1" x14ac:dyDescent="0.25">
      <c r="B1065" s="381"/>
      <c r="C1065" s="179"/>
      <c r="D1065" s="179"/>
      <c r="E1065" s="417"/>
      <c r="I1065" s="381"/>
      <c r="J1065" s="179"/>
      <c r="K1065" s="179"/>
      <c r="L1065" s="417"/>
    </row>
    <row r="1066" spans="2:12" ht="15" customHeight="1" x14ac:dyDescent="0.25">
      <c r="B1066" s="381"/>
      <c r="C1066" s="179"/>
      <c r="D1066" s="179"/>
      <c r="E1066" s="417"/>
      <c r="I1066" s="381"/>
      <c r="J1066" s="179"/>
      <c r="K1066" s="179"/>
      <c r="L1066" s="417"/>
    </row>
    <row r="1067" spans="2:12" ht="15" customHeight="1" x14ac:dyDescent="0.25">
      <c r="B1067" s="381"/>
      <c r="C1067" s="179"/>
      <c r="D1067" s="179"/>
      <c r="E1067" s="417"/>
      <c r="I1067" s="381"/>
      <c r="J1067" s="179"/>
      <c r="K1067" s="179"/>
      <c r="L1067" s="417"/>
    </row>
    <row r="1068" spans="2:12" ht="15" customHeight="1" x14ac:dyDescent="0.25">
      <c r="B1068" s="381"/>
      <c r="C1068" s="179"/>
      <c r="D1068" s="179"/>
      <c r="E1068" s="417"/>
      <c r="I1068" s="381"/>
      <c r="J1068" s="179"/>
      <c r="K1068" s="179"/>
      <c r="L1068" s="417"/>
    </row>
    <row r="1069" spans="2:12" ht="15" customHeight="1" x14ac:dyDescent="0.25">
      <c r="B1069" s="381"/>
      <c r="C1069" s="179"/>
      <c r="D1069" s="179"/>
      <c r="E1069" s="417"/>
      <c r="I1069" s="381"/>
      <c r="J1069" s="179"/>
      <c r="K1069" s="179"/>
      <c r="L1069" s="417"/>
    </row>
    <row r="1070" spans="2:12" ht="15" customHeight="1" x14ac:dyDescent="0.25">
      <c r="B1070" s="381"/>
      <c r="C1070" s="179"/>
      <c r="D1070" s="179"/>
      <c r="E1070" s="417"/>
      <c r="I1070" s="381"/>
      <c r="J1070" s="179"/>
      <c r="K1070" s="179"/>
      <c r="L1070" s="417"/>
    </row>
    <row r="1071" spans="2:12" ht="15" customHeight="1" x14ac:dyDescent="0.25">
      <c r="B1071" s="381"/>
      <c r="C1071" s="179"/>
      <c r="D1071" s="179"/>
      <c r="E1071" s="417"/>
      <c r="I1071" s="381"/>
      <c r="J1071" s="179"/>
      <c r="K1071" s="179"/>
      <c r="L1071" s="417"/>
    </row>
    <row r="1072" spans="2:12" ht="15" customHeight="1" x14ac:dyDescent="0.25">
      <c r="B1072" s="381"/>
      <c r="C1072" s="179"/>
      <c r="D1072" s="179"/>
      <c r="E1072" s="417"/>
      <c r="I1072" s="381"/>
      <c r="J1072" s="179"/>
      <c r="K1072" s="179"/>
      <c r="L1072" s="417"/>
    </row>
    <row r="1073" spans="2:12" ht="15" customHeight="1" x14ac:dyDescent="0.25">
      <c r="B1073" s="381"/>
      <c r="C1073" s="179"/>
      <c r="D1073" s="179"/>
      <c r="E1073" s="417"/>
      <c r="I1073" s="381"/>
      <c r="J1073" s="179"/>
      <c r="K1073" s="179"/>
      <c r="L1073" s="417"/>
    </row>
    <row r="1074" spans="2:12" ht="15" customHeight="1" x14ac:dyDescent="0.25">
      <c r="B1074" s="381"/>
      <c r="C1074" s="179"/>
      <c r="D1074" s="179"/>
      <c r="E1074" s="417"/>
      <c r="I1074" s="381"/>
      <c r="J1074" s="179"/>
      <c r="K1074" s="179"/>
      <c r="L1074" s="417"/>
    </row>
    <row r="1075" spans="2:12" ht="15" customHeight="1" x14ac:dyDescent="0.25">
      <c r="B1075" s="381"/>
      <c r="C1075" s="179"/>
      <c r="D1075" s="179"/>
      <c r="E1075" s="417"/>
      <c r="I1075" s="381"/>
      <c r="J1075" s="179"/>
      <c r="K1075" s="179"/>
      <c r="L1075" s="417"/>
    </row>
    <row r="1076" spans="2:12" ht="15" customHeight="1" x14ac:dyDescent="0.25">
      <c r="B1076" s="381"/>
      <c r="C1076" s="179"/>
      <c r="D1076" s="179"/>
      <c r="E1076" s="417"/>
      <c r="I1076" s="381"/>
      <c r="J1076" s="179"/>
      <c r="K1076" s="179"/>
      <c r="L1076" s="417"/>
    </row>
    <row r="1077" spans="2:12" ht="15" customHeight="1" x14ac:dyDescent="0.25">
      <c r="B1077" s="381"/>
      <c r="C1077" s="179"/>
      <c r="D1077" s="179"/>
      <c r="E1077" s="417"/>
      <c r="I1077" s="381"/>
      <c r="J1077" s="179"/>
      <c r="K1077" s="179"/>
      <c r="L1077" s="417"/>
    </row>
    <row r="1078" spans="2:12" ht="15" customHeight="1" x14ac:dyDescent="0.25">
      <c r="B1078" s="381"/>
      <c r="C1078" s="179"/>
      <c r="D1078" s="179"/>
      <c r="E1078" s="417"/>
      <c r="I1078" s="381"/>
      <c r="J1078" s="179"/>
      <c r="K1078" s="179"/>
      <c r="L1078" s="417"/>
    </row>
    <row r="1079" spans="2:12" ht="15" customHeight="1" x14ac:dyDescent="0.25">
      <c r="B1079" s="381"/>
      <c r="C1079" s="179"/>
      <c r="D1079" s="179"/>
      <c r="E1079" s="417"/>
      <c r="I1079" s="381"/>
      <c r="J1079" s="179"/>
      <c r="K1079" s="179"/>
      <c r="L1079" s="417"/>
    </row>
    <row r="1080" spans="2:12" ht="15" customHeight="1" x14ac:dyDescent="0.25">
      <c r="B1080" s="381"/>
      <c r="C1080" s="179"/>
      <c r="D1080" s="179"/>
      <c r="E1080" s="417"/>
      <c r="I1080" s="381"/>
      <c r="J1080" s="179"/>
      <c r="K1080" s="179"/>
      <c r="L1080" s="417"/>
    </row>
    <row r="1081" spans="2:12" ht="15" customHeight="1" x14ac:dyDescent="0.25">
      <c r="B1081" s="381"/>
      <c r="C1081" s="179"/>
      <c r="D1081" s="179"/>
      <c r="E1081" s="417"/>
      <c r="I1081" s="381"/>
      <c r="J1081" s="179"/>
      <c r="K1081" s="179"/>
      <c r="L1081" s="417"/>
    </row>
    <row r="1082" spans="2:12" ht="15" customHeight="1" x14ac:dyDescent="0.25">
      <c r="B1082" s="381"/>
      <c r="C1082" s="179"/>
      <c r="D1082" s="179"/>
      <c r="E1082" s="417"/>
      <c r="I1082" s="381"/>
      <c r="J1082" s="179"/>
      <c r="K1082" s="179"/>
      <c r="L1082" s="417"/>
    </row>
    <row r="1083" spans="2:12" ht="15" customHeight="1" x14ac:dyDescent="0.25">
      <c r="B1083" s="381"/>
      <c r="C1083" s="179"/>
      <c r="D1083" s="179"/>
      <c r="E1083" s="417"/>
      <c r="I1083" s="381"/>
      <c r="J1083" s="179"/>
      <c r="K1083" s="179"/>
      <c r="L1083" s="417"/>
    </row>
    <row r="1084" spans="2:12" ht="15" customHeight="1" x14ac:dyDescent="0.25">
      <c r="B1084" s="381"/>
      <c r="C1084" s="179"/>
      <c r="D1084" s="179"/>
      <c r="E1084" s="417"/>
      <c r="I1084" s="381"/>
      <c r="J1084" s="179"/>
      <c r="K1084" s="179"/>
      <c r="L1084" s="417"/>
    </row>
    <row r="1085" spans="2:12" ht="15" customHeight="1" x14ac:dyDescent="0.25">
      <c r="B1085" s="381"/>
      <c r="C1085" s="179"/>
      <c r="D1085" s="179"/>
      <c r="E1085" s="417"/>
      <c r="I1085" s="381"/>
      <c r="J1085" s="179"/>
      <c r="K1085" s="179"/>
      <c r="L1085" s="417"/>
    </row>
    <row r="1086" spans="2:12" ht="15" customHeight="1" x14ac:dyDescent="0.25">
      <c r="B1086" s="381"/>
      <c r="C1086" s="179"/>
      <c r="D1086" s="179"/>
      <c r="E1086" s="417"/>
      <c r="I1086" s="381"/>
      <c r="J1086" s="179"/>
      <c r="K1086" s="179"/>
      <c r="L1086" s="417"/>
    </row>
    <row r="1087" spans="2:12" ht="15" customHeight="1" x14ac:dyDescent="0.25">
      <c r="B1087" s="381"/>
      <c r="C1087" s="179"/>
      <c r="D1087" s="179"/>
      <c r="E1087" s="417"/>
      <c r="I1087" s="381"/>
      <c r="J1087" s="179"/>
      <c r="K1087" s="179"/>
      <c r="L1087" s="417"/>
    </row>
    <row r="1088" spans="2:12" ht="15" customHeight="1" x14ac:dyDescent="0.25">
      <c r="B1088" s="381"/>
      <c r="C1088" s="179"/>
      <c r="D1088" s="179"/>
      <c r="E1088" s="417"/>
      <c r="I1088" s="381"/>
      <c r="J1088" s="179"/>
      <c r="K1088" s="179"/>
      <c r="L1088" s="417"/>
    </row>
    <row r="1089" spans="2:12" ht="15" customHeight="1" x14ac:dyDescent="0.25">
      <c r="B1089" s="381"/>
      <c r="C1089" s="179"/>
      <c r="D1089" s="179"/>
      <c r="E1089" s="417"/>
      <c r="I1089" s="381"/>
      <c r="J1089" s="179"/>
      <c r="K1089" s="179"/>
      <c r="L1089" s="417"/>
    </row>
    <row r="1090" spans="2:12" ht="15" customHeight="1" x14ac:dyDescent="0.25">
      <c r="B1090" s="381"/>
      <c r="C1090" s="179"/>
      <c r="D1090" s="179"/>
      <c r="E1090" s="417"/>
      <c r="I1090" s="381"/>
      <c r="J1090" s="179"/>
      <c r="K1090" s="179"/>
      <c r="L1090" s="417"/>
    </row>
    <row r="1091" spans="2:12" ht="15" customHeight="1" x14ac:dyDescent="0.25">
      <c r="B1091" s="381"/>
      <c r="C1091" s="179"/>
      <c r="D1091" s="179"/>
      <c r="E1091" s="417"/>
      <c r="I1091" s="381"/>
      <c r="J1091" s="179"/>
      <c r="K1091" s="179"/>
      <c r="L1091" s="417"/>
    </row>
    <row r="1092" spans="2:12" ht="15" customHeight="1" x14ac:dyDescent="0.25">
      <c r="B1092" s="381"/>
      <c r="C1092" s="179"/>
      <c r="D1092" s="179"/>
      <c r="E1092" s="417"/>
      <c r="I1092" s="381"/>
      <c r="J1092" s="179"/>
      <c r="K1092" s="179"/>
      <c r="L1092" s="417"/>
    </row>
    <row r="1093" spans="2:12" ht="15" customHeight="1" x14ac:dyDescent="0.25">
      <c r="B1093" s="381"/>
      <c r="C1093" s="179"/>
      <c r="D1093" s="179"/>
      <c r="E1093" s="417"/>
      <c r="I1093" s="381"/>
      <c r="J1093" s="179"/>
      <c r="K1093" s="179"/>
      <c r="L1093" s="417"/>
    </row>
    <row r="1094" spans="2:12" ht="15" customHeight="1" x14ac:dyDescent="0.25">
      <c r="B1094" s="381"/>
      <c r="C1094" s="179"/>
      <c r="D1094" s="179"/>
      <c r="E1094" s="417"/>
      <c r="I1094" s="381"/>
      <c r="J1094" s="179"/>
      <c r="K1094" s="179"/>
      <c r="L1094" s="417"/>
    </row>
    <row r="1095" spans="2:12" ht="15" customHeight="1" x14ac:dyDescent="0.25">
      <c r="B1095" s="381"/>
      <c r="C1095" s="179"/>
      <c r="D1095" s="179"/>
      <c r="E1095" s="417"/>
      <c r="I1095" s="381"/>
      <c r="J1095" s="179"/>
      <c r="K1095" s="179"/>
      <c r="L1095" s="417"/>
    </row>
    <row r="1096" spans="2:12" ht="15" customHeight="1" x14ac:dyDescent="0.25">
      <c r="B1096" s="381"/>
      <c r="C1096" s="179"/>
      <c r="D1096" s="179"/>
      <c r="E1096" s="417"/>
      <c r="I1096" s="381"/>
      <c r="J1096" s="179"/>
      <c r="K1096" s="179"/>
      <c r="L1096" s="417"/>
    </row>
    <row r="1097" spans="2:12" ht="15" customHeight="1" x14ac:dyDescent="0.25">
      <c r="B1097" s="381"/>
      <c r="C1097" s="179"/>
      <c r="D1097" s="179"/>
      <c r="E1097" s="417"/>
      <c r="I1097" s="381"/>
      <c r="J1097" s="179"/>
      <c r="K1097" s="179"/>
      <c r="L1097" s="417"/>
    </row>
    <row r="1098" spans="2:12" ht="15" customHeight="1" x14ac:dyDescent="0.25">
      <c r="B1098" s="381"/>
      <c r="C1098" s="179"/>
      <c r="D1098" s="179"/>
      <c r="E1098" s="417"/>
      <c r="I1098" s="381"/>
      <c r="J1098" s="179"/>
      <c r="K1098" s="179"/>
      <c r="L1098" s="417"/>
    </row>
    <row r="1099" spans="2:12" ht="15" customHeight="1" x14ac:dyDescent="0.25">
      <c r="B1099" s="381"/>
      <c r="C1099" s="179"/>
      <c r="D1099" s="179"/>
      <c r="E1099" s="417"/>
      <c r="I1099" s="381"/>
      <c r="J1099" s="179"/>
      <c r="K1099" s="179"/>
      <c r="L1099" s="417"/>
    </row>
    <row r="1100" spans="2:12" ht="15" customHeight="1" x14ac:dyDescent="0.25">
      <c r="B1100" s="381"/>
      <c r="C1100" s="179"/>
      <c r="D1100" s="179"/>
      <c r="E1100" s="417"/>
      <c r="I1100" s="381"/>
      <c r="J1100" s="179"/>
      <c r="K1100" s="179"/>
      <c r="L1100" s="417"/>
    </row>
    <row r="1101" spans="2:12" ht="15" customHeight="1" x14ac:dyDescent="0.25">
      <c r="B1101" s="381"/>
      <c r="C1101" s="179"/>
      <c r="D1101" s="179"/>
      <c r="E1101" s="417"/>
      <c r="I1101" s="381"/>
      <c r="J1101" s="179"/>
      <c r="K1101" s="179"/>
      <c r="L1101" s="417"/>
    </row>
    <row r="1102" spans="2:12" ht="15" customHeight="1" x14ac:dyDescent="0.25">
      <c r="B1102" s="381"/>
      <c r="C1102" s="179"/>
      <c r="D1102" s="179"/>
      <c r="E1102" s="417"/>
      <c r="I1102" s="381"/>
      <c r="J1102" s="179"/>
      <c r="K1102" s="179"/>
      <c r="L1102" s="417"/>
    </row>
    <row r="1103" spans="2:12" ht="15" customHeight="1" x14ac:dyDescent="0.25">
      <c r="B1103" s="381"/>
      <c r="C1103" s="179"/>
      <c r="D1103" s="179"/>
      <c r="E1103" s="417"/>
      <c r="I1103" s="381"/>
      <c r="J1103" s="179"/>
      <c r="K1103" s="179"/>
      <c r="L1103" s="417"/>
    </row>
    <row r="1104" spans="2:12" ht="15" customHeight="1" x14ac:dyDescent="0.25">
      <c r="B1104" s="381"/>
      <c r="C1104" s="179"/>
      <c r="D1104" s="179"/>
      <c r="E1104" s="417"/>
      <c r="I1104" s="381"/>
      <c r="J1104" s="179"/>
      <c r="K1104" s="179"/>
      <c r="L1104" s="417"/>
    </row>
    <row r="1105" spans="1:13" ht="15" customHeight="1" x14ac:dyDescent="0.25">
      <c r="B1105" s="381"/>
      <c r="C1105" s="179"/>
      <c r="D1105" s="179"/>
      <c r="E1105" s="417"/>
      <c r="I1105" s="381"/>
      <c r="J1105" s="179"/>
      <c r="K1105" s="179"/>
      <c r="L1105" s="417"/>
    </row>
    <row r="1106" spans="1:13" ht="15" customHeight="1" x14ac:dyDescent="0.25">
      <c r="B1106" s="381"/>
      <c r="C1106" s="179"/>
      <c r="D1106" s="179"/>
      <c r="E1106" s="417"/>
      <c r="I1106" s="381"/>
      <c r="J1106" s="179"/>
      <c r="K1106" s="179"/>
      <c r="L1106" s="417"/>
    </row>
    <row r="1107" spans="1:13" ht="15" customHeight="1" x14ac:dyDescent="0.25">
      <c r="A1107" s="205" t="s">
        <v>106</v>
      </c>
      <c r="C1107" s="179"/>
      <c r="D1107" t="str">
        <f>IFERROR(VLOOKUP(C1107,'Base de Monedas'!A:B,2,0),"")</f>
        <v/>
      </c>
      <c r="J1107" s="179"/>
      <c r="K1107" t="str">
        <f>IFERROR(VLOOKUP(J1107,'Base de Monedas'!A:B,2,0),"")</f>
        <v/>
      </c>
    </row>
    <row r="1108" spans="1:13" ht="15" customHeight="1" x14ac:dyDescent="0.25">
      <c r="A1108" s="274" t="s">
        <v>770</v>
      </c>
      <c r="C1108" s="179"/>
      <c r="D1108" t="str">
        <f>IFERROR(VLOOKUP(C1108,'Base de Monedas'!A:B,2,0),"")</f>
        <v/>
      </c>
      <c r="J1108" s="179"/>
      <c r="K1108" t="str">
        <f>IFERROR(VLOOKUP(J1108,'Base de Monedas'!A:B,2,0),"")</f>
        <v/>
      </c>
    </row>
    <row r="1109" spans="1:13" ht="15" customHeight="1" x14ac:dyDescent="0.25">
      <c r="A1109" t="s">
        <v>768</v>
      </c>
      <c r="C1109" s="179"/>
      <c r="D1109" t="str">
        <f>IFERROR(VLOOKUP(C1109,'Base de Monedas'!A:B,2,0),"")</f>
        <v/>
      </c>
      <c r="J1109" s="179"/>
      <c r="K1109" t="str">
        <f>IFERROR(VLOOKUP(J1109,'Base de Monedas'!A:B,2,0),"")</f>
        <v/>
      </c>
    </row>
    <row r="1110" spans="1:13" ht="15" customHeight="1" x14ac:dyDescent="0.25">
      <c r="A1110" t="s">
        <v>768</v>
      </c>
      <c r="C1110" s="179"/>
      <c r="D1110" t="str">
        <f>IFERROR(VLOOKUP(C1110,'Base de Monedas'!A:B,2,0),"")</f>
        <v/>
      </c>
      <c r="J1110" s="179"/>
      <c r="K1110" t="str">
        <f>IFERROR(VLOOKUP(J1110,'Base de Monedas'!A:B,2,0),"")</f>
        <v/>
      </c>
    </row>
    <row r="1111" spans="1:13" ht="15" customHeight="1" x14ac:dyDescent="0.25">
      <c r="A1111" s="205" t="s">
        <v>105</v>
      </c>
      <c r="C1111" s="179"/>
      <c r="D1111" t="str">
        <f>IFERROR(VLOOKUP(C1111,'Base de Monedas'!A:B,2,0),"")</f>
        <v/>
      </c>
      <c r="J1111" s="179"/>
      <c r="K1111" t="str">
        <f>IFERROR(VLOOKUP(J1111,'Base de Monedas'!A:B,2,0),"")</f>
        <v/>
      </c>
    </row>
    <row r="1112" spans="1:13" ht="15" customHeight="1" x14ac:dyDescent="0.25">
      <c r="A1112" t="s">
        <v>203</v>
      </c>
      <c r="C1112" s="179"/>
      <c r="D1112" t="str">
        <f>IFERROR(VLOOKUP(C1112,'Base de Monedas'!A:B,2,0),"")</f>
        <v/>
      </c>
      <c r="J1112" s="179"/>
      <c r="K1112" t="str">
        <f>IFERROR(VLOOKUP(J1112,'Base de Monedas'!A:B,2,0),"")</f>
        <v/>
      </c>
    </row>
    <row r="1113" spans="1:13" ht="15" customHeight="1" x14ac:dyDescent="0.25">
      <c r="A1113" s="205" t="s">
        <v>106</v>
      </c>
      <c r="C1113" s="179"/>
      <c r="D1113" t="str">
        <f>IFERROR(VLOOKUP(C1113,'Base de Monedas'!A:B,2,0),"")</f>
        <v/>
      </c>
      <c r="J1113" s="179"/>
      <c r="K1113" t="str">
        <f>IFERROR(VLOOKUP(J1113,'Base de Monedas'!A:B,2,0),"")</f>
        <v/>
      </c>
    </row>
    <row r="1114" spans="1:13" ht="15" customHeight="1" x14ac:dyDescent="0.25">
      <c r="A1114" s="73" t="s">
        <v>773</v>
      </c>
      <c r="C1114" s="179"/>
      <c r="D1114" t="str">
        <f>IFERROR(VLOOKUP(C1114,'Base de Monedas'!A:B,2,0),"")</f>
        <v/>
      </c>
      <c r="J1114" s="179"/>
      <c r="K1114" t="str">
        <f>IFERROR(VLOOKUP(J1114,'Base de Monedas'!A:B,2,0),"")</f>
        <v/>
      </c>
    </row>
    <row r="1115" spans="1:13" ht="15" customHeight="1" x14ac:dyDescent="0.25">
      <c r="A1115" t="s">
        <v>771</v>
      </c>
      <c r="C1115" s="179"/>
      <c r="D1115" t="str">
        <f>IFERROR(VLOOKUP(C1115,'Base de Monedas'!A:B,2,0),"")</f>
        <v/>
      </c>
      <c r="E1115" s="281">
        <v>16865997657</v>
      </c>
      <c r="J1115" s="179"/>
      <c r="K1115" t="str">
        <f>IFERROR(VLOOKUP(J1115,'Base de Monedas'!A:B,2,0),"")</f>
        <v/>
      </c>
      <c r="L1115" s="281">
        <v>18224307287</v>
      </c>
    </row>
    <row r="1116" spans="1:13" ht="15" customHeight="1" x14ac:dyDescent="0.25">
      <c r="A1116" t="s">
        <v>774</v>
      </c>
      <c r="C1116" s="179"/>
      <c r="E1116" s="281">
        <v>-17448381570</v>
      </c>
      <c r="J1116" s="179"/>
      <c r="L1116" s="281">
        <v>-19304205510</v>
      </c>
    </row>
    <row r="1117" spans="1:13" ht="15" customHeight="1" x14ac:dyDescent="0.25">
      <c r="A1117" s="73" t="s">
        <v>104</v>
      </c>
      <c r="C1117" s="179"/>
      <c r="D1117" t="str">
        <f>IFERROR(VLOOKUP(C1117,'Base de Monedas'!A:B,2,0),"")</f>
        <v/>
      </c>
      <c r="J1117" s="179"/>
      <c r="K1117" t="str">
        <f>IFERROR(VLOOKUP(J1117,'Base de Monedas'!A:B,2,0),"")</f>
        <v/>
      </c>
    </row>
    <row r="1118" spans="1:13" ht="15" customHeight="1" x14ac:dyDescent="0.25">
      <c r="A1118" t="s">
        <v>771</v>
      </c>
      <c r="C1118" s="179"/>
      <c r="D1118" t="str">
        <f>IFERROR(VLOOKUP(C1118,'Base de Monedas'!A:B,2,0),"")</f>
        <v/>
      </c>
      <c r="E1118" s="281">
        <v>3487373813</v>
      </c>
      <c r="J1118" s="179"/>
      <c r="K1118" t="str">
        <f>IFERROR(VLOOKUP(J1118,'Base de Monedas'!A:B,2,0),"")</f>
        <v/>
      </c>
      <c r="L1118" s="281">
        <v>9765459188</v>
      </c>
    </row>
    <row r="1119" spans="1:13" ht="15" customHeight="1" x14ac:dyDescent="0.25">
      <c r="A1119" s="195" t="s">
        <v>774</v>
      </c>
      <c r="B1119" s="195"/>
      <c r="C1119" s="554"/>
      <c r="D1119" s="195" t="str">
        <f>IFERROR(VLOOKUP(C1119,'Base de Monedas'!A:B,2,0),"")</f>
        <v/>
      </c>
      <c r="E1119" s="416">
        <v>-3205418260</v>
      </c>
      <c r="F1119" s="195"/>
      <c r="G1119" s="195"/>
      <c r="H1119" s="195"/>
      <c r="I1119" s="195"/>
      <c r="J1119" s="195"/>
      <c r="K1119" s="195"/>
      <c r="L1119" s="416">
        <v>-9002995229</v>
      </c>
      <c r="M1119" s="195"/>
    </row>
    <row r="1120" spans="1:13" ht="15" customHeight="1" x14ac:dyDescent="0.25">
      <c r="A1120" s="73" t="s">
        <v>2</v>
      </c>
      <c r="C1120" s="179"/>
      <c r="D1120" t="str">
        <f>IFERROR(VLOOKUP(C1120,'Base de Monedas'!A:B,2,0),"")</f>
        <v/>
      </c>
      <c r="E1120" s="281">
        <f>SUM($E$396:E1119)</f>
        <v>134370103023.21008</v>
      </c>
      <c r="J1120" s="179"/>
      <c r="K1120" t="str">
        <f>IFERROR(VLOOKUP(J1120,'Base de Monedas'!A:B,2,0),"")</f>
        <v/>
      </c>
      <c r="L1120" s="281">
        <f>SUM($L$396:L1119)</f>
        <v>186401217057.23792</v>
      </c>
    </row>
    <row r="1121" spans="10:11" ht="15" customHeight="1" x14ac:dyDescent="0.25">
      <c r="J1121" s="179"/>
      <c r="K1121" t="str">
        <f>IFERROR(VLOOKUP(J1121,'Base de Monedas'!H:I,2,0),"")</f>
        <v/>
      </c>
    </row>
    <row r="1122" spans="10:11" ht="15" customHeight="1" x14ac:dyDescent="0.25"/>
    <row r="1123" spans="10:11" ht="15" customHeight="1" x14ac:dyDescent="0.25"/>
    <row r="1124" spans="10:11" ht="15" customHeight="1" x14ac:dyDescent="0.25"/>
    <row r="1125" spans="10:11" ht="15" customHeight="1" x14ac:dyDescent="0.25"/>
    <row r="1126" spans="10:11" ht="15" customHeight="1" x14ac:dyDescent="0.25"/>
    <row r="1127" spans="10:11" ht="15" customHeight="1" x14ac:dyDescent="0.25"/>
    <row r="1128" spans="10:11" ht="15" customHeight="1" x14ac:dyDescent="0.25"/>
    <row r="1129" spans="10:11" ht="15" customHeight="1" x14ac:dyDescent="0.25"/>
    <row r="1130" spans="10:11" ht="15" customHeight="1" x14ac:dyDescent="0.25"/>
    <row r="1131" spans="10:11" ht="15" customHeight="1" x14ac:dyDescent="0.25"/>
    <row r="1132" spans="10:11" ht="15" customHeight="1" x14ac:dyDescent="0.25"/>
    <row r="1133" spans="10:11" ht="15" customHeight="1" x14ac:dyDescent="0.25"/>
    <row r="1134" spans="10:11" ht="15" customHeight="1" x14ac:dyDescent="0.25"/>
    <row r="1135" spans="10:11" ht="15" customHeight="1" x14ac:dyDescent="0.25"/>
    <row r="1136" spans="10:11"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8" customHeight="1" x14ac:dyDescent="0.25"/>
    <row r="1560" ht="18" customHeight="1" x14ac:dyDescent="0.25"/>
    <row r="1561" ht="18" customHeight="1" x14ac:dyDescent="0.25"/>
    <row r="1562" ht="18" customHeight="1" x14ac:dyDescent="0.25"/>
    <row r="1563" ht="18" customHeight="1" x14ac:dyDescent="0.25"/>
    <row r="1564" ht="18" customHeight="1" x14ac:dyDescent="0.25"/>
    <row r="1565" ht="18" customHeight="1" x14ac:dyDescent="0.25"/>
    <row r="1566" ht="18" customHeight="1" x14ac:dyDescent="0.25"/>
    <row r="1567" ht="18" customHeight="1" x14ac:dyDescent="0.25"/>
    <row r="1568" ht="18" customHeight="1" x14ac:dyDescent="0.25"/>
    <row r="1569" ht="18" customHeight="1" x14ac:dyDescent="0.25"/>
    <row r="1570" ht="18" customHeight="1" x14ac:dyDescent="0.25"/>
    <row r="1571" ht="18" customHeight="1" x14ac:dyDescent="0.25"/>
    <row r="1572" ht="18" customHeight="1" x14ac:dyDescent="0.25"/>
    <row r="1573" ht="18" customHeight="1" x14ac:dyDescent="0.25"/>
    <row r="1574" ht="18" customHeight="1" x14ac:dyDescent="0.25"/>
    <row r="1575" ht="18" customHeight="1" x14ac:dyDescent="0.25"/>
    <row r="1576" ht="18" customHeight="1" x14ac:dyDescent="0.25"/>
    <row r="1577" ht="18" customHeight="1" x14ac:dyDescent="0.25"/>
    <row r="1578" ht="18" customHeight="1" x14ac:dyDescent="0.25"/>
    <row r="1579" ht="18" customHeight="1" x14ac:dyDescent="0.25"/>
    <row r="1580" ht="18" customHeight="1" x14ac:dyDescent="0.25"/>
    <row r="1581" ht="18" customHeight="1" x14ac:dyDescent="0.25"/>
    <row r="1582" ht="18" customHeight="1" x14ac:dyDescent="0.25"/>
    <row r="1583" ht="18" customHeight="1" x14ac:dyDescent="0.25"/>
    <row r="1584" ht="18" customHeight="1" x14ac:dyDescent="0.25"/>
    <row r="1585" ht="18" customHeight="1" x14ac:dyDescent="0.25"/>
    <row r="1586" ht="18" customHeight="1" x14ac:dyDescent="0.25"/>
    <row r="1587" ht="18" customHeight="1" x14ac:dyDescent="0.25"/>
    <row r="1588" ht="18" customHeight="1" x14ac:dyDescent="0.25"/>
    <row r="1589" ht="18" customHeight="1" x14ac:dyDescent="0.25"/>
    <row r="1590" ht="18" customHeight="1" x14ac:dyDescent="0.25"/>
    <row r="1591" ht="18" customHeight="1" x14ac:dyDescent="0.25"/>
    <row r="1592" ht="18" customHeight="1" x14ac:dyDescent="0.25"/>
    <row r="1593" ht="18" customHeight="1" x14ac:dyDescent="0.25"/>
    <row r="1594" ht="18" customHeight="1" x14ac:dyDescent="0.25"/>
    <row r="1595" ht="18" customHeight="1" x14ac:dyDescent="0.25"/>
    <row r="1596" ht="18" customHeight="1" x14ac:dyDescent="0.25"/>
    <row r="1597" ht="18" customHeight="1" x14ac:dyDescent="0.25"/>
    <row r="1598" ht="18" customHeight="1" x14ac:dyDescent="0.25"/>
    <row r="1599" ht="18" customHeight="1" x14ac:dyDescent="0.25"/>
    <row r="1600" ht="18" customHeight="1" x14ac:dyDescent="0.25"/>
    <row r="1601" ht="18" customHeight="1" x14ac:dyDescent="0.25"/>
    <row r="1602" ht="18" customHeight="1" x14ac:dyDescent="0.25"/>
    <row r="1603" ht="18" customHeight="1" x14ac:dyDescent="0.25"/>
    <row r="1604" ht="18" customHeight="1" x14ac:dyDescent="0.25"/>
    <row r="1605" ht="18" customHeight="1" x14ac:dyDescent="0.25"/>
    <row r="1606" ht="18" customHeight="1" x14ac:dyDescent="0.25"/>
    <row r="1607" ht="18" customHeight="1" x14ac:dyDescent="0.25"/>
    <row r="1608" ht="18" customHeight="1" x14ac:dyDescent="0.25"/>
    <row r="1609" ht="18" customHeight="1" x14ac:dyDescent="0.25"/>
    <row r="1610" ht="18" customHeight="1" x14ac:dyDescent="0.25"/>
    <row r="1611" ht="18" customHeight="1" x14ac:dyDescent="0.25"/>
    <row r="1612" ht="18" customHeight="1" x14ac:dyDescent="0.25"/>
    <row r="1613" ht="18" customHeight="1" x14ac:dyDescent="0.25"/>
    <row r="1614" ht="18" customHeight="1" x14ac:dyDescent="0.25"/>
    <row r="1615" ht="18" customHeight="1" x14ac:dyDescent="0.25"/>
    <row r="1616" ht="18" customHeight="1" x14ac:dyDescent="0.25"/>
    <row r="1617" ht="18" customHeight="1" x14ac:dyDescent="0.25"/>
    <row r="1618" ht="18" customHeight="1" x14ac:dyDescent="0.25"/>
    <row r="1619" ht="18" customHeight="1" x14ac:dyDescent="0.25"/>
    <row r="1620" ht="18" customHeight="1" x14ac:dyDescent="0.25"/>
    <row r="1621" ht="18" customHeight="1" x14ac:dyDescent="0.25"/>
    <row r="1622" ht="18" customHeight="1" x14ac:dyDescent="0.25"/>
    <row r="1623" ht="18" customHeight="1" x14ac:dyDescent="0.25"/>
    <row r="1624" ht="18" customHeight="1" x14ac:dyDescent="0.25"/>
    <row r="1625" ht="18" customHeight="1" x14ac:dyDescent="0.25"/>
    <row r="1626" ht="18" customHeight="1" x14ac:dyDescent="0.25"/>
    <row r="1627" ht="18" customHeight="1" x14ac:dyDescent="0.25"/>
    <row r="1628" ht="18" customHeight="1" x14ac:dyDescent="0.25"/>
    <row r="1629" ht="18" customHeight="1" x14ac:dyDescent="0.25"/>
    <row r="1630" ht="18" customHeight="1" x14ac:dyDescent="0.25"/>
    <row r="1631" ht="18" customHeight="1" x14ac:dyDescent="0.25"/>
    <row r="1632" ht="18" customHeight="1" x14ac:dyDescent="0.25"/>
    <row r="1633" ht="18" customHeight="1" x14ac:dyDescent="0.25"/>
    <row r="1634" ht="18" customHeight="1" x14ac:dyDescent="0.25"/>
    <row r="1635" ht="18" customHeight="1" x14ac:dyDescent="0.25"/>
    <row r="1636" ht="18" customHeight="1" x14ac:dyDescent="0.25"/>
    <row r="1637" ht="18" customHeight="1" x14ac:dyDescent="0.25"/>
    <row r="1638" ht="18" customHeight="1" x14ac:dyDescent="0.25"/>
    <row r="1639" ht="18" customHeight="1" x14ac:dyDescent="0.25"/>
    <row r="1640" ht="18" customHeight="1" x14ac:dyDescent="0.25"/>
    <row r="1641" ht="18" customHeight="1" x14ac:dyDescent="0.25"/>
    <row r="1642" ht="18" customHeight="1" x14ac:dyDescent="0.25"/>
    <row r="1643" ht="18" customHeight="1" x14ac:dyDescent="0.25"/>
    <row r="1644" ht="18" customHeight="1" x14ac:dyDescent="0.25"/>
    <row r="1645" ht="18" customHeight="1" x14ac:dyDescent="0.25"/>
    <row r="1646" ht="18" customHeight="1" x14ac:dyDescent="0.25"/>
    <row r="1647" ht="18" customHeight="1" x14ac:dyDescent="0.25"/>
    <row r="1648" ht="18" customHeight="1" x14ac:dyDescent="0.25"/>
    <row r="1649" ht="18" customHeight="1" x14ac:dyDescent="0.25"/>
    <row r="1650" ht="18" customHeight="1" x14ac:dyDescent="0.25"/>
    <row r="1651" ht="18" customHeight="1" x14ac:dyDescent="0.25"/>
    <row r="1652" ht="18" customHeight="1" x14ac:dyDescent="0.25"/>
    <row r="1653" ht="18" customHeight="1" x14ac:dyDescent="0.25"/>
    <row r="1654" ht="18" customHeight="1" x14ac:dyDescent="0.25"/>
    <row r="1655" ht="18" customHeight="1" x14ac:dyDescent="0.25"/>
    <row r="1656" ht="18" customHeight="1" x14ac:dyDescent="0.25"/>
    <row r="1657" ht="18" customHeight="1" x14ac:dyDescent="0.25"/>
    <row r="1658" ht="18" customHeight="1" x14ac:dyDescent="0.25"/>
    <row r="1659" ht="18" customHeight="1" x14ac:dyDescent="0.25"/>
    <row r="1660" ht="18" customHeight="1" x14ac:dyDescent="0.25"/>
    <row r="1661" ht="18" customHeight="1" x14ac:dyDescent="0.25"/>
    <row r="1662" ht="18" customHeight="1" x14ac:dyDescent="0.25"/>
    <row r="1663" ht="18" customHeight="1" x14ac:dyDescent="0.25"/>
    <row r="1664" ht="18" customHeight="1" x14ac:dyDescent="0.25"/>
    <row r="1665" ht="18" customHeight="1" x14ac:dyDescent="0.25"/>
    <row r="1666" ht="18" customHeight="1" x14ac:dyDescent="0.25"/>
    <row r="1667" ht="18" customHeight="1" x14ac:dyDescent="0.25"/>
    <row r="1668" ht="18" customHeight="1" x14ac:dyDescent="0.25"/>
    <row r="1669" ht="18" customHeight="1" x14ac:dyDescent="0.25"/>
    <row r="1670" ht="18" customHeight="1" x14ac:dyDescent="0.25"/>
    <row r="1671" ht="18" customHeight="1" x14ac:dyDescent="0.25"/>
    <row r="1672" ht="18" customHeight="1" x14ac:dyDescent="0.25"/>
    <row r="1673" ht="18" customHeight="1" x14ac:dyDescent="0.25"/>
    <row r="1674" ht="18" customHeight="1" x14ac:dyDescent="0.25"/>
    <row r="1675" ht="18" customHeight="1" x14ac:dyDescent="0.25"/>
    <row r="1676" ht="18" customHeight="1" x14ac:dyDescent="0.25"/>
    <row r="1677" ht="18" customHeight="1" x14ac:dyDescent="0.25"/>
    <row r="1678" ht="18" customHeight="1" x14ac:dyDescent="0.25"/>
    <row r="1679" ht="18" customHeight="1" x14ac:dyDescent="0.25"/>
    <row r="1680" ht="18" customHeight="1" x14ac:dyDescent="0.25"/>
    <row r="1681" ht="18" customHeight="1" x14ac:dyDescent="0.25"/>
    <row r="1682" ht="18" customHeight="1" x14ac:dyDescent="0.25"/>
    <row r="1683" ht="18" customHeight="1" x14ac:dyDescent="0.25"/>
    <row r="1684" ht="18" customHeight="1" x14ac:dyDescent="0.25"/>
    <row r="1685" ht="18" customHeight="1" x14ac:dyDescent="0.25"/>
    <row r="1686"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F24" sqref="F24"/>
    </sheetView>
  </sheetViews>
  <sheetFormatPr baseColWidth="10" defaultRowHeight="15" x14ac:dyDescent="0.25"/>
  <cols>
    <col min="1" max="1" width="44.7109375" style="88" customWidth="1"/>
    <col min="2" max="2" width="18.28515625" style="88" customWidth="1"/>
    <col min="3" max="3" width="20.140625" style="88" customWidth="1"/>
    <col min="4" max="34" width="11.42578125" style="88"/>
  </cols>
  <sheetData>
    <row r="1" spans="1:34" x14ac:dyDescent="0.25">
      <c r="A1" s="88" t="str">
        <f>Indice!C1</f>
        <v>RIEDER &amp; CIA. S.A.C.I. Y SUBSIDIARIA</v>
      </c>
      <c r="D1" s="101" t="s">
        <v>115</v>
      </c>
    </row>
    <row r="5" spans="1:34" x14ac:dyDescent="0.25">
      <c r="A5" s="180" t="s">
        <v>268</v>
      </c>
      <c r="B5" s="180"/>
      <c r="C5" s="180"/>
      <c r="D5" s="180"/>
      <c r="T5"/>
      <c r="U5"/>
      <c r="V5"/>
      <c r="W5"/>
      <c r="X5"/>
      <c r="Y5"/>
      <c r="Z5"/>
      <c r="AA5"/>
      <c r="AB5"/>
      <c r="AC5"/>
      <c r="AD5"/>
      <c r="AE5"/>
      <c r="AF5"/>
      <c r="AG5"/>
      <c r="AH5"/>
    </row>
    <row r="7" spans="1:34" x14ac:dyDescent="0.25">
      <c r="B7" s="707" t="s">
        <v>256</v>
      </c>
      <c r="C7" s="707"/>
    </row>
    <row r="8" spans="1:34" x14ac:dyDescent="0.25">
      <c r="A8" s="99" t="s">
        <v>116</v>
      </c>
      <c r="B8" s="171">
        <v>2024</v>
      </c>
      <c r="C8" s="171">
        <v>2023</v>
      </c>
      <c r="D8" s="94"/>
      <c r="T8"/>
      <c r="U8"/>
      <c r="V8"/>
      <c r="W8"/>
      <c r="X8"/>
      <c r="Y8"/>
      <c r="Z8"/>
      <c r="AA8"/>
      <c r="AB8"/>
      <c r="AC8"/>
      <c r="AD8"/>
      <c r="AE8"/>
      <c r="AF8"/>
      <c r="AG8"/>
      <c r="AH8"/>
    </row>
    <row r="9" spans="1:34" x14ac:dyDescent="0.25">
      <c r="A9" s="95" t="s">
        <v>95</v>
      </c>
      <c r="B9" s="95"/>
      <c r="C9" s="95"/>
      <c r="D9" s="95"/>
      <c r="T9"/>
      <c r="U9"/>
      <c r="V9"/>
      <c r="W9"/>
      <c r="X9"/>
      <c r="Y9"/>
      <c r="Z9"/>
      <c r="AA9"/>
      <c r="AB9"/>
      <c r="AC9"/>
      <c r="AD9"/>
      <c r="AE9"/>
      <c r="AF9"/>
      <c r="AG9"/>
      <c r="AH9"/>
    </row>
    <row r="10" spans="1:34" x14ac:dyDescent="0.25">
      <c r="A10" s="96" t="s">
        <v>117</v>
      </c>
      <c r="B10" s="88">
        <v>0</v>
      </c>
      <c r="C10" s="88">
        <v>0</v>
      </c>
      <c r="D10" s="96"/>
      <c r="T10"/>
      <c r="U10"/>
      <c r="V10"/>
      <c r="W10"/>
      <c r="X10"/>
      <c r="Y10"/>
      <c r="Z10"/>
      <c r="AA10"/>
      <c r="AB10"/>
      <c r="AC10"/>
      <c r="AD10"/>
      <c r="AE10"/>
      <c r="AF10"/>
      <c r="AG10"/>
      <c r="AH10"/>
    </row>
    <row r="11" spans="1:34" x14ac:dyDescent="0.25">
      <c r="A11" s="96" t="s">
        <v>100</v>
      </c>
      <c r="D11" s="96"/>
      <c r="T11"/>
      <c r="U11"/>
      <c r="V11"/>
      <c r="W11"/>
      <c r="X11"/>
      <c r="Y11"/>
      <c r="Z11"/>
      <c r="AA11"/>
      <c r="AB11"/>
      <c r="AC11"/>
      <c r="AD11"/>
      <c r="AE11"/>
      <c r="AF11"/>
      <c r="AG11"/>
      <c r="AH11"/>
    </row>
    <row r="12" spans="1:34" x14ac:dyDescent="0.25">
      <c r="A12" s="96" t="s">
        <v>118</v>
      </c>
      <c r="D12" s="96"/>
      <c r="T12"/>
      <c r="U12"/>
      <c r="V12"/>
      <c r="W12"/>
      <c r="X12"/>
      <c r="Y12"/>
      <c r="Z12"/>
      <c r="AA12"/>
      <c r="AB12"/>
      <c r="AC12"/>
      <c r="AD12"/>
      <c r="AE12"/>
      <c r="AF12"/>
      <c r="AG12"/>
      <c r="AH12"/>
    </row>
    <row r="13" spans="1:34" x14ac:dyDescent="0.25">
      <c r="A13" s="96" t="s">
        <v>119</v>
      </c>
      <c r="D13" s="96"/>
      <c r="T13"/>
      <c r="U13"/>
      <c r="V13"/>
      <c r="W13"/>
      <c r="X13"/>
      <c r="Y13"/>
      <c r="Z13"/>
      <c r="AA13"/>
      <c r="AB13"/>
      <c r="AC13"/>
      <c r="AD13"/>
      <c r="AE13"/>
      <c r="AF13"/>
      <c r="AG13"/>
      <c r="AH13"/>
    </row>
    <row r="14" spans="1:34" x14ac:dyDescent="0.25">
      <c r="A14" s="194" t="s">
        <v>62</v>
      </c>
      <c r="B14" s="95"/>
      <c r="C14" s="95"/>
      <c r="D14" s="95"/>
      <c r="T14"/>
      <c r="U14"/>
      <c r="V14"/>
      <c r="W14"/>
      <c r="X14"/>
      <c r="Y14"/>
      <c r="Z14"/>
      <c r="AA14"/>
      <c r="AB14"/>
      <c r="AC14"/>
      <c r="AD14"/>
      <c r="AE14"/>
      <c r="AF14"/>
      <c r="AG14"/>
      <c r="AH14"/>
    </row>
    <row r="15" spans="1:34" x14ac:dyDescent="0.25">
      <c r="A15" s="89" t="s">
        <v>113</v>
      </c>
      <c r="B15" s="152">
        <f>SUM($B$9:B14)</f>
        <v>0</v>
      </c>
      <c r="C15" s="152">
        <f>SUM($C$9:C14)</f>
        <v>0</v>
      </c>
      <c r="T15"/>
      <c r="U15"/>
      <c r="V15"/>
      <c r="W15"/>
      <c r="X15"/>
      <c r="Y15"/>
      <c r="Z15"/>
      <c r="AA15"/>
      <c r="AB15"/>
      <c r="AC15"/>
      <c r="AD15"/>
      <c r="AE15"/>
      <c r="AF15"/>
      <c r="AG15"/>
      <c r="AH15"/>
    </row>
    <row r="16" spans="1:34" x14ac:dyDescent="0.25">
      <c r="A16" s="97"/>
      <c r="D16" s="96"/>
      <c r="T16"/>
      <c r="U16"/>
      <c r="V16"/>
      <c r="W16"/>
      <c r="X16"/>
      <c r="Y16"/>
      <c r="Z16"/>
      <c r="AA16"/>
      <c r="AB16"/>
      <c r="AC16"/>
      <c r="AD16"/>
      <c r="AE16"/>
      <c r="AF16"/>
      <c r="AG16"/>
      <c r="AH16"/>
    </row>
    <row r="17" spans="1:34" x14ac:dyDescent="0.25">
      <c r="A17" s="96"/>
      <c r="D17" s="96"/>
      <c r="T17"/>
      <c r="U17"/>
      <c r="V17"/>
      <c r="W17"/>
      <c r="X17"/>
      <c r="Y17"/>
      <c r="Z17"/>
      <c r="AA17"/>
      <c r="AB17"/>
      <c r="AC17"/>
      <c r="AD17"/>
      <c r="AE17"/>
      <c r="AF17"/>
      <c r="AG17"/>
      <c r="AH17"/>
    </row>
    <row r="18" spans="1:34" x14ac:dyDescent="0.25">
      <c r="A18" s="97"/>
      <c r="D18" s="96"/>
      <c r="E18" s="95"/>
      <c r="F18" s="9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F24" sqref="F24"/>
    </sheetView>
  </sheetViews>
  <sheetFormatPr baseColWidth="10" defaultRowHeight="15" x14ac:dyDescent="0.25"/>
  <cols>
    <col min="1" max="1" width="48.42578125" style="88" customWidth="1"/>
    <col min="2" max="3" width="22.7109375" style="88" customWidth="1"/>
    <col min="4" max="33" width="11.42578125" style="88"/>
  </cols>
  <sheetData>
    <row r="1" spans="1:33" x14ac:dyDescent="0.25">
      <c r="A1" s="88" t="str">
        <f>Indice!C1</f>
        <v>RIEDER &amp; CIA. S.A.C.I. Y SUBSIDIARIA</v>
      </c>
      <c r="F1" s="101" t="s">
        <v>115</v>
      </c>
    </row>
    <row r="4" spans="1:33" x14ac:dyDescent="0.25">
      <c r="A4" s="180" t="s">
        <v>269</v>
      </c>
      <c r="B4" s="180"/>
      <c r="C4" s="180"/>
      <c r="D4" s="180"/>
      <c r="T4"/>
      <c r="U4"/>
      <c r="V4"/>
      <c r="W4"/>
      <c r="X4"/>
      <c r="Y4"/>
      <c r="Z4"/>
      <c r="AA4"/>
      <c r="AB4"/>
      <c r="AC4"/>
      <c r="AD4"/>
      <c r="AE4"/>
      <c r="AF4"/>
      <c r="AG4"/>
    </row>
    <row r="6" spans="1:33" x14ac:dyDescent="0.25">
      <c r="B6" s="707" t="s">
        <v>256</v>
      </c>
      <c r="C6" s="707"/>
    </row>
    <row r="7" spans="1:33" x14ac:dyDescent="0.25">
      <c r="A7" s="99" t="s">
        <v>63</v>
      </c>
      <c r="B7" s="202">
        <v>2024</v>
      </c>
      <c r="C7" s="202">
        <v>2023</v>
      </c>
    </row>
    <row r="8" spans="1:33" x14ac:dyDescent="0.25">
      <c r="A8" s="88" t="s">
        <v>120</v>
      </c>
      <c r="B8" s="88">
        <v>0</v>
      </c>
      <c r="C8" s="88">
        <v>0</v>
      </c>
    </row>
    <row r="9" spans="1:33" x14ac:dyDescent="0.25">
      <c r="A9" s="88" t="s">
        <v>121</v>
      </c>
      <c r="B9" s="88">
        <v>0</v>
      </c>
      <c r="C9" s="88">
        <v>0</v>
      </c>
    </row>
    <row r="10" spans="1:33" x14ac:dyDescent="0.25">
      <c r="A10" s="88" t="s">
        <v>122</v>
      </c>
      <c r="B10" s="88">
        <v>0</v>
      </c>
      <c r="C10" s="88">
        <v>0</v>
      </c>
    </row>
    <row r="11" spans="1:33" x14ac:dyDescent="0.25">
      <c r="A11" s="88" t="s">
        <v>123</v>
      </c>
    </row>
    <row r="12" spans="1:33" x14ac:dyDescent="0.25">
      <c r="A12" s="88" t="s">
        <v>2</v>
      </c>
      <c r="B12" s="152">
        <f>SUM($B$8:B11)</f>
        <v>0</v>
      </c>
      <c r="C12" s="152">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3"/>
  <sheetViews>
    <sheetView topLeftCell="A4" workbookViewId="0">
      <selection activeCell="B21" sqref="B21"/>
    </sheetView>
  </sheetViews>
  <sheetFormatPr baseColWidth="10" defaultRowHeight="15" x14ac:dyDescent="0.25"/>
  <cols>
    <col min="1" max="1" width="51.5703125" style="88" customWidth="1"/>
    <col min="2" max="3" width="22.7109375" style="266" customWidth="1"/>
    <col min="4" max="16" width="11.42578125" style="88"/>
  </cols>
  <sheetData>
    <row r="1" spans="1:7" x14ac:dyDescent="0.25">
      <c r="A1" s="88" t="str">
        <f>Indice!C1</f>
        <v>RIEDER &amp; CIA. S.A.C.I. Y SUBSIDIARIA</v>
      </c>
      <c r="G1" s="101" t="s">
        <v>115</v>
      </c>
    </row>
    <row r="5" spans="1:7" x14ac:dyDescent="0.25">
      <c r="A5" s="180" t="s">
        <v>283</v>
      </c>
      <c r="B5" s="301"/>
      <c r="C5" s="301"/>
      <c r="D5" s="180"/>
    </row>
    <row r="6" spans="1:7" s="16" customFormat="1" x14ac:dyDescent="0.25">
      <c r="A6" s="102"/>
      <c r="B6" s="306"/>
      <c r="C6" s="306"/>
      <c r="D6" s="102"/>
    </row>
    <row r="7" spans="1:7" x14ac:dyDescent="0.25">
      <c r="B7" s="710" t="s">
        <v>256</v>
      </c>
      <c r="C7" s="710"/>
    </row>
    <row r="8" spans="1:7" x14ac:dyDescent="0.25">
      <c r="A8" s="172" t="s">
        <v>64</v>
      </c>
      <c r="B8" s="361">
        <v>2024</v>
      </c>
      <c r="C8" s="361">
        <v>2023</v>
      </c>
    </row>
    <row r="9" spans="1:7" x14ac:dyDescent="0.25">
      <c r="A9" s="88" t="s">
        <v>1021</v>
      </c>
      <c r="B9" s="368">
        <v>0</v>
      </c>
      <c r="C9" s="368">
        <v>0</v>
      </c>
    </row>
    <row r="10" spans="1:7" x14ac:dyDescent="0.25">
      <c r="A10" s="88" t="s">
        <v>124</v>
      </c>
      <c r="B10" s="368">
        <v>7404429220</v>
      </c>
      <c r="C10" s="368">
        <v>1575983401</v>
      </c>
    </row>
    <row r="11" spans="1:7" x14ac:dyDescent="0.25">
      <c r="A11" s="88" t="s">
        <v>939</v>
      </c>
      <c r="B11" s="368">
        <f>-7219310365</f>
        <v>-7219310365</v>
      </c>
      <c r="C11" s="368">
        <v>-1437434055</v>
      </c>
    </row>
    <row r="12" spans="1:7" x14ac:dyDescent="0.25">
      <c r="A12" s="88" t="s">
        <v>2</v>
      </c>
      <c r="B12" s="418">
        <f>SUM(B9:B11)</f>
        <v>185118855</v>
      </c>
      <c r="C12" s="418">
        <f>SUM(C9:C11)</f>
        <v>138549346</v>
      </c>
    </row>
    <row r="13" spans="1:7" x14ac:dyDescent="0.25">
      <c r="B13" s="368"/>
      <c r="C13" s="368"/>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D1" sqref="D1"/>
    </sheetView>
  </sheetViews>
  <sheetFormatPr baseColWidth="10" defaultRowHeight="15" x14ac:dyDescent="0.25"/>
  <cols>
    <col min="1" max="1" width="30.42578125" style="88" bestFit="1" customWidth="1"/>
    <col min="2" max="3" width="22.7109375" style="266" customWidth="1"/>
    <col min="4" max="13" width="11.42578125" style="88"/>
  </cols>
  <sheetData>
    <row r="1" spans="1:4" x14ac:dyDescent="0.25">
      <c r="A1" s="88" t="str">
        <f>Indice!C1</f>
        <v>RIEDER &amp; CIA. S.A.C.I. Y SUBSIDIARIA</v>
      </c>
      <c r="D1" s="101" t="s">
        <v>115</v>
      </c>
    </row>
    <row r="4" spans="1:4" x14ac:dyDescent="0.25">
      <c r="A4" s="712" t="s">
        <v>270</v>
      </c>
      <c r="B4" s="712"/>
      <c r="C4" s="712"/>
      <c r="D4" s="712"/>
    </row>
    <row r="6" spans="1:4" x14ac:dyDescent="0.25">
      <c r="B6" s="710" t="s">
        <v>256</v>
      </c>
      <c r="C6" s="710"/>
    </row>
    <row r="7" spans="1:4" x14ac:dyDescent="0.25">
      <c r="A7" s="718" t="s">
        <v>65</v>
      </c>
      <c r="B7" s="361">
        <v>2024</v>
      </c>
      <c r="C7" s="361">
        <v>2023</v>
      </c>
    </row>
    <row r="8" spans="1:4" x14ac:dyDescent="0.25">
      <c r="A8" s="718"/>
      <c r="B8" s="323"/>
      <c r="C8" s="323"/>
    </row>
    <row r="9" spans="1:4" x14ac:dyDescent="0.25">
      <c r="A9" s="196" t="s">
        <v>777</v>
      </c>
    </row>
    <row r="10" spans="1:4" x14ac:dyDescent="0.25">
      <c r="A10" s="196" t="s">
        <v>779</v>
      </c>
    </row>
    <row r="11" spans="1:4" x14ac:dyDescent="0.25">
      <c r="A11" s="196" t="s">
        <v>778</v>
      </c>
    </row>
    <row r="12" spans="1:4" x14ac:dyDescent="0.25">
      <c r="A12" s="88" t="s">
        <v>954</v>
      </c>
      <c r="B12" s="368">
        <f>16496210885+233261008</f>
        <v>16729471893</v>
      </c>
      <c r="C12" s="368">
        <f>58448589321+206608574-6756092663</f>
        <v>51899105232</v>
      </c>
    </row>
    <row r="13" spans="1:4" x14ac:dyDescent="0.25">
      <c r="A13" s="88" t="s">
        <v>2</v>
      </c>
      <c r="B13" s="418">
        <f>SUM($B$9:B12)</f>
        <v>16729471893</v>
      </c>
      <c r="C13" s="418">
        <f>SUM($C$9:C12)</f>
        <v>51899105232</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D1" sqref="D1"/>
    </sheetView>
  </sheetViews>
  <sheetFormatPr baseColWidth="10" defaultRowHeight="15" x14ac:dyDescent="0.25"/>
  <cols>
    <col min="1" max="1" width="51.140625" customWidth="1"/>
    <col min="2" max="2" width="17.85546875" style="259" customWidth="1"/>
    <col min="3" max="3" width="16.5703125" style="259" bestFit="1" customWidth="1"/>
    <col min="4" max="4" width="3.42578125" bestFit="1" customWidth="1"/>
    <col min="5" max="5" width="51.5703125" bestFit="1" customWidth="1"/>
    <col min="6" max="7" width="17.140625" style="259" customWidth="1"/>
  </cols>
  <sheetData>
    <row r="1" spans="1:7" x14ac:dyDescent="0.25">
      <c r="A1" t="str">
        <f>Indice!C1</f>
        <v>RIEDER &amp; CIA. S.A.C.I. Y SUBSIDIARIA</v>
      </c>
      <c r="D1" s="100" t="s">
        <v>115</v>
      </c>
    </row>
    <row r="3" spans="1:7" x14ac:dyDescent="0.25">
      <c r="A3" s="180" t="s">
        <v>271</v>
      </c>
      <c r="B3" s="301"/>
      <c r="C3" s="301"/>
    </row>
    <row r="4" spans="1:7" x14ac:dyDescent="0.25">
      <c r="A4" s="719" t="s">
        <v>256</v>
      </c>
      <c r="B4" s="719"/>
    </row>
    <row r="5" spans="1:7" x14ac:dyDescent="0.25">
      <c r="A5" s="6"/>
      <c r="E5" s="6"/>
      <c r="F5" s="303"/>
      <c r="G5" s="303"/>
    </row>
    <row r="6" spans="1:7" x14ac:dyDescent="0.25">
      <c r="A6" s="13" t="s">
        <v>61</v>
      </c>
      <c r="B6" s="353">
        <v>2024</v>
      </c>
      <c r="C6" s="353">
        <v>2023</v>
      </c>
      <c r="E6" s="13" t="s">
        <v>765</v>
      </c>
      <c r="F6" s="353">
        <v>2024</v>
      </c>
      <c r="G6" s="353">
        <v>2023</v>
      </c>
    </row>
    <row r="7" spans="1:7" x14ac:dyDescent="0.25">
      <c r="A7" s="6" t="s">
        <v>125</v>
      </c>
      <c r="B7" s="12"/>
      <c r="C7" s="12"/>
      <c r="E7" s="6" t="s">
        <v>125</v>
      </c>
      <c r="F7" s="12"/>
      <c r="G7" s="12"/>
    </row>
    <row r="8" spans="1:7" x14ac:dyDescent="0.25">
      <c r="A8" s="14" t="s">
        <v>17</v>
      </c>
      <c r="B8" s="258"/>
      <c r="C8" s="324"/>
      <c r="E8" s="14" t="s">
        <v>17</v>
      </c>
      <c r="F8" s="258"/>
      <c r="G8" s="324"/>
    </row>
    <row r="9" spans="1:7" x14ac:dyDescent="0.25">
      <c r="A9" s="14" t="s">
        <v>18</v>
      </c>
      <c r="B9" s="258"/>
      <c r="C9" s="324"/>
      <c r="E9" s="14" t="s">
        <v>18</v>
      </c>
      <c r="F9" s="258"/>
      <c r="G9" s="324"/>
    </row>
    <row r="10" spans="1:7" x14ac:dyDescent="0.25">
      <c r="A10" s="14" t="s">
        <v>127</v>
      </c>
      <c r="B10" s="367">
        <v>0</v>
      </c>
      <c r="C10" s="367">
        <v>0</v>
      </c>
      <c r="E10" s="14" t="s">
        <v>127</v>
      </c>
      <c r="F10" s="258"/>
      <c r="G10" s="324"/>
    </row>
    <row r="11" spans="1:7" x14ac:dyDescent="0.25">
      <c r="A11" s="6" t="s">
        <v>775</v>
      </c>
      <c r="B11" s="367"/>
      <c r="C11" s="367"/>
      <c r="E11" s="6" t="s">
        <v>775</v>
      </c>
      <c r="F11" s="258"/>
      <c r="G11" s="324"/>
    </row>
    <row r="12" spans="1:7" x14ac:dyDescent="0.25">
      <c r="A12" s="6" t="s">
        <v>126</v>
      </c>
      <c r="B12" s="367"/>
      <c r="C12" s="367"/>
      <c r="E12" s="6" t="s">
        <v>126</v>
      </c>
      <c r="F12" s="258"/>
      <c r="G12" s="324"/>
    </row>
    <row r="13" spans="1:7" x14ac:dyDescent="0.25">
      <c r="A13" s="6" t="s">
        <v>955</v>
      </c>
      <c r="B13" s="367">
        <v>0</v>
      </c>
      <c r="C13" s="367">
        <v>0</v>
      </c>
      <c r="E13" s="181" t="s">
        <v>954</v>
      </c>
      <c r="F13" s="281">
        <v>19970164648</v>
      </c>
      <c r="G13" s="281">
        <v>14571350057</v>
      </c>
    </row>
    <row r="14" spans="1:7" s="16" customFormat="1" ht="15.75" thickBot="1" x14ac:dyDescent="0.3">
      <c r="A14" s="15" t="s">
        <v>15</v>
      </c>
      <c r="B14" s="419">
        <f>SUM(B8:B13)</f>
        <v>0</v>
      </c>
      <c r="C14" s="420">
        <f>SUM(C8:C13)</f>
        <v>0</v>
      </c>
      <c r="E14" s="15" t="s">
        <v>15</v>
      </c>
      <c r="F14" s="419">
        <f>SUM(F8:F13)</f>
        <v>19970164648</v>
      </c>
      <c r="G14" s="420">
        <f>SUM(G8:G13)</f>
        <v>14571350057</v>
      </c>
    </row>
    <row r="15" spans="1:7" s="16" customFormat="1" ht="15.75" thickTop="1" x14ac:dyDescent="0.25">
      <c r="A15" s="15"/>
      <c r="B15" s="421"/>
      <c r="C15" s="422"/>
      <c r="F15" s="267"/>
      <c r="G15" s="267"/>
    </row>
    <row r="16" spans="1:7" x14ac:dyDescent="0.25">
      <c r="E16" s="15"/>
      <c r="F16" s="12"/>
      <c r="G16" s="12"/>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D1" sqref="D1"/>
    </sheetView>
  </sheetViews>
  <sheetFormatPr baseColWidth="10" defaultRowHeight="15" x14ac:dyDescent="0.25"/>
  <cols>
    <col min="1" max="1" width="38.28515625" customWidth="1"/>
    <col min="2" max="2" width="19.5703125" style="259" customWidth="1"/>
    <col min="3" max="3" width="17.85546875" style="259"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 Y SUBSIDIARIA</v>
      </c>
      <c r="D1" s="100" t="s">
        <v>115</v>
      </c>
    </row>
    <row r="4" spans="1:12" x14ac:dyDescent="0.25">
      <c r="A4" s="720" t="s">
        <v>273</v>
      </c>
      <c r="B4" s="720"/>
      <c r="C4" s="720"/>
      <c r="D4" s="720"/>
      <c r="E4" s="150"/>
      <c r="F4" s="150"/>
      <c r="G4" s="150"/>
      <c r="H4" s="150"/>
      <c r="I4" s="150"/>
      <c r="J4" s="150"/>
      <c r="K4" s="150"/>
      <c r="L4" s="150"/>
    </row>
    <row r="6" spans="1:12" x14ac:dyDescent="0.25">
      <c r="A6" t="s">
        <v>780</v>
      </c>
      <c r="B6" s="353">
        <v>2024</v>
      </c>
      <c r="C6" s="353">
        <v>2023</v>
      </c>
    </row>
    <row r="7" spans="1:12" x14ac:dyDescent="0.25">
      <c r="A7" t="s">
        <v>781</v>
      </c>
    </row>
    <row r="8" spans="1:12" x14ac:dyDescent="0.25">
      <c r="A8" t="s">
        <v>784</v>
      </c>
      <c r="B8" s="281">
        <f>482236000000+17269513700-17269513700</f>
        <v>482236000000</v>
      </c>
      <c r="C8" s="281">
        <f>482236000000+17269513700-17269513700</f>
        <v>482236000000</v>
      </c>
    </row>
    <row r="9" spans="1:12" x14ac:dyDescent="0.25">
      <c r="A9" t="s">
        <v>855</v>
      </c>
      <c r="B9" s="259">
        <v>0</v>
      </c>
      <c r="C9" s="259">
        <v>0</v>
      </c>
    </row>
    <row r="10" spans="1:12" x14ac:dyDescent="0.25">
      <c r="A10" t="s">
        <v>783</v>
      </c>
      <c r="B10" s="259">
        <v>482236</v>
      </c>
      <c r="C10" s="259">
        <v>482236</v>
      </c>
    </row>
    <row r="11" spans="1:12" x14ac:dyDescent="0.25">
      <c r="A11" s="195" t="s">
        <v>782</v>
      </c>
      <c r="B11" s="416">
        <v>1000000</v>
      </c>
      <c r="C11" s="416">
        <v>1000000</v>
      </c>
    </row>
    <row r="12" spans="1:12" x14ac:dyDescent="0.25">
      <c r="A12" t="s">
        <v>2</v>
      </c>
      <c r="B12" s="281">
        <f>+B8</f>
        <v>482236000000</v>
      </c>
      <c r="C12" s="281">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6"/>
  <sheetViews>
    <sheetView workbookViewId="0">
      <selection activeCell="D1" sqref="D1"/>
    </sheetView>
  </sheetViews>
  <sheetFormatPr baseColWidth="10" defaultRowHeight="15" x14ac:dyDescent="0.25"/>
  <cols>
    <col min="1" max="1" width="24.85546875" style="88" customWidth="1"/>
    <col min="2" max="2" width="18.5703125" style="266" customWidth="1"/>
    <col min="3" max="3" width="16.7109375" style="266" customWidth="1"/>
    <col min="4" max="9" width="11.42578125" style="88"/>
    <col min="10" max="10" width="16.42578125" style="88" bestFit="1" customWidth="1"/>
    <col min="11" max="11" width="12" style="88" bestFit="1" customWidth="1"/>
    <col min="12" max="15" width="11.42578125" style="88"/>
  </cols>
  <sheetData>
    <row r="1" spans="1:13" x14ac:dyDescent="0.25">
      <c r="A1" s="88" t="str">
        <f>Indice!C1</f>
        <v>RIEDER &amp; CIA. S.A.C.I. Y SUBSIDIARIA</v>
      </c>
      <c r="F1" s="101" t="s">
        <v>115</v>
      </c>
    </row>
    <row r="3" spans="1:13" x14ac:dyDescent="0.25">
      <c r="J3" s="16"/>
      <c r="K3" s="16"/>
    </row>
    <row r="4" spans="1:13" x14ac:dyDescent="0.25">
      <c r="A4" s="712" t="s">
        <v>275</v>
      </c>
      <c r="B4" s="712"/>
      <c r="C4" s="712"/>
      <c r="D4" s="712"/>
      <c r="E4" s="712"/>
      <c r="F4" s="712"/>
      <c r="G4" s="104"/>
      <c r="H4" s="104"/>
      <c r="I4" s="104"/>
      <c r="J4" s="16"/>
      <c r="K4" s="16"/>
      <c r="L4" s="104"/>
      <c r="M4" s="104"/>
    </row>
    <row r="5" spans="1:13" x14ac:dyDescent="0.25">
      <c r="J5" s="16"/>
      <c r="K5" s="16"/>
    </row>
    <row r="6" spans="1:13" x14ac:dyDescent="0.25">
      <c r="B6" s="710" t="s">
        <v>256</v>
      </c>
      <c r="C6" s="710"/>
    </row>
    <row r="7" spans="1:13" x14ac:dyDescent="0.25">
      <c r="B7" s="353">
        <v>2024</v>
      </c>
      <c r="C7" s="353">
        <v>2023</v>
      </c>
    </row>
    <row r="8" spans="1:13" x14ac:dyDescent="0.25">
      <c r="A8" s="197" t="s">
        <v>129</v>
      </c>
      <c r="B8" s="416">
        <f>-244697904250+2661902290-2661902290</f>
        <v>-244697904250</v>
      </c>
      <c r="C8" s="423">
        <f>-149205194757+2661902290-2661902290</f>
        <v>-149205194757</v>
      </c>
      <c r="J8" s="551"/>
    </row>
    <row r="9" spans="1:13" x14ac:dyDescent="0.25">
      <c r="A9" s="89"/>
      <c r="B9" s="281"/>
      <c r="C9" s="368"/>
      <c r="K9" s="416"/>
    </row>
    <row r="10" spans="1:13" x14ac:dyDescent="0.25">
      <c r="A10" s="89"/>
      <c r="B10" s="281"/>
      <c r="C10" s="368"/>
    </row>
    <row r="11" spans="1:13" x14ac:dyDescent="0.25">
      <c r="A11" s="89"/>
      <c r="B11" s="281"/>
      <c r="C11" s="368"/>
    </row>
    <row r="12" spans="1:13" x14ac:dyDescent="0.25">
      <c r="A12" s="197" t="s">
        <v>130</v>
      </c>
      <c r="B12" s="416">
        <f>14556421355+637349739-637349739</f>
        <v>14556421355</v>
      </c>
      <c r="C12" s="423">
        <f>13377386066+632665261-632665261</f>
        <v>13377386066</v>
      </c>
    </row>
    <row r="13" spans="1:13" x14ac:dyDescent="0.25">
      <c r="A13" s="89"/>
      <c r="B13" s="281"/>
      <c r="C13" s="368"/>
    </row>
    <row r="14" spans="1:13" x14ac:dyDescent="0.25">
      <c r="A14" s="89"/>
      <c r="B14" s="281"/>
      <c r="C14" s="368"/>
    </row>
    <row r="15" spans="1:13" x14ac:dyDescent="0.25">
      <c r="A15" s="89"/>
      <c r="B15" s="281"/>
      <c r="C15" s="368"/>
    </row>
    <row r="16" spans="1:13" x14ac:dyDescent="0.25">
      <c r="A16" s="197" t="s">
        <v>131</v>
      </c>
      <c r="B16" s="416">
        <v>28377304569</v>
      </c>
      <c r="C16" s="423">
        <v>28377304569</v>
      </c>
    </row>
    <row r="17" spans="1:3" x14ac:dyDescent="0.25">
      <c r="A17" s="89"/>
      <c r="B17" s="281"/>
      <c r="C17" s="368"/>
    </row>
    <row r="18" spans="1:3" x14ac:dyDescent="0.25">
      <c r="A18" s="89"/>
      <c r="B18" s="259"/>
    </row>
    <row r="19" spans="1:3" x14ac:dyDescent="0.25">
      <c r="A19" s="89"/>
      <c r="B19" s="259"/>
    </row>
    <row r="20" spans="1:3" x14ac:dyDescent="0.25">
      <c r="A20" s="197" t="s">
        <v>132</v>
      </c>
      <c r="B20" s="550">
        <f>+SUM($B$21:B22)</f>
        <v>0</v>
      </c>
      <c r="C20" s="325">
        <f>+SUM($B$21:C22)</f>
        <v>0</v>
      </c>
    </row>
    <row r="21" spans="1:3" x14ac:dyDescent="0.25">
      <c r="A21" s="88" t="s">
        <v>785</v>
      </c>
      <c r="B21" s="259"/>
    </row>
    <row r="22" spans="1:3" x14ac:dyDescent="0.25">
      <c r="A22" s="88" t="s">
        <v>786</v>
      </c>
      <c r="B22" s="259"/>
    </row>
    <row r="23" spans="1:3" x14ac:dyDescent="0.25">
      <c r="B23" s="259"/>
    </row>
    <row r="24" spans="1:3" x14ac:dyDescent="0.25">
      <c r="A24" s="197" t="s">
        <v>1986</v>
      </c>
      <c r="B24" s="416">
        <v>30172000000</v>
      </c>
      <c r="C24" s="423">
        <v>13072000000</v>
      </c>
    </row>
    <row r="25" spans="1:3" x14ac:dyDescent="0.25">
      <c r="B25" s="259"/>
    </row>
    <row r="26" spans="1:3" x14ac:dyDescent="0.25">
      <c r="A26" s="197" t="s">
        <v>2032</v>
      </c>
      <c r="B26" s="416">
        <v>87579122325</v>
      </c>
      <c r="C26" s="423">
        <v>114110273632</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D1" sqref="D1"/>
    </sheetView>
  </sheetViews>
  <sheetFormatPr baseColWidth="10" defaultRowHeight="15" x14ac:dyDescent="0.25"/>
  <cols>
    <col min="1" max="1" width="34.42578125" style="16" customWidth="1"/>
    <col min="2" max="3" width="19" style="16" customWidth="1"/>
    <col min="4" max="25" width="11.42578125" style="16"/>
  </cols>
  <sheetData>
    <row r="1" spans="1:6" x14ac:dyDescent="0.25">
      <c r="A1" s="16" t="str">
        <f>Indice!C1</f>
        <v>RIEDER &amp; CIA. S.A.C.I. Y SUBSIDIARIA</v>
      </c>
      <c r="F1" s="105" t="s">
        <v>115</v>
      </c>
    </row>
    <row r="4" spans="1:6" x14ac:dyDescent="0.25">
      <c r="A4" s="180" t="s">
        <v>274</v>
      </c>
      <c r="B4" s="180"/>
      <c r="C4" s="180"/>
      <c r="D4" s="180"/>
      <c r="E4" s="150"/>
      <c r="F4" s="151"/>
    </row>
    <row r="6" spans="1:6" x14ac:dyDescent="0.25">
      <c r="B6" s="707" t="s">
        <v>256</v>
      </c>
      <c r="C6" s="707"/>
    </row>
    <row r="7" spans="1:6" x14ac:dyDescent="0.25">
      <c r="B7" s="222">
        <v>2024</v>
      </c>
      <c r="C7" s="222">
        <v>2023</v>
      </c>
    </row>
    <row r="8" spans="1:6" x14ac:dyDescent="0.25">
      <c r="A8" s="106"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D1" sqref="D1"/>
    </sheetView>
  </sheetViews>
  <sheetFormatPr baseColWidth="10" defaultRowHeight="15" x14ac:dyDescent="0.25"/>
  <cols>
    <col min="1" max="1" width="40.7109375" style="16" customWidth="1"/>
    <col min="2" max="3" width="19" style="267" customWidth="1"/>
    <col min="4" max="32" width="11.42578125" style="16"/>
  </cols>
  <sheetData>
    <row r="1" spans="1:6" x14ac:dyDescent="0.25">
      <c r="A1" s="16" t="str">
        <f>Indice!C1</f>
        <v>RIEDER &amp; CIA. S.A.C.I. Y SUBSIDIARIA</v>
      </c>
      <c r="F1" s="105" t="s">
        <v>115</v>
      </c>
    </row>
    <row r="4" spans="1:6" x14ac:dyDescent="0.25">
      <c r="A4" s="180" t="s">
        <v>276</v>
      </c>
      <c r="B4" s="301"/>
      <c r="C4" s="301"/>
      <c r="D4" s="180"/>
      <c r="E4" s="180"/>
      <c r="F4" s="180"/>
    </row>
    <row r="6" spans="1:6" x14ac:dyDescent="0.25">
      <c r="B6" s="710" t="s">
        <v>256</v>
      </c>
      <c r="C6" s="710"/>
    </row>
    <row r="7" spans="1:6" x14ac:dyDescent="0.25">
      <c r="A7" s="106"/>
      <c r="B7" s="353">
        <v>2024</v>
      </c>
      <c r="C7" s="353">
        <v>2023</v>
      </c>
    </row>
    <row r="8" spans="1:6" x14ac:dyDescent="0.25">
      <c r="A8" s="16" t="s">
        <v>133</v>
      </c>
      <c r="B8" s="281">
        <v>44819130284</v>
      </c>
      <c r="C8" s="371">
        <f>36723279350-6032813103+6032813103</f>
        <v>36723279350</v>
      </c>
    </row>
    <row r="9" spans="1:6" x14ac:dyDescent="0.25">
      <c r="A9" s="16" t="s">
        <v>135</v>
      </c>
      <c r="B9" s="281">
        <f>22965723573+89005074-16536253</f>
        <v>23038192394</v>
      </c>
      <c r="C9" s="371">
        <f>7956767582+172438591-33355239</f>
        <v>8095850934</v>
      </c>
    </row>
    <row r="10" spans="1:6" x14ac:dyDescent="0.25">
      <c r="A10" s="16" t="s">
        <v>260</v>
      </c>
      <c r="B10" s="372">
        <f>SUM($B$8:B9)</f>
        <v>67857322678</v>
      </c>
      <c r="C10" s="372">
        <f>SUM($C$8:C9)</f>
        <v>44819130284</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D1" sqref="D1"/>
    </sheetView>
  </sheetViews>
  <sheetFormatPr baseColWidth="10" defaultRowHeight="15" x14ac:dyDescent="0.25"/>
  <cols>
    <col min="1" max="1" width="40.7109375" style="16" customWidth="1"/>
    <col min="2" max="3" width="19" style="16" customWidth="1"/>
    <col min="4" max="6" width="11.42578125" style="16"/>
    <col min="7" max="34" width="11.42578125" style="88"/>
  </cols>
  <sheetData>
    <row r="1" spans="1:6" x14ac:dyDescent="0.25">
      <c r="A1" s="16" t="str">
        <f>Indice!C1</f>
        <v>RIEDER &amp; CIA. S.A.C.I. Y SUBSIDIARIA</v>
      </c>
      <c r="F1" s="105" t="s">
        <v>115</v>
      </c>
    </row>
    <row r="4" spans="1:6" x14ac:dyDescent="0.25">
      <c r="A4" s="180" t="s">
        <v>277</v>
      </c>
      <c r="B4" s="180"/>
      <c r="C4" s="180"/>
      <c r="D4" s="180"/>
      <c r="E4" s="150"/>
      <c r="F4" s="151"/>
    </row>
    <row r="6" spans="1:6" x14ac:dyDescent="0.25">
      <c r="B6" s="707" t="s">
        <v>256</v>
      </c>
      <c r="C6" s="707"/>
    </row>
    <row r="7" spans="1:6" x14ac:dyDescent="0.25">
      <c r="A7" s="106"/>
      <c r="B7" s="222">
        <v>2024</v>
      </c>
      <c r="C7" s="222">
        <v>2023</v>
      </c>
    </row>
    <row r="8" spans="1:6" x14ac:dyDescent="0.25">
      <c r="A8" s="16" t="s">
        <v>79</v>
      </c>
      <c r="B8" s="371">
        <v>3139774513</v>
      </c>
      <c r="C8" s="371">
        <v>3191022602</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4"/>
  <sheetViews>
    <sheetView showGridLines="0" topLeftCell="A28" workbookViewId="0">
      <selection activeCell="D1" sqref="D1"/>
    </sheetView>
  </sheetViews>
  <sheetFormatPr baseColWidth="10" defaultRowHeight="15" x14ac:dyDescent="0.25"/>
  <cols>
    <col min="1" max="1" width="45.5703125" style="88" customWidth="1"/>
    <col min="2" max="2" width="18.140625" style="266" customWidth="1"/>
    <col min="3" max="3" width="17.140625" style="266" customWidth="1"/>
    <col min="4" max="5" width="11.42578125" style="88"/>
    <col min="6" max="6" width="14.5703125" style="88" bestFit="1" customWidth="1"/>
    <col min="7" max="33" width="11.42578125" style="88"/>
  </cols>
  <sheetData>
    <row r="1" spans="1:33" x14ac:dyDescent="0.25">
      <c r="A1" s="88" t="str">
        <f>Indice!C1</f>
        <v>RIEDER &amp; CIA. S.A.C.I. Y SUBSIDIARIA</v>
      </c>
      <c r="E1" s="101" t="s">
        <v>128</v>
      </c>
    </row>
    <row r="5" spans="1:33" x14ac:dyDescent="0.25">
      <c r="A5" s="180" t="s">
        <v>278</v>
      </c>
      <c r="B5" s="301"/>
      <c r="C5" s="301"/>
      <c r="D5" s="180"/>
      <c r="E5" s="180"/>
      <c r="F5" s="180"/>
      <c r="G5" s="16"/>
      <c r="H5" s="16"/>
      <c r="I5" s="16"/>
      <c r="J5" s="16"/>
      <c r="K5" s="16"/>
      <c r="L5" s="16"/>
      <c r="M5" s="16"/>
      <c r="N5" s="16"/>
      <c r="O5" s="16"/>
      <c r="P5" s="16"/>
      <c r="Q5" s="16"/>
      <c r="R5" s="16"/>
      <c r="S5" s="16"/>
      <c r="T5" s="16"/>
      <c r="U5" s="16"/>
      <c r="V5" s="16"/>
      <c r="W5" s="16"/>
      <c r="X5" s="16"/>
      <c r="Y5" s="16"/>
      <c r="Z5" s="16"/>
      <c r="AA5" s="16"/>
      <c r="AB5" s="16"/>
      <c r="AC5" s="16"/>
      <c r="AD5" s="16"/>
      <c r="AE5" s="16"/>
      <c r="AF5" s="16"/>
      <c r="AG5"/>
    </row>
    <row r="8" spans="1:33" x14ac:dyDescent="0.25">
      <c r="B8" s="710" t="s">
        <v>256</v>
      </c>
      <c r="C8" s="710"/>
    </row>
    <row r="9" spans="1:33" x14ac:dyDescent="0.25">
      <c r="B9" s="353">
        <v>2024</v>
      </c>
      <c r="C9" s="353">
        <v>2023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row>
    <row r="10" spans="1:33" x14ac:dyDescent="0.25">
      <c r="A10" s="106" t="s">
        <v>59</v>
      </c>
      <c r="B10" s="271"/>
      <c r="C10" s="271"/>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row>
    <row r="11" spans="1:33" x14ac:dyDescent="0.25">
      <c r="A11" s="106" t="s">
        <v>1023</v>
      </c>
      <c r="B11" s="259"/>
      <c r="C11" s="259"/>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row>
    <row r="12" spans="1:33" x14ac:dyDescent="0.25">
      <c r="A12" s="16" t="s">
        <v>968</v>
      </c>
      <c r="B12" s="281">
        <v>2033198672</v>
      </c>
      <c r="C12" s="281">
        <v>16820939803</v>
      </c>
      <c r="D12" s="267"/>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row>
    <row r="13" spans="1:33" x14ac:dyDescent="0.25">
      <c r="A13" s="16" t="s">
        <v>969</v>
      </c>
      <c r="B13" s="281">
        <v>565443915</v>
      </c>
      <c r="C13" s="281">
        <v>1142135247</v>
      </c>
      <c r="D13" s="267"/>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row>
    <row r="14" spans="1:33" x14ac:dyDescent="0.25">
      <c r="A14" s="16" t="s">
        <v>970</v>
      </c>
      <c r="B14" s="281">
        <v>8179747810</v>
      </c>
      <c r="C14" s="281">
        <v>33197320721</v>
      </c>
      <c r="D14" s="267"/>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row>
    <row r="15" spans="1:33" x14ac:dyDescent="0.25">
      <c r="A15" s="16" t="s">
        <v>971</v>
      </c>
      <c r="B15" s="281">
        <v>1718996197</v>
      </c>
      <c r="C15" s="281">
        <v>3870696737</v>
      </c>
      <c r="D15" s="267"/>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row>
    <row r="16" spans="1:33" x14ac:dyDescent="0.25">
      <c r="A16" s="16" t="s">
        <v>972</v>
      </c>
      <c r="B16" s="281">
        <v>61852021829</v>
      </c>
      <c r="C16" s="281">
        <v>78664685864</v>
      </c>
      <c r="D16" s="267"/>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row>
    <row r="17" spans="1:33" x14ac:dyDescent="0.25">
      <c r="A17" s="16" t="s">
        <v>868</v>
      </c>
      <c r="B17" s="281">
        <v>41027810495</v>
      </c>
      <c r="C17" s="281">
        <v>44346230062</v>
      </c>
      <c r="D17" s="267"/>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row>
    <row r="18" spans="1:33" x14ac:dyDescent="0.25">
      <c r="A18" s="16" t="s">
        <v>973</v>
      </c>
      <c r="B18" s="281">
        <v>38163662347</v>
      </c>
      <c r="C18" s="281">
        <v>14078804948</v>
      </c>
      <c r="D18" s="267"/>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row>
    <row r="19" spans="1:33" x14ac:dyDescent="0.25">
      <c r="A19" s="16" t="s">
        <v>974</v>
      </c>
      <c r="B19" s="281">
        <f>13833148740+F37</f>
        <v>14642898702</v>
      </c>
      <c r="C19" s="281">
        <f>705279660+12032900384-3119582455</f>
        <v>9618597589</v>
      </c>
      <c r="D19" s="267"/>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row>
    <row r="20" spans="1:33" x14ac:dyDescent="0.25">
      <c r="A20" s="16" t="s">
        <v>975</v>
      </c>
      <c r="B20" s="281">
        <v>12666401494</v>
      </c>
      <c r="C20" s="281">
        <v>11302932754</v>
      </c>
      <c r="D20" s="267"/>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row>
    <row r="21" spans="1:33" x14ac:dyDescent="0.25">
      <c r="A21" s="16" t="s">
        <v>976</v>
      </c>
      <c r="B21" s="281">
        <v>0</v>
      </c>
      <c r="C21" s="281">
        <v>0</v>
      </c>
      <c r="D21" s="267"/>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row>
    <row r="22" spans="1:33" x14ac:dyDescent="0.25">
      <c r="A22" s="204" t="s">
        <v>977</v>
      </c>
      <c r="B22" s="281">
        <v>0</v>
      </c>
      <c r="C22" s="281">
        <v>0</v>
      </c>
      <c r="D22" s="267"/>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row>
    <row r="23" spans="1:33" x14ac:dyDescent="0.25">
      <c r="A23" s="16" t="s">
        <v>978</v>
      </c>
      <c r="B23" s="281">
        <v>17240871794</v>
      </c>
      <c r="C23" s="281">
        <v>22105838197</v>
      </c>
      <c r="D23" s="267"/>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row>
    <row r="24" spans="1:33" x14ac:dyDescent="0.25">
      <c r="A24" s="16" t="s">
        <v>2224</v>
      </c>
      <c r="B24" s="281">
        <v>12198186465</v>
      </c>
      <c r="C24" s="281"/>
      <c r="D24" s="267"/>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row>
    <row r="25" spans="1:33" x14ac:dyDescent="0.25">
      <c r="A25" s="16" t="s">
        <v>1054</v>
      </c>
      <c r="B25" s="281">
        <v>0</v>
      </c>
      <c r="C25" s="281">
        <v>0</v>
      </c>
      <c r="D25" s="267"/>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row>
    <row r="26" spans="1:33" x14ac:dyDescent="0.25">
      <c r="A26" s="16" t="s">
        <v>1029</v>
      </c>
      <c r="B26" s="281">
        <v>3203427252</v>
      </c>
      <c r="C26" s="281">
        <v>3255556311</v>
      </c>
      <c r="D26" s="267"/>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row>
    <row r="27" spans="1:33" x14ac:dyDescent="0.25">
      <c r="A27" s="16" t="s">
        <v>1996</v>
      </c>
      <c r="B27" s="281">
        <v>9940312185</v>
      </c>
      <c r="C27" s="281">
        <v>7972363630</v>
      </c>
      <c r="D27" s="267"/>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row>
    <row r="28" spans="1:33" x14ac:dyDescent="0.25">
      <c r="A28" s="16" t="s">
        <v>1040</v>
      </c>
      <c r="B28" s="281">
        <v>92988000000</v>
      </c>
      <c r="C28" s="281">
        <v>132591358014</v>
      </c>
      <c r="D28" s="267"/>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row>
    <row r="29" spans="1:33" x14ac:dyDescent="0.25">
      <c r="A29" s="16" t="s">
        <v>1254</v>
      </c>
      <c r="B29" s="281">
        <v>25468266132</v>
      </c>
      <c r="C29" s="281">
        <v>6503656275</v>
      </c>
      <c r="D29" s="267"/>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row>
    <row r="30" spans="1:33" x14ac:dyDescent="0.25">
      <c r="A30" t="s">
        <v>216</v>
      </c>
      <c r="B30" s="281">
        <v>0</v>
      </c>
      <c r="C30" s="281"/>
      <c r="D30" s="267"/>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row>
    <row r="31" spans="1:33" x14ac:dyDescent="0.25">
      <c r="A31" s="204" t="s">
        <v>791</v>
      </c>
      <c r="B31" s="281">
        <v>0</v>
      </c>
      <c r="C31" s="281"/>
      <c r="D31" s="267"/>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row>
    <row r="32" spans="1:33" x14ac:dyDescent="0.25">
      <c r="A32" s="16" t="s">
        <v>215</v>
      </c>
      <c r="B32" s="281">
        <v>0</v>
      </c>
      <c r="C32" s="281"/>
      <c r="D32" s="26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row>
    <row r="33" spans="1:33" x14ac:dyDescent="0.25">
      <c r="A33" t="s">
        <v>216</v>
      </c>
      <c r="B33" s="281">
        <v>0</v>
      </c>
      <c r="C33" s="281"/>
      <c r="D33" s="26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row>
    <row r="34" spans="1:33" x14ac:dyDescent="0.25">
      <c r="A34" s="106" t="s">
        <v>1039</v>
      </c>
      <c r="B34" s="281">
        <v>4788423213</v>
      </c>
      <c r="C34" s="281">
        <v>4984054769</v>
      </c>
      <c r="D34" s="26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row>
    <row r="35" spans="1:33" x14ac:dyDescent="0.25">
      <c r="A35" s="106" t="s">
        <v>1255</v>
      </c>
      <c r="B35" s="281">
        <f>7868373326-185083764</f>
        <v>7683289562</v>
      </c>
      <c r="C35" s="281">
        <f>9561512389-224779415</f>
        <v>9336732974</v>
      </c>
      <c r="D35" s="267"/>
      <c r="E35" s="16"/>
      <c r="F35" s="578">
        <v>10984222570</v>
      </c>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row>
    <row r="36" spans="1:33" x14ac:dyDescent="0.25">
      <c r="A36" s="204" t="s">
        <v>790</v>
      </c>
      <c r="B36" s="281">
        <v>0</v>
      </c>
      <c r="C36" s="281"/>
      <c r="D36" s="267"/>
      <c r="E36" s="16"/>
      <c r="F36" s="578">
        <v>10174472608</v>
      </c>
      <c r="G36" s="16" t="s">
        <v>2384</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row>
    <row r="37" spans="1:33" x14ac:dyDescent="0.25">
      <c r="A37" s="16" t="s">
        <v>215</v>
      </c>
      <c r="B37" s="281">
        <v>0</v>
      </c>
      <c r="C37" s="281"/>
      <c r="D37" s="267"/>
      <c r="E37" s="16"/>
      <c r="F37" s="579">
        <f>+F35-F36</f>
        <v>809749962</v>
      </c>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row>
    <row r="38" spans="1:33" x14ac:dyDescent="0.25">
      <c r="A38" t="s">
        <v>216</v>
      </c>
      <c r="B38" s="281">
        <v>0</v>
      </c>
      <c r="C38" s="371"/>
      <c r="D38" s="267"/>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row>
    <row r="39" spans="1:33" x14ac:dyDescent="0.25">
      <c r="A39" s="204" t="s">
        <v>791</v>
      </c>
      <c r="B39" s="281">
        <v>0</v>
      </c>
      <c r="C39" s="371"/>
      <c r="D39" s="267"/>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row>
    <row r="40" spans="1:33" x14ac:dyDescent="0.25">
      <c r="A40" s="16" t="s">
        <v>215</v>
      </c>
      <c r="B40" s="281">
        <v>0</v>
      </c>
      <c r="C40" s="371"/>
      <c r="D40" s="267"/>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row>
    <row r="41" spans="1:33" x14ac:dyDescent="0.25">
      <c r="A41" t="s">
        <v>216</v>
      </c>
      <c r="B41" s="281">
        <v>0</v>
      </c>
      <c r="C41" s="371"/>
      <c r="D41" s="267"/>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row>
    <row r="42" spans="1:33" x14ac:dyDescent="0.25">
      <c r="A42" s="205" t="s">
        <v>792</v>
      </c>
      <c r="B42" s="281">
        <v>0</v>
      </c>
      <c r="C42" s="371"/>
      <c r="D42" s="267"/>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row>
    <row r="43" spans="1:33" x14ac:dyDescent="0.25">
      <c r="A43" s="106" t="s">
        <v>2</v>
      </c>
      <c r="B43" s="372">
        <f>SUM($B$11:B42)</f>
        <v>354360958064</v>
      </c>
      <c r="C43" s="372">
        <f>SUM($C$11:C42)</f>
        <v>399791903895</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row>
    <row r="44" spans="1:33" x14ac:dyDescent="0.25">
      <c r="A44" s="16"/>
      <c r="B44" s="371"/>
      <c r="C44" s="371"/>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3"/>
  <sheetViews>
    <sheetView showGridLines="0" workbookViewId="0">
      <selection activeCell="D1" sqref="D1"/>
    </sheetView>
  </sheetViews>
  <sheetFormatPr baseColWidth="10" defaultRowHeight="15" x14ac:dyDescent="0.25"/>
  <cols>
    <col min="1" max="1" width="38" style="88" customWidth="1"/>
    <col min="2" max="2" width="18.140625" style="266" customWidth="1"/>
    <col min="3" max="3" width="17.140625" style="266" customWidth="1"/>
    <col min="4" max="31" width="11.42578125" style="88"/>
  </cols>
  <sheetData>
    <row r="1" spans="1:31" x14ac:dyDescent="0.25">
      <c r="A1" s="88" t="str">
        <f>Indice!C1</f>
        <v>RIEDER &amp; CIA. S.A.C.I. Y SUBSIDIARIA</v>
      </c>
      <c r="E1" s="101" t="s">
        <v>128</v>
      </c>
    </row>
    <row r="5" spans="1:31" x14ac:dyDescent="0.25">
      <c r="A5" s="712" t="s">
        <v>279</v>
      </c>
      <c r="B5" s="712"/>
      <c r="C5" s="712"/>
      <c r="D5" s="712"/>
      <c r="E5" s="712"/>
      <c r="F5" s="712"/>
      <c r="G5" s="16"/>
      <c r="H5" s="16"/>
      <c r="I5" s="16"/>
      <c r="J5" s="16"/>
      <c r="K5" s="16"/>
      <c r="L5" s="16"/>
      <c r="M5" s="16"/>
      <c r="N5" s="16"/>
      <c r="O5" s="16"/>
      <c r="P5" s="16"/>
      <c r="Q5" s="16"/>
      <c r="R5" s="16"/>
      <c r="S5" s="16"/>
      <c r="T5" s="16"/>
      <c r="U5" s="16"/>
      <c r="V5" s="16"/>
      <c r="W5" s="16"/>
      <c r="X5" s="16"/>
      <c r="Y5" s="16"/>
      <c r="Z5" s="16"/>
      <c r="AA5" s="16"/>
      <c r="AB5" s="16"/>
      <c r="AC5" s="16"/>
      <c r="AD5" s="16"/>
      <c r="AE5" s="16"/>
    </row>
    <row r="7" spans="1:31" x14ac:dyDescent="0.25">
      <c r="B7" s="721"/>
      <c r="C7" s="721"/>
    </row>
    <row r="8" spans="1:31" x14ac:dyDescent="0.25">
      <c r="B8" s="722" t="s">
        <v>211</v>
      </c>
      <c r="C8" s="722"/>
    </row>
    <row r="9" spans="1:31" x14ac:dyDescent="0.25">
      <c r="A9" s="106" t="s">
        <v>136</v>
      </c>
      <c r="B9" s="353">
        <v>2024</v>
      </c>
      <c r="C9" s="353">
        <v>2023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25">
      <c r="A10" s="106" t="s">
        <v>956</v>
      </c>
      <c r="B10" s="371">
        <f>-256154136264+2534583190-8503423122+6433259484</f>
        <v>-255689716712</v>
      </c>
      <c r="C10" s="371">
        <f>-271726964531-9078341092</f>
        <v>-280805305623</v>
      </c>
      <c r="D10" s="267"/>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25">
      <c r="A11" s="16" t="s">
        <v>217</v>
      </c>
      <c r="B11" s="371"/>
      <c r="C11" s="371"/>
      <c r="D11" s="267"/>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25">
      <c r="A12" s="145" t="s">
        <v>218</v>
      </c>
      <c r="B12" s="371"/>
      <c r="C12" s="371"/>
      <c r="D12" s="267"/>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25">
      <c r="A13" s="145" t="s">
        <v>219</v>
      </c>
      <c r="B13" s="371"/>
      <c r="C13" s="371"/>
      <c r="D13" s="267"/>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25">
      <c r="A14" s="145" t="s">
        <v>220</v>
      </c>
      <c r="B14" s="371"/>
      <c r="C14" s="371"/>
      <c r="D14" s="267"/>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x14ac:dyDescent="0.25">
      <c r="A15" s="106" t="s">
        <v>957</v>
      </c>
      <c r="B15" s="371">
        <v>-2534583190</v>
      </c>
      <c r="C15" s="371">
        <v>-2534583190</v>
      </c>
      <c r="D15" s="267"/>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x14ac:dyDescent="0.25">
      <c r="A16" s="16" t="s">
        <v>217</v>
      </c>
      <c r="B16" s="371"/>
      <c r="C16" s="371"/>
      <c r="D16" s="267"/>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7" spans="1:31" x14ac:dyDescent="0.25">
      <c r="A17" s="145" t="s">
        <v>218</v>
      </c>
      <c r="B17" s="371"/>
      <c r="C17" s="371"/>
      <c r="D17" s="267"/>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row>
    <row r="18" spans="1:31" x14ac:dyDescent="0.25">
      <c r="A18" s="145" t="s">
        <v>219</v>
      </c>
      <c r="B18" s="371"/>
      <c r="C18" s="371"/>
      <c r="D18" s="267"/>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1:31" x14ac:dyDescent="0.25">
      <c r="A19" s="145" t="s">
        <v>220</v>
      </c>
      <c r="B19" s="371"/>
      <c r="C19" s="371"/>
      <c r="D19" s="267"/>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row>
    <row r="20" spans="1:31" x14ac:dyDescent="0.25">
      <c r="A20" s="205" t="s">
        <v>792</v>
      </c>
      <c r="B20" s="371"/>
      <c r="C20" s="371"/>
      <c r="D20" s="267"/>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row>
    <row r="21" spans="1:31" x14ac:dyDescent="0.25">
      <c r="A21" s="16" t="s">
        <v>221</v>
      </c>
      <c r="B21" s="373">
        <f>SUM($B$10:B20)</f>
        <v>-258224299902</v>
      </c>
      <c r="C21" s="373">
        <f>SUM($C$10:C20)</f>
        <v>-283339888813</v>
      </c>
      <c r="D21" s="267"/>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row>
    <row r="22" spans="1:31" x14ac:dyDescent="0.25">
      <c r="A22" s="16"/>
      <c r="B22" s="267"/>
      <c r="C22" s="267"/>
      <c r="D22" s="267"/>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row>
    <row r="23" spans="1:31" x14ac:dyDescent="0.25">
      <c r="D23" s="266"/>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topLeftCell="A31" zoomScale="115" zoomScaleNormal="115" workbookViewId="0">
      <selection activeCell="D1" sqref="D1"/>
    </sheetView>
  </sheetViews>
  <sheetFormatPr baseColWidth="10" defaultRowHeight="15" x14ac:dyDescent="0.25"/>
  <cols>
    <col min="1" max="1" width="38" style="88" customWidth="1"/>
    <col min="2" max="7" width="23" style="266" customWidth="1"/>
    <col min="8" max="33" width="11.42578125" style="88"/>
  </cols>
  <sheetData>
    <row r="1" spans="1:33" x14ac:dyDescent="0.25">
      <c r="A1" s="88" t="str">
        <f>Indice!C1</f>
        <v>RIEDER &amp; CIA. S.A.C.I. Y SUBSIDIARIA</v>
      </c>
      <c r="G1" s="304" t="s">
        <v>128</v>
      </c>
    </row>
    <row r="5" spans="1:33" x14ac:dyDescent="0.25">
      <c r="A5" s="180" t="s">
        <v>280</v>
      </c>
      <c r="B5" s="301"/>
      <c r="C5" s="301"/>
      <c r="D5" s="301"/>
      <c r="E5" s="301"/>
      <c r="F5" s="301"/>
      <c r="G5" s="301"/>
      <c r="H5" s="180"/>
      <c r="I5" s="16"/>
      <c r="J5" s="16"/>
      <c r="K5" s="16"/>
      <c r="L5" s="16"/>
      <c r="M5" s="16"/>
      <c r="N5" s="16"/>
      <c r="O5" s="16"/>
      <c r="P5" s="16"/>
      <c r="Q5" s="16"/>
      <c r="R5" s="16"/>
      <c r="S5" s="16"/>
      <c r="T5" s="16"/>
      <c r="U5" s="16"/>
      <c r="V5" s="16"/>
      <c r="W5" s="16"/>
      <c r="X5" s="16"/>
      <c r="Y5" s="16"/>
      <c r="Z5" s="16"/>
      <c r="AA5" s="16"/>
      <c r="AB5" s="16"/>
      <c r="AC5" s="16"/>
      <c r="AD5" s="16"/>
      <c r="AE5" s="16"/>
      <c r="AF5" s="16"/>
      <c r="AG5" s="16"/>
    </row>
    <row r="6" spans="1:33" x14ac:dyDescent="0.25">
      <c r="A6" s="723"/>
      <c r="B6" s="723"/>
      <c r="C6" s="723"/>
      <c r="D6" s="723"/>
      <c r="E6" s="723"/>
      <c r="F6" s="723"/>
      <c r="G6" s="723"/>
      <c r="H6" s="723"/>
    </row>
    <row r="7" spans="1:33" s="119" customFormat="1" x14ac:dyDescent="0.25">
      <c r="A7" s="118"/>
      <c r="B7" s="272"/>
      <c r="C7" s="272"/>
      <c r="D7" s="272"/>
      <c r="E7" s="272"/>
      <c r="F7" s="272"/>
      <c r="G7" s="272"/>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row>
    <row r="8" spans="1:33" s="119" customFormat="1" x14ac:dyDescent="0.25">
      <c r="A8" s="118" t="s">
        <v>152</v>
      </c>
      <c r="B8" s="272"/>
      <c r="C8" s="272"/>
      <c r="D8" s="272"/>
      <c r="E8" s="272"/>
      <c r="F8" s="272"/>
      <c r="G8" s="272"/>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row>
    <row r="9" spans="1:33" s="119" customFormat="1" x14ac:dyDescent="0.25">
      <c r="A9" s="118"/>
      <c r="B9" s="272"/>
      <c r="C9" s="272"/>
      <c r="D9" s="272"/>
      <c r="E9" s="272"/>
      <c r="F9" s="272"/>
      <c r="G9" s="272"/>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row>
    <row r="10" spans="1:33" s="119" customFormat="1" ht="15.75" thickBot="1" x14ac:dyDescent="0.3">
      <c r="A10" s="210" t="s">
        <v>211</v>
      </c>
      <c r="B10" s="272"/>
      <c r="C10" s="326"/>
      <c r="D10" s="327"/>
      <c r="E10" s="327"/>
      <c r="F10" s="328"/>
      <c r="G10" s="272"/>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row>
    <row r="11" spans="1:33" s="119" customFormat="1" ht="15.75" thickBot="1" x14ac:dyDescent="0.3">
      <c r="A11" s="724"/>
      <c r="B11" s="329"/>
      <c r="C11" s="362">
        <v>2024</v>
      </c>
      <c r="D11" s="330"/>
      <c r="E11" s="331"/>
      <c r="F11" s="362">
        <v>2023</v>
      </c>
      <c r="G11" s="332"/>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row>
    <row r="12" spans="1:33" s="119" customFormat="1" ht="15.75" thickBot="1" x14ac:dyDescent="0.3">
      <c r="A12" s="725"/>
      <c r="B12" s="333" t="s">
        <v>153</v>
      </c>
      <c r="C12" s="333" t="s">
        <v>154</v>
      </c>
      <c r="D12" s="333" t="s">
        <v>2</v>
      </c>
      <c r="E12" s="333" t="s">
        <v>153</v>
      </c>
      <c r="F12" s="333" t="s">
        <v>154</v>
      </c>
      <c r="G12" s="333" t="s">
        <v>2</v>
      </c>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row>
    <row r="13" spans="1:33" s="119" customFormat="1" x14ac:dyDescent="0.25">
      <c r="A13" s="142" t="s">
        <v>155</v>
      </c>
      <c r="B13" s="424">
        <v>-524111286</v>
      </c>
      <c r="C13" s="425">
        <v>-37722978</v>
      </c>
      <c r="D13" s="425">
        <f>+C13+B13</f>
        <v>-561834264</v>
      </c>
      <c r="E13" s="424">
        <v>-704989605.07000005</v>
      </c>
      <c r="F13" s="425">
        <v>-53875169</v>
      </c>
      <c r="G13" s="425">
        <f>+F13+E13</f>
        <v>-758864774.07000005</v>
      </c>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row>
    <row r="14" spans="1:33" s="119" customFormat="1" x14ac:dyDescent="0.25">
      <c r="A14" s="143" t="s">
        <v>156</v>
      </c>
      <c r="B14" s="426">
        <v>-750033850</v>
      </c>
      <c r="C14" s="427">
        <v>0</v>
      </c>
      <c r="D14" s="427">
        <f>+C14+B14</f>
        <v>-750033850</v>
      </c>
      <c r="E14" s="426">
        <v>-1430214445.8</v>
      </c>
      <c r="F14" s="427">
        <v>-577902817</v>
      </c>
      <c r="G14" s="427">
        <f>+F14+E14</f>
        <v>-2008117262.8</v>
      </c>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row>
    <row r="15" spans="1:33" s="119" customFormat="1" x14ac:dyDescent="0.25">
      <c r="A15" s="143" t="s">
        <v>157</v>
      </c>
      <c r="B15" s="426">
        <f>-118692100+43009547</f>
        <v>-75682553</v>
      </c>
      <c r="C15" s="427">
        <v>0</v>
      </c>
      <c r="D15" s="427">
        <f t="shared" ref="D15:D35" si="0">+C15+B15</f>
        <v>-75682553</v>
      </c>
      <c r="E15" s="426">
        <f>-113017460+39543677</f>
        <v>-73473783</v>
      </c>
      <c r="F15" s="427">
        <v>0</v>
      </c>
      <c r="G15" s="427">
        <f t="shared" ref="G15:G35" si="1">+F15+E15</f>
        <v>-73473783</v>
      </c>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row>
    <row r="16" spans="1:33" s="119" customFormat="1" x14ac:dyDescent="0.25">
      <c r="A16" s="143" t="s">
        <v>158</v>
      </c>
      <c r="B16" s="426">
        <f>-768684581+242036256</f>
        <v>-526648325</v>
      </c>
      <c r="C16" s="427">
        <v>-424864103</v>
      </c>
      <c r="D16" s="427">
        <f t="shared" si="0"/>
        <v>-951512428</v>
      </c>
      <c r="E16" s="426">
        <f>-852347702+244147928</f>
        <v>-608199774</v>
      </c>
      <c r="F16" s="427">
        <v>0</v>
      </c>
      <c r="G16" s="427">
        <f t="shared" si="1"/>
        <v>-608199774</v>
      </c>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row>
    <row r="17" spans="1:33" s="119" customFormat="1" x14ac:dyDescent="0.25">
      <c r="A17" s="143" t="s">
        <v>159</v>
      </c>
      <c r="B17" s="426">
        <f>-2271728274+1545543879</f>
        <v>-726184395</v>
      </c>
      <c r="C17" s="427">
        <f>-2894422726-763943148</f>
        <v>-3658365874</v>
      </c>
      <c r="D17" s="427">
        <f t="shared" si="0"/>
        <v>-4384550269</v>
      </c>
      <c r="E17" s="426">
        <f>-3121226102+1570854415</f>
        <v>-1550371687</v>
      </c>
      <c r="F17" s="427">
        <f>-3154120237-722259636</f>
        <v>-3876379873</v>
      </c>
      <c r="G17" s="427">
        <f t="shared" si="1"/>
        <v>-5426751560</v>
      </c>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row>
    <row r="18" spans="1:33" s="119" customFormat="1" x14ac:dyDescent="0.25">
      <c r="A18" s="143" t="s">
        <v>160</v>
      </c>
      <c r="B18" s="426">
        <v>-5607954</v>
      </c>
      <c r="C18" s="427">
        <v>0</v>
      </c>
      <c r="D18" s="427">
        <f t="shared" si="0"/>
        <v>-5607954</v>
      </c>
      <c r="E18" s="426">
        <v>-10802364</v>
      </c>
      <c r="F18" s="427">
        <v>0</v>
      </c>
      <c r="G18" s="427">
        <f t="shared" si="1"/>
        <v>-10802364</v>
      </c>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row>
    <row r="19" spans="1:33" s="119" customFormat="1" x14ac:dyDescent="0.25">
      <c r="A19" s="143" t="s">
        <v>161</v>
      </c>
      <c r="B19" s="426">
        <v>0</v>
      </c>
      <c r="C19" s="427">
        <v>0</v>
      </c>
      <c r="D19" s="427">
        <f t="shared" si="0"/>
        <v>0</v>
      </c>
      <c r="E19" s="426">
        <v>0</v>
      </c>
      <c r="F19" s="427">
        <v>0</v>
      </c>
      <c r="G19" s="427">
        <f t="shared" si="1"/>
        <v>0</v>
      </c>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row>
    <row r="20" spans="1:33" s="119" customFormat="1" x14ac:dyDescent="0.25">
      <c r="A20" s="143" t="s">
        <v>162</v>
      </c>
      <c r="B20" s="426">
        <f>-1748385774-26626624+936250</f>
        <v>-1774076148</v>
      </c>
      <c r="C20" s="427">
        <v>0</v>
      </c>
      <c r="D20" s="427">
        <f t="shared" si="0"/>
        <v>-1774076148</v>
      </c>
      <c r="E20" s="426">
        <f>-2802344541-53035188</f>
        <v>-2855379729</v>
      </c>
      <c r="F20" s="427">
        <v>0</v>
      </c>
      <c r="G20" s="427">
        <f t="shared" si="1"/>
        <v>-2855379729</v>
      </c>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row>
    <row r="21" spans="1:33" s="119" customFormat="1" x14ac:dyDescent="0.25">
      <c r="A21" s="143" t="s">
        <v>163</v>
      </c>
      <c r="B21" s="426">
        <v>-304392862</v>
      </c>
      <c r="C21" s="427">
        <v>-74760479</v>
      </c>
      <c r="D21" s="427">
        <f t="shared" si="0"/>
        <v>-379153341</v>
      </c>
      <c r="E21" s="426">
        <v>-577338960</v>
      </c>
      <c r="F21" s="427">
        <v>-151185644</v>
      </c>
      <c r="G21" s="427">
        <f t="shared" si="1"/>
        <v>-728524604</v>
      </c>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row>
    <row r="22" spans="1:33" s="119" customFormat="1" x14ac:dyDescent="0.25">
      <c r="A22" s="143" t="s">
        <v>164</v>
      </c>
      <c r="B22" s="426">
        <v>0</v>
      </c>
      <c r="C22" s="427">
        <v>0</v>
      </c>
      <c r="D22" s="427">
        <f t="shared" si="0"/>
        <v>0</v>
      </c>
      <c r="E22" s="426">
        <v>0</v>
      </c>
      <c r="F22" s="427">
        <v>0</v>
      </c>
      <c r="G22" s="427">
        <f t="shared" si="1"/>
        <v>0</v>
      </c>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row>
    <row r="23" spans="1:33" s="119" customFormat="1" x14ac:dyDescent="0.25">
      <c r="A23" s="143" t="s">
        <v>165</v>
      </c>
      <c r="B23" s="426">
        <f>-6416365595.3+9636364+1293472940+72316493+477838+179278016+364650</f>
        <v>-4860819294.3000002</v>
      </c>
      <c r="C23" s="427">
        <v>-1184540394.0400009</v>
      </c>
      <c r="D23" s="427">
        <f t="shared" si="0"/>
        <v>-6045359688.3400011</v>
      </c>
      <c r="E23" s="426">
        <f>-11782932585+227273+9438727+819000+420000+8130000+869384942-19479210+5924977</f>
        <v>-10908066876</v>
      </c>
      <c r="F23" s="427">
        <v>-2621280144</v>
      </c>
      <c r="G23" s="427">
        <f t="shared" si="1"/>
        <v>-13529347020</v>
      </c>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row>
    <row r="24" spans="1:33" s="119" customFormat="1" ht="24" x14ac:dyDescent="0.25">
      <c r="A24" s="143" t="s">
        <v>166</v>
      </c>
      <c r="B24" s="426">
        <v>0</v>
      </c>
      <c r="C24" s="427">
        <v>-2840000000</v>
      </c>
      <c r="D24" s="427">
        <f t="shared" si="0"/>
        <v>-2840000000</v>
      </c>
      <c r="E24" s="426">
        <v>0</v>
      </c>
      <c r="F24" s="427">
        <v>-2400127273</v>
      </c>
      <c r="G24" s="427">
        <f t="shared" si="1"/>
        <v>-2400127273</v>
      </c>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row>
    <row r="25" spans="1:33" s="119" customFormat="1" x14ac:dyDescent="0.25">
      <c r="A25" s="143" t="s">
        <v>167</v>
      </c>
      <c r="B25" s="426">
        <v>-14187703910</v>
      </c>
      <c r="C25" s="427">
        <v>-3799335239</v>
      </c>
      <c r="D25" s="427">
        <f t="shared" si="0"/>
        <v>-17987039149</v>
      </c>
      <c r="E25" s="426">
        <v>-19552486425</v>
      </c>
      <c r="F25" s="427">
        <v>-6139682433</v>
      </c>
      <c r="G25" s="427">
        <f t="shared" si="1"/>
        <v>-25692168858</v>
      </c>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row>
    <row r="26" spans="1:33" s="119" customFormat="1" x14ac:dyDescent="0.25">
      <c r="A26" s="143" t="s">
        <v>168</v>
      </c>
      <c r="B26" s="426">
        <v>-4072433455</v>
      </c>
      <c r="C26" s="427">
        <v>-1081754108</v>
      </c>
      <c r="D26" s="427">
        <f t="shared" si="0"/>
        <v>-5154187563</v>
      </c>
      <c r="E26" s="426">
        <v>-4954393930</v>
      </c>
      <c r="F26" s="427">
        <v>-1736334708</v>
      </c>
      <c r="G26" s="427">
        <f t="shared" si="1"/>
        <v>-6690728638</v>
      </c>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row>
    <row r="27" spans="1:33" s="119" customFormat="1" x14ac:dyDescent="0.25">
      <c r="A27" s="143" t="s">
        <v>169</v>
      </c>
      <c r="B27" s="426">
        <v>0</v>
      </c>
      <c r="C27" s="427">
        <v>0</v>
      </c>
      <c r="D27" s="427">
        <f t="shared" si="0"/>
        <v>0</v>
      </c>
      <c r="E27" s="426">
        <v>0</v>
      </c>
      <c r="F27" s="427">
        <v>0</v>
      </c>
      <c r="G27" s="427">
        <f t="shared" si="1"/>
        <v>0</v>
      </c>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row>
    <row r="28" spans="1:33" s="119" customFormat="1" x14ac:dyDescent="0.25">
      <c r="A28" s="143" t="s">
        <v>170</v>
      </c>
      <c r="B28" s="426">
        <f>-12715843+4679591</f>
        <v>-8036252</v>
      </c>
      <c r="C28" s="427">
        <v>0</v>
      </c>
      <c r="D28" s="427">
        <f t="shared" si="0"/>
        <v>-8036252</v>
      </c>
      <c r="E28" s="426">
        <v>-5687432</v>
      </c>
      <c r="F28" s="427">
        <v>0</v>
      </c>
      <c r="G28" s="427">
        <f t="shared" si="1"/>
        <v>-5687432</v>
      </c>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row>
    <row r="29" spans="1:33" s="119" customFormat="1" x14ac:dyDescent="0.25">
      <c r="A29" s="143" t="s">
        <v>171</v>
      </c>
      <c r="B29" s="426">
        <v>0</v>
      </c>
      <c r="C29" s="427">
        <v>0</v>
      </c>
      <c r="D29" s="427">
        <f t="shared" si="0"/>
        <v>0</v>
      </c>
      <c r="E29" s="426">
        <v>0</v>
      </c>
      <c r="F29" s="427">
        <v>0</v>
      </c>
      <c r="G29" s="427">
        <f t="shared" si="1"/>
        <v>0</v>
      </c>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row>
    <row r="30" spans="1:33" s="119" customFormat="1" x14ac:dyDescent="0.25">
      <c r="A30" s="143" t="s">
        <v>172</v>
      </c>
      <c r="B30" s="426">
        <v>0</v>
      </c>
      <c r="C30" s="427">
        <v>0</v>
      </c>
      <c r="D30" s="427">
        <f t="shared" si="0"/>
        <v>0</v>
      </c>
      <c r="E30" s="426">
        <v>0</v>
      </c>
      <c r="F30" s="427">
        <v>0</v>
      </c>
      <c r="G30" s="427">
        <f t="shared" si="1"/>
        <v>0</v>
      </c>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row>
    <row r="31" spans="1:33" s="119" customFormat="1" x14ac:dyDescent="0.25">
      <c r="A31" s="143" t="s">
        <v>798</v>
      </c>
      <c r="B31" s="426">
        <v>0</v>
      </c>
      <c r="C31" s="427">
        <v>0</v>
      </c>
      <c r="D31" s="427">
        <f t="shared" si="0"/>
        <v>0</v>
      </c>
      <c r="E31" s="426">
        <v>0</v>
      </c>
      <c r="F31" s="427">
        <v>0</v>
      </c>
      <c r="G31" s="427">
        <f t="shared" si="1"/>
        <v>0</v>
      </c>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row>
    <row r="32" spans="1:33" s="119" customFormat="1" x14ac:dyDescent="0.25">
      <c r="A32" s="143" t="s">
        <v>173</v>
      </c>
      <c r="B32" s="426">
        <v>0</v>
      </c>
      <c r="C32" s="427">
        <v>0</v>
      </c>
      <c r="D32" s="427">
        <f t="shared" si="0"/>
        <v>0</v>
      </c>
      <c r="E32" s="426">
        <v>0</v>
      </c>
      <c r="F32" s="427">
        <v>0</v>
      </c>
      <c r="G32" s="427">
        <f t="shared" si="1"/>
        <v>0</v>
      </c>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row>
    <row r="33" spans="1:33" s="119" customFormat="1" x14ac:dyDescent="0.25">
      <c r="A33" s="143" t="s">
        <v>5</v>
      </c>
      <c r="B33" s="426">
        <v>0</v>
      </c>
      <c r="C33" s="427">
        <v>0</v>
      </c>
      <c r="D33" s="427">
        <f t="shared" si="0"/>
        <v>0</v>
      </c>
      <c r="E33" s="426">
        <v>0</v>
      </c>
      <c r="F33" s="427">
        <v>0</v>
      </c>
      <c r="G33" s="427">
        <f t="shared" si="1"/>
        <v>0</v>
      </c>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row>
    <row r="34" spans="1:33" s="119" customFormat="1" x14ac:dyDescent="0.25">
      <c r="A34" s="275" t="s">
        <v>913</v>
      </c>
      <c r="B34" s="424">
        <v>-595117052</v>
      </c>
      <c r="C34" s="425">
        <v>-87634567</v>
      </c>
      <c r="D34" s="427">
        <f t="shared" si="0"/>
        <v>-682751619</v>
      </c>
      <c r="E34" s="424">
        <v>-673322149</v>
      </c>
      <c r="F34" s="425">
        <v>-63811535</v>
      </c>
      <c r="G34" s="427">
        <f t="shared" si="1"/>
        <v>-737133684</v>
      </c>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row>
    <row r="35" spans="1:33" s="119" customFormat="1" x14ac:dyDescent="0.25">
      <c r="A35" s="211" t="s">
        <v>62</v>
      </c>
      <c r="B35" s="424">
        <v>0</v>
      </c>
      <c r="C35" s="425">
        <v>0</v>
      </c>
      <c r="D35" s="427">
        <f t="shared" si="0"/>
        <v>0</v>
      </c>
      <c r="E35" s="424">
        <v>0</v>
      </c>
      <c r="F35" s="425">
        <v>0</v>
      </c>
      <c r="G35" s="427">
        <f t="shared" si="1"/>
        <v>0</v>
      </c>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row>
    <row r="36" spans="1:33" s="119" customFormat="1" ht="15.75" thickBot="1" x14ac:dyDescent="0.3">
      <c r="A36" s="144" t="s">
        <v>2</v>
      </c>
      <c r="B36" s="428">
        <f>+SUM($B$13:B35)</f>
        <v>-28410847336.299999</v>
      </c>
      <c r="C36" s="428">
        <f>+SUM($C$13:C35)</f>
        <v>-13188977742.040001</v>
      </c>
      <c r="D36" s="428">
        <f>+SUM($D$13:D35)</f>
        <v>-41599825078.339996</v>
      </c>
      <c r="E36" s="428">
        <f>+SUM($E$13:E35)</f>
        <v>-43904727159.869995</v>
      </c>
      <c r="F36" s="428">
        <f>+SUM($F$13:F35)</f>
        <v>-17620579596</v>
      </c>
      <c r="G36" s="428">
        <f>+SUM($G$13:G35)</f>
        <v>-61525306755.869995</v>
      </c>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row>
    <row r="37" spans="1:33" s="119" customFormat="1" x14ac:dyDescent="0.25">
      <c r="A37" s="118"/>
      <c r="B37" s="272"/>
      <c r="C37" s="272"/>
      <c r="D37" s="272"/>
      <c r="E37" s="272"/>
      <c r="F37" s="272"/>
      <c r="G37" s="272"/>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row>
    <row r="38" spans="1:33" s="119" customFormat="1" x14ac:dyDescent="0.25">
      <c r="A38" s="118"/>
      <c r="B38" s="272"/>
      <c r="C38" s="272"/>
      <c r="D38" s="272"/>
      <c r="E38" s="272"/>
      <c r="F38" s="272"/>
      <c r="G38" s="272"/>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row>
    <row r="39" spans="1:33" s="119" customFormat="1" x14ac:dyDescent="0.25">
      <c r="A39" s="118"/>
      <c r="B39" s="272"/>
      <c r="C39" s="272"/>
      <c r="D39" s="272"/>
      <c r="E39" s="272"/>
      <c r="F39" s="272"/>
      <c r="G39" s="272"/>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row>
    <row r="40" spans="1:33" s="119" customFormat="1" x14ac:dyDescent="0.25">
      <c r="A40" s="118"/>
      <c r="B40" s="272"/>
      <c r="C40" s="272"/>
      <c r="D40" s="272"/>
      <c r="E40" s="272"/>
      <c r="F40" s="272"/>
      <c r="G40" s="272"/>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row>
    <row r="41" spans="1:33" s="119" customFormat="1" x14ac:dyDescent="0.25">
      <c r="A41" s="118"/>
      <c r="B41" s="272"/>
      <c r="C41" s="272"/>
      <c r="D41" s="272"/>
      <c r="E41" s="272"/>
      <c r="F41" s="272"/>
      <c r="G41" s="272"/>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row>
    <row r="42" spans="1:33" s="119" customFormat="1" x14ac:dyDescent="0.25">
      <c r="A42" s="118"/>
      <c r="B42" s="272"/>
      <c r="C42" s="272"/>
      <c r="D42" s="272"/>
      <c r="E42" s="272"/>
      <c r="F42" s="272"/>
      <c r="G42" s="272"/>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row>
    <row r="43" spans="1:33" s="119" customFormat="1" x14ac:dyDescent="0.25">
      <c r="A43" s="118"/>
      <c r="B43" s="272"/>
      <c r="C43" s="272"/>
      <c r="D43" s="272"/>
      <c r="E43" s="272"/>
      <c r="F43" s="272"/>
      <c r="G43" s="272"/>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row>
    <row r="44" spans="1:33" s="119" customFormat="1" x14ac:dyDescent="0.25">
      <c r="A44" s="118"/>
      <c r="B44" s="272"/>
      <c r="C44" s="272"/>
      <c r="D44" s="272"/>
      <c r="E44" s="272"/>
      <c r="F44" s="272"/>
      <c r="G44" s="272"/>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row>
    <row r="45" spans="1:33" s="103" customFormat="1" x14ac:dyDescent="0.25">
      <c r="A45" s="90"/>
      <c r="B45" s="334"/>
      <c r="C45" s="334"/>
      <c r="D45" s="334"/>
      <c r="E45" s="334"/>
      <c r="F45" s="334"/>
      <c r="G45" s="334"/>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row>
    <row r="46" spans="1:33" s="103" customFormat="1" x14ac:dyDescent="0.25">
      <c r="A46" s="90"/>
      <c r="B46" s="334"/>
      <c r="C46" s="334"/>
      <c r="D46" s="334"/>
      <c r="E46" s="334"/>
      <c r="F46" s="334"/>
      <c r="G46" s="334"/>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row>
  </sheetData>
  <mergeCells count="2">
    <mergeCell ref="A6:H6"/>
    <mergeCell ref="A11:A12"/>
  </mergeCells>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34"/>
  <sheetViews>
    <sheetView showGridLines="0" topLeftCell="A7" zoomScaleNormal="100" workbookViewId="0">
      <selection activeCell="B21" sqref="B21"/>
    </sheetView>
  </sheetViews>
  <sheetFormatPr baseColWidth="10" defaultRowHeight="15" x14ac:dyDescent="0.25"/>
  <cols>
    <col min="1" max="1" width="38" style="88" customWidth="1"/>
    <col min="2" max="2" width="14.7109375" style="266" customWidth="1"/>
    <col min="3" max="3" width="15.7109375" style="266" customWidth="1"/>
    <col min="4" max="4" width="4.85546875" style="88" customWidth="1"/>
    <col min="5" max="5" width="28.85546875" style="88" bestFit="1" customWidth="1"/>
    <col min="6" max="6" width="14.42578125" style="266" bestFit="1" customWidth="1"/>
    <col min="7" max="7" width="14.5703125" style="266" customWidth="1"/>
    <col min="8" max="20" width="11.42578125" style="88"/>
  </cols>
  <sheetData>
    <row r="1" spans="1:24" x14ac:dyDescent="0.25">
      <c r="A1" s="88" t="str">
        <f>Indice!C1</f>
        <v>RIEDER &amp; CIA. S.A.C.I. Y SUBSIDIARIA</v>
      </c>
      <c r="E1" s="101" t="s">
        <v>128</v>
      </c>
    </row>
    <row r="4" spans="1:24" x14ac:dyDescent="0.25">
      <c r="A4" s="706" t="s">
        <v>281</v>
      </c>
      <c r="B4" s="706"/>
      <c r="C4" s="706"/>
      <c r="D4" s="706"/>
      <c r="E4" s="706"/>
      <c r="F4" s="110"/>
      <c r="U4" s="88"/>
      <c r="V4" s="88"/>
      <c r="W4" s="88"/>
      <c r="X4" s="88"/>
    </row>
    <row r="5" spans="1:24" x14ac:dyDescent="0.25">
      <c r="A5" s="107"/>
      <c r="B5" s="335"/>
      <c r="C5" s="336"/>
      <c r="D5" s="108"/>
      <c r="E5" s="108"/>
      <c r="F5" s="110"/>
      <c r="U5" s="88"/>
      <c r="V5" s="88"/>
      <c r="W5" s="88"/>
      <c r="X5" s="88"/>
    </row>
    <row r="6" spans="1:24" x14ac:dyDescent="0.25">
      <c r="A6" s="212" t="s">
        <v>211</v>
      </c>
      <c r="B6" s="726"/>
      <c r="C6" s="726"/>
      <c r="D6" s="108"/>
      <c r="E6" s="108"/>
      <c r="F6" s="110"/>
      <c r="U6" s="88"/>
      <c r="V6" s="88"/>
      <c r="W6" s="88"/>
      <c r="X6" s="88"/>
    </row>
    <row r="7" spans="1:24" x14ac:dyDescent="0.25">
      <c r="A7" s="107"/>
      <c r="D7" s="108"/>
      <c r="E7" s="108"/>
      <c r="F7" s="110"/>
      <c r="U7" s="88"/>
      <c r="V7" s="88"/>
      <c r="W7" s="88"/>
      <c r="X7" s="88"/>
    </row>
    <row r="8" spans="1:24" x14ac:dyDescent="0.25">
      <c r="A8" s="111" t="s">
        <v>137</v>
      </c>
      <c r="B8" s="353">
        <v>2024</v>
      </c>
      <c r="C8" s="353">
        <v>2023</v>
      </c>
      <c r="D8" s="108"/>
      <c r="E8" s="111" t="s">
        <v>213</v>
      </c>
      <c r="F8" s="353">
        <v>2024</v>
      </c>
      <c r="G8" s="353">
        <v>2023</v>
      </c>
      <c r="U8" s="88"/>
      <c r="V8" s="88"/>
      <c r="W8" s="88"/>
      <c r="X8" s="88"/>
    </row>
    <row r="9" spans="1:24" x14ac:dyDescent="0.25">
      <c r="A9" s="107"/>
      <c r="B9" s="110"/>
      <c r="C9" s="110"/>
      <c r="D9" s="108"/>
      <c r="E9" s="107"/>
      <c r="F9" s="110"/>
      <c r="G9" s="110"/>
      <c r="U9" s="88"/>
      <c r="V9" s="88"/>
      <c r="W9" s="88"/>
      <c r="X9" s="88"/>
    </row>
    <row r="10" spans="1:24" x14ac:dyDescent="0.25">
      <c r="A10" s="107" t="s">
        <v>958</v>
      </c>
      <c r="B10" s="552">
        <v>15310595</v>
      </c>
      <c r="C10" s="374">
        <v>9875521</v>
      </c>
      <c r="D10" s="336"/>
      <c r="E10" s="107" t="s">
        <v>961</v>
      </c>
      <c r="F10" s="374">
        <f>-2378223603-203504485</f>
        <v>-2581728088</v>
      </c>
      <c r="G10" s="374">
        <f>-2302366081-372965781</f>
        <v>-2675331862</v>
      </c>
      <c r="H10" s="266"/>
      <c r="U10" s="88"/>
      <c r="V10" s="88"/>
      <c r="W10" s="88"/>
      <c r="X10" s="88"/>
    </row>
    <row r="11" spans="1:24" x14ac:dyDescent="0.25">
      <c r="A11" s="107" t="s">
        <v>959</v>
      </c>
      <c r="B11" s="552">
        <v>793561909</v>
      </c>
      <c r="C11" s="374">
        <v>761068855</v>
      </c>
      <c r="D11" s="336"/>
      <c r="E11" s="107" t="s">
        <v>962</v>
      </c>
      <c r="F11" s="374">
        <v>-2445815290</v>
      </c>
      <c r="G11" s="374">
        <v>-2266341557</v>
      </c>
      <c r="H11" s="266"/>
      <c r="U11" s="88"/>
      <c r="V11" s="88"/>
      <c r="W11" s="88"/>
      <c r="X11" s="88"/>
    </row>
    <row r="12" spans="1:24" x14ac:dyDescent="0.25">
      <c r="A12" s="107" t="s">
        <v>960</v>
      </c>
      <c r="B12" s="553">
        <f>1873916363+358650481</f>
        <v>2232566844</v>
      </c>
      <c r="C12" s="375">
        <f>1590248466+385414931</f>
        <v>1975663397</v>
      </c>
      <c r="D12" s="336"/>
      <c r="E12" s="107" t="s">
        <v>964</v>
      </c>
      <c r="F12" s="374">
        <v>-2829555666</v>
      </c>
      <c r="G12" s="374">
        <v>-4551056718</v>
      </c>
      <c r="H12" s="266"/>
      <c r="U12" s="88"/>
      <c r="V12" s="88"/>
      <c r="W12" s="88"/>
      <c r="X12" s="88"/>
    </row>
    <row r="13" spans="1:24" x14ac:dyDescent="0.25">
      <c r="A13" s="107" t="s">
        <v>1025</v>
      </c>
      <c r="B13" s="553">
        <v>0</v>
      </c>
      <c r="C13" s="375">
        <v>0</v>
      </c>
      <c r="D13" s="336"/>
      <c r="E13" s="107" t="s">
        <v>77</v>
      </c>
      <c r="F13" s="374">
        <f>-1179035289-4684478</f>
        <v>-1183719767</v>
      </c>
      <c r="G13" s="374">
        <f>-411387522-9075715</f>
        <v>-420463237</v>
      </c>
      <c r="H13" s="266"/>
      <c r="U13" s="88"/>
      <c r="V13" s="88"/>
      <c r="W13" s="88"/>
      <c r="X13" s="88"/>
    </row>
    <row r="14" spans="1:24" x14ac:dyDescent="0.25">
      <c r="A14" s="107" t="s">
        <v>137</v>
      </c>
      <c r="B14" s="553">
        <f>3080522183-909623364</f>
        <v>2170898819</v>
      </c>
      <c r="C14" s="375">
        <f>4455609185+160998725-1106795911</f>
        <v>3509811999</v>
      </c>
      <c r="D14" s="336"/>
      <c r="E14" s="107" t="s">
        <v>164</v>
      </c>
      <c r="F14" s="374">
        <v>-1063697373</v>
      </c>
      <c r="G14" s="374">
        <v>-1694434610</v>
      </c>
      <c r="H14" s="266"/>
      <c r="U14" s="88"/>
      <c r="V14" s="88"/>
      <c r="W14" s="88"/>
      <c r="X14" s="88"/>
    </row>
    <row r="15" spans="1:24" x14ac:dyDescent="0.25">
      <c r="A15" s="111" t="s">
        <v>2</v>
      </c>
      <c r="B15" s="376">
        <f>SUM($B$9:B14)</f>
        <v>5212338167</v>
      </c>
      <c r="C15" s="376">
        <f>SUM($C$9:C14)</f>
        <v>6256419772</v>
      </c>
      <c r="D15" s="387"/>
      <c r="E15" s="107"/>
      <c r="F15" s="374"/>
      <c r="G15" s="374"/>
      <c r="H15" s="266"/>
      <c r="U15" s="88"/>
      <c r="V15" s="88"/>
      <c r="W15" s="88"/>
      <c r="X15" s="88"/>
    </row>
    <row r="16" spans="1:24" x14ac:dyDescent="0.25">
      <c r="A16"/>
      <c r="B16" s="259"/>
      <c r="C16" s="259"/>
      <c r="D16" s="336"/>
      <c r="E16" s="107"/>
      <c r="F16" s="375"/>
      <c r="G16" s="374"/>
      <c r="H16" s="266"/>
      <c r="U16" s="88"/>
      <c r="V16" s="88"/>
      <c r="W16" s="88"/>
      <c r="X16" s="88"/>
    </row>
    <row r="17" spans="1:24" x14ac:dyDescent="0.25">
      <c r="A17"/>
      <c r="B17" s="259"/>
      <c r="C17" s="259"/>
      <c r="D17" s="108"/>
      <c r="E17" s="229" t="s">
        <v>2</v>
      </c>
      <c r="F17" s="376">
        <f>SUM($F$9:F16)</f>
        <v>-10104516184</v>
      </c>
      <c r="G17" s="376">
        <f>SUM($G$9:G16)</f>
        <v>-11607627984</v>
      </c>
      <c r="H17" s="266"/>
      <c r="U17" s="88"/>
      <c r="V17" s="88"/>
      <c r="W17" s="88"/>
      <c r="X17" s="88"/>
    </row>
    <row r="18" spans="1:24" x14ac:dyDescent="0.25">
      <c r="A18" s="107" t="s">
        <v>2226</v>
      </c>
      <c r="B18" s="552">
        <v>121627304214</v>
      </c>
      <c r="C18" s="259"/>
      <c r="D18" s="108"/>
      <c r="E18" s="108"/>
      <c r="F18" s="110"/>
      <c r="U18" s="88"/>
      <c r="V18" s="88"/>
      <c r="W18" s="88"/>
      <c r="X18" s="88"/>
    </row>
    <row r="19" spans="1:24" x14ac:dyDescent="0.25">
      <c r="A19" s="107" t="s">
        <v>2227</v>
      </c>
      <c r="B19" s="552">
        <v>-38670279213</v>
      </c>
      <c r="C19" s="259"/>
      <c r="D19" s="108"/>
      <c r="E19" s="108"/>
      <c r="F19" s="110"/>
      <c r="U19" s="88"/>
      <c r="V19" s="88"/>
      <c r="W19" s="88"/>
      <c r="X19" s="88"/>
    </row>
    <row r="20" spans="1:24" x14ac:dyDescent="0.25">
      <c r="A20" s="107" t="s">
        <v>2228</v>
      </c>
      <c r="B20" s="553">
        <v>61018816258</v>
      </c>
      <c r="C20" s="259"/>
      <c r="D20" s="108"/>
      <c r="E20" s="108"/>
      <c r="F20" s="110"/>
      <c r="U20" s="88"/>
      <c r="V20" s="88"/>
      <c r="W20" s="88"/>
      <c r="X20" s="88"/>
    </row>
    <row r="21" spans="1:24" x14ac:dyDescent="0.25">
      <c r="A21" s="107" t="s">
        <v>2229</v>
      </c>
      <c r="B21" s="553">
        <v>-3413217377</v>
      </c>
      <c r="C21" s="259"/>
      <c r="D21" s="108"/>
      <c r="E21" s="108"/>
      <c r="F21" s="110"/>
      <c r="U21" s="88"/>
      <c r="V21" s="88"/>
      <c r="W21" s="88"/>
      <c r="X21" s="88"/>
    </row>
    <row r="22" spans="1:24" x14ac:dyDescent="0.25">
      <c r="A22" s="107" t="s">
        <v>5</v>
      </c>
      <c r="B22" s="553">
        <v>0</v>
      </c>
      <c r="C22" s="259"/>
      <c r="D22" s="108"/>
      <c r="E22" s="108"/>
      <c r="F22" s="110"/>
      <c r="U22" s="88"/>
      <c r="V22" s="88"/>
      <c r="W22" s="88"/>
      <c r="X22" s="88"/>
    </row>
    <row r="23" spans="1:24" x14ac:dyDescent="0.25">
      <c r="A23" s="107" t="s">
        <v>2230</v>
      </c>
      <c r="B23" s="552">
        <v>-37564800000</v>
      </c>
      <c r="C23" s="259"/>
      <c r="D23" s="108"/>
      <c r="E23" s="108"/>
      <c r="F23" s="110"/>
      <c r="U23" s="88"/>
      <c r="V23" s="88"/>
      <c r="W23" s="88"/>
      <c r="X23" s="88"/>
    </row>
    <row r="24" spans="1:24" x14ac:dyDescent="0.25">
      <c r="A24" s="107" t="s">
        <v>1275</v>
      </c>
      <c r="B24" s="552">
        <v>-69640531224</v>
      </c>
      <c r="C24" s="259"/>
      <c r="D24" s="108"/>
      <c r="E24" s="108"/>
      <c r="F24" s="110"/>
      <c r="U24" s="88"/>
      <c r="V24" s="88"/>
      <c r="W24" s="88"/>
      <c r="X24" s="88"/>
    </row>
    <row r="25" spans="1:24" x14ac:dyDescent="0.25">
      <c r="A25" s="111" t="s">
        <v>2</v>
      </c>
      <c r="B25" s="376">
        <f>SUM($B$18:B24)</f>
        <v>33357292658</v>
      </c>
      <c r="C25" s="376">
        <v>0</v>
      </c>
      <c r="D25" s="387"/>
      <c r="E25" s="108"/>
      <c r="F25" s="110"/>
      <c r="U25" s="88"/>
      <c r="V25" s="88"/>
      <c r="W25" s="88"/>
      <c r="X25" s="88"/>
    </row>
    <row r="26" spans="1:24" x14ac:dyDescent="0.25">
      <c r="A26" s="107"/>
      <c r="B26" s="553"/>
      <c r="C26" s="259"/>
      <c r="D26" s="108"/>
      <c r="E26" s="108"/>
      <c r="F26" s="110"/>
      <c r="U26" s="88"/>
      <c r="V26" s="88"/>
      <c r="W26" s="88"/>
      <c r="X26" s="88"/>
    </row>
    <row r="27" spans="1:24" x14ac:dyDescent="0.25">
      <c r="A27"/>
      <c r="B27" s="259"/>
      <c r="C27" s="259"/>
      <c r="D27" s="108"/>
      <c r="E27" s="108"/>
      <c r="F27" s="110"/>
      <c r="U27" s="88"/>
      <c r="V27" s="88"/>
      <c r="W27" s="88"/>
      <c r="X27" s="88"/>
    </row>
    <row r="28" spans="1:24" x14ac:dyDescent="0.25">
      <c r="A28"/>
      <c r="B28" s="259"/>
      <c r="C28" s="259"/>
      <c r="D28" s="108"/>
      <c r="E28" s="108"/>
      <c r="F28" s="110"/>
      <c r="U28" s="88"/>
      <c r="V28" s="88"/>
      <c r="W28" s="88"/>
      <c r="X28" s="88"/>
    </row>
    <row r="29" spans="1:24" x14ac:dyDescent="0.25">
      <c r="A29"/>
      <c r="B29" s="259"/>
      <c r="C29" s="259"/>
      <c r="D29" s="108"/>
      <c r="E29" s="108"/>
      <c r="F29" s="110"/>
      <c r="U29" s="88"/>
      <c r="V29" s="88"/>
      <c r="W29" s="88"/>
      <c r="X29" s="88"/>
    </row>
    <row r="30" spans="1:24" x14ac:dyDescent="0.25">
      <c r="A30"/>
      <c r="B30" s="259"/>
      <c r="C30" s="259"/>
      <c r="D30" s="108"/>
      <c r="E30" s="108"/>
      <c r="F30" s="110"/>
      <c r="U30" s="88"/>
      <c r="V30" s="88"/>
      <c r="W30" s="88"/>
      <c r="X30" s="88"/>
    </row>
    <row r="31" spans="1:24" x14ac:dyDescent="0.25">
      <c r="A31"/>
      <c r="B31" s="259"/>
      <c r="C31" s="259"/>
      <c r="D31" s="108"/>
      <c r="E31" s="108"/>
      <c r="F31" s="110"/>
      <c r="U31" s="88"/>
      <c r="V31" s="88"/>
      <c r="W31" s="88"/>
      <c r="X31" s="88"/>
    </row>
    <row r="32" spans="1:24" x14ac:dyDescent="0.25">
      <c r="A32"/>
      <c r="B32" s="259"/>
      <c r="C32" s="259"/>
      <c r="D32" s="108"/>
      <c r="E32" s="108"/>
      <c r="F32" s="110"/>
      <c r="U32" s="88"/>
      <c r="V32" s="88"/>
      <c r="W32" s="88"/>
      <c r="X32" s="88"/>
    </row>
    <row r="33" spans="5:24" x14ac:dyDescent="0.25">
      <c r="E33" s="108"/>
      <c r="F33" s="110"/>
      <c r="U33" s="88"/>
      <c r="V33" s="88"/>
      <c r="W33" s="88"/>
      <c r="X33" s="88"/>
    </row>
    <row r="34" spans="5:24" x14ac:dyDescent="0.25">
      <c r="E34" s="108"/>
      <c r="F34" s="110"/>
      <c r="U34" s="88"/>
      <c r="V34" s="88"/>
      <c r="W34" s="88"/>
      <c r="X34" s="88"/>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B21" sqref="B21"/>
    </sheetView>
  </sheetViews>
  <sheetFormatPr baseColWidth="10" defaultRowHeight="15" x14ac:dyDescent="0.25"/>
  <cols>
    <col min="1" max="1" width="35.85546875" style="88" customWidth="1"/>
    <col min="2" max="2" width="18.42578125" style="266" customWidth="1"/>
    <col min="3" max="3" width="16.7109375" style="266" customWidth="1"/>
    <col min="4" max="4" width="11.42578125" style="88"/>
    <col min="5" max="5" width="25.7109375" style="88" customWidth="1"/>
    <col min="6" max="6" width="17.28515625" style="266" customWidth="1"/>
    <col min="7" max="7" width="16" style="266" customWidth="1"/>
    <col min="8" max="15" width="11.42578125" style="88"/>
  </cols>
  <sheetData>
    <row r="1" spans="1:31" x14ac:dyDescent="0.25">
      <c r="A1" s="88" t="str">
        <f>Indice!C1</f>
        <v>RIEDER &amp; CIA. S.A.C.I. Y SUBSIDIARIA</v>
      </c>
      <c r="E1" s="101" t="s">
        <v>128</v>
      </c>
    </row>
    <row r="5" spans="1:31" x14ac:dyDescent="0.25">
      <c r="A5" s="180" t="s">
        <v>282</v>
      </c>
      <c r="B5" s="301"/>
      <c r="C5" s="301"/>
      <c r="D5" s="180"/>
      <c r="E5" s="180"/>
      <c r="F5" s="301"/>
      <c r="G5" s="301"/>
      <c r="H5" s="16"/>
      <c r="I5" s="16"/>
      <c r="J5" s="16"/>
      <c r="K5" s="16"/>
      <c r="L5" s="16"/>
      <c r="M5" s="16"/>
      <c r="N5" s="16"/>
      <c r="O5" s="16"/>
      <c r="P5" s="16"/>
      <c r="Q5" s="16"/>
      <c r="R5" s="16"/>
      <c r="S5" s="16"/>
      <c r="T5" s="16"/>
      <c r="U5" s="16"/>
      <c r="V5" s="16"/>
      <c r="W5" s="16"/>
      <c r="X5" s="16"/>
      <c r="Y5" s="16"/>
      <c r="Z5" s="16"/>
      <c r="AA5" s="16"/>
      <c r="AB5" s="16"/>
      <c r="AC5" s="16"/>
      <c r="AD5" s="16"/>
    </row>
    <row r="6" spans="1:31" x14ac:dyDescent="0.25">
      <c r="A6" s="198" t="s">
        <v>211</v>
      </c>
    </row>
    <row r="7" spans="1:31" x14ac:dyDescent="0.25">
      <c r="C7" s="337"/>
    </row>
    <row r="8" spans="1:31" x14ac:dyDescent="0.25">
      <c r="A8" s="106" t="s">
        <v>139</v>
      </c>
      <c r="B8" s="353">
        <v>2024</v>
      </c>
      <c r="C8" s="353">
        <v>2023</v>
      </c>
      <c r="D8" s="16"/>
      <c r="E8" s="106" t="s">
        <v>141</v>
      </c>
      <c r="F8" s="353">
        <v>2024</v>
      </c>
      <c r="G8" s="353">
        <v>2023</v>
      </c>
      <c r="H8" s="16"/>
      <c r="I8" s="16"/>
      <c r="J8" s="16"/>
      <c r="K8" s="16"/>
      <c r="L8" s="16"/>
      <c r="M8" s="16"/>
      <c r="N8" s="16"/>
      <c r="O8" s="16"/>
      <c r="P8" s="16"/>
      <c r="Q8" s="16"/>
      <c r="R8" s="16"/>
      <c r="S8" s="16"/>
      <c r="T8" s="16"/>
      <c r="U8" s="16"/>
      <c r="V8" s="16"/>
      <c r="W8" s="16"/>
      <c r="X8" s="16"/>
      <c r="Y8" s="16"/>
      <c r="Z8" s="16"/>
      <c r="AA8" s="16"/>
      <c r="AB8" s="16"/>
      <c r="AC8" s="16"/>
      <c r="AD8" s="16"/>
      <c r="AE8" s="16"/>
    </row>
    <row r="9" spans="1:31" x14ac:dyDescent="0.25">
      <c r="A9" s="16" t="s">
        <v>963</v>
      </c>
      <c r="B9" s="371">
        <f>-11750888269+138895329</f>
        <v>-11611992940</v>
      </c>
      <c r="C9" s="371">
        <f>1372136319-5871238</f>
        <v>1366265081</v>
      </c>
      <c r="D9" s="16"/>
      <c r="E9" s="88" t="s">
        <v>963</v>
      </c>
      <c r="F9" s="368">
        <v>0</v>
      </c>
      <c r="G9" s="368">
        <v>0</v>
      </c>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25">
      <c r="A10" s="16"/>
      <c r="B10" s="371"/>
      <c r="C10" s="371"/>
      <c r="D10" s="16"/>
      <c r="E10" s="16" t="s">
        <v>84</v>
      </c>
      <c r="F10" s="371">
        <f>-23060442061-427680560</f>
        <v>-23488122621</v>
      </c>
      <c r="G10" s="371">
        <f>-20310699988-412350966</f>
        <v>-20723050954</v>
      </c>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25">
      <c r="A11" s="16"/>
      <c r="B11" s="371"/>
      <c r="C11" s="371"/>
      <c r="D11" s="16"/>
      <c r="E11" s="16" t="s">
        <v>1024</v>
      </c>
      <c r="F11" s="371">
        <v>-3084559442</v>
      </c>
      <c r="G11" s="371">
        <v>-2263468975</v>
      </c>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25">
      <c r="A12" s="16"/>
      <c r="B12" s="371"/>
      <c r="C12" s="371"/>
      <c r="D12" s="16"/>
      <c r="E12" s="16" t="s">
        <v>965</v>
      </c>
      <c r="F12" s="371">
        <v>-3688949568</v>
      </c>
      <c r="G12" s="371">
        <v>-2148669628</v>
      </c>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25">
      <c r="A13" s="16"/>
      <c r="B13" s="371"/>
      <c r="C13" s="371"/>
      <c r="D13" s="16"/>
      <c r="E13" s="16" t="s">
        <v>1053</v>
      </c>
      <c r="F13" s="371">
        <v>0</v>
      </c>
      <c r="G13" s="371">
        <v>0</v>
      </c>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25">
      <c r="A14" s="16"/>
      <c r="B14" s="371"/>
      <c r="C14" s="371"/>
      <c r="D14" s="16"/>
      <c r="E14" s="16" t="s">
        <v>966</v>
      </c>
      <c r="F14" s="371">
        <v>-10886589717</v>
      </c>
      <c r="G14" s="371">
        <v>-15254979530</v>
      </c>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x14ac:dyDescent="0.25">
      <c r="A15" s="16"/>
      <c r="B15" s="371"/>
      <c r="C15" s="371"/>
      <c r="D15" s="16"/>
      <c r="E15" s="16" t="s">
        <v>967</v>
      </c>
      <c r="F15" s="371">
        <v>-513015043</v>
      </c>
      <c r="G15" s="371">
        <v>-1094130762</v>
      </c>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x14ac:dyDescent="0.25">
      <c r="A16" s="106" t="s">
        <v>140</v>
      </c>
      <c r="B16" s="377">
        <f>SUM($B9:B15)</f>
        <v>-11611992940</v>
      </c>
      <c r="C16" s="377">
        <f>SUM($C9:C15)</f>
        <v>1366265081</v>
      </c>
      <c r="D16" s="16"/>
      <c r="E16" s="106" t="s">
        <v>222</v>
      </c>
      <c r="F16" s="377">
        <f>SUM(F9:F15)</f>
        <v>-41661236391</v>
      </c>
      <c r="G16" s="377">
        <f>SUM(G9:G15)</f>
        <v>-41484299849</v>
      </c>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7" spans="1:31" x14ac:dyDescent="0.25">
      <c r="A17" s="16"/>
      <c r="B17" s="267"/>
      <c r="C17" s="267"/>
      <c r="D17" s="16"/>
      <c r="H17" s="16"/>
      <c r="I17" s="16"/>
      <c r="J17" s="16"/>
      <c r="K17" s="16"/>
      <c r="L17" s="16"/>
      <c r="M17" s="16"/>
      <c r="N17" s="16"/>
      <c r="O17" s="16"/>
      <c r="P17" s="16"/>
      <c r="Q17" s="16"/>
      <c r="R17" s="16"/>
      <c r="S17" s="16"/>
      <c r="T17" s="16"/>
      <c r="U17" s="16"/>
      <c r="V17" s="16"/>
      <c r="W17" s="16"/>
      <c r="X17" s="16"/>
      <c r="Y17" s="16"/>
      <c r="Z17" s="16"/>
      <c r="AA17" s="16"/>
      <c r="AB17" s="16"/>
      <c r="AC17" s="16"/>
      <c r="AD17" s="16"/>
      <c r="AE17" s="16"/>
    </row>
    <row r="19" spans="1:31" x14ac:dyDescent="0.25">
      <c r="D19" s="16"/>
      <c r="E19" s="16"/>
      <c r="F19" s="267"/>
      <c r="G19" s="267"/>
      <c r="H19" s="16"/>
      <c r="I19" s="16"/>
      <c r="J19" s="16"/>
      <c r="K19" s="16"/>
      <c r="L19" s="16"/>
      <c r="M19" s="16"/>
      <c r="N19" s="16"/>
      <c r="O19" s="16"/>
      <c r="P19" s="16"/>
      <c r="Q19" s="16"/>
      <c r="R19" s="16"/>
      <c r="S19" s="16"/>
      <c r="T19" s="16"/>
      <c r="U19" s="16"/>
      <c r="V19" s="16"/>
      <c r="W19" s="16"/>
      <c r="X19" s="16"/>
      <c r="Y19" s="16"/>
      <c r="Z19" s="16"/>
      <c r="AA19" s="16"/>
      <c r="AB19" s="16"/>
      <c r="AC19" s="16"/>
      <c r="AD19" s="16"/>
      <c r="AE19" s="16"/>
    </row>
    <row r="20" spans="1:31" x14ac:dyDescent="0.25">
      <c r="D20" s="16"/>
      <c r="E20" s="16"/>
      <c r="F20" s="267"/>
      <c r="G20" s="267"/>
      <c r="H20" s="16"/>
      <c r="I20" s="16"/>
      <c r="J20" s="16"/>
      <c r="K20" s="16"/>
      <c r="L20" s="16"/>
      <c r="M20" s="16"/>
      <c r="N20" s="16"/>
      <c r="O20" s="16"/>
      <c r="P20" s="16"/>
      <c r="Q20" s="16"/>
      <c r="R20" s="16"/>
      <c r="S20" s="16"/>
      <c r="T20" s="16"/>
      <c r="U20" s="16"/>
      <c r="V20" s="16"/>
      <c r="W20" s="16"/>
      <c r="X20" s="16"/>
      <c r="Y20" s="16"/>
      <c r="Z20" s="16"/>
      <c r="AA20" s="16"/>
      <c r="AB20" s="16"/>
      <c r="AC20" s="16"/>
      <c r="AD20" s="16"/>
      <c r="AE20" s="16"/>
    </row>
    <row r="21" spans="1:31" x14ac:dyDescent="0.25">
      <c r="A21"/>
      <c r="B21" s="259"/>
      <c r="C21" s="259"/>
      <c r="D21" s="16"/>
      <c r="E21" s="16"/>
      <c r="F21" s="267"/>
      <c r="G21" s="267"/>
      <c r="H21" s="16"/>
      <c r="I21" s="16"/>
      <c r="J21" s="16"/>
      <c r="K21" s="16"/>
      <c r="L21" s="16"/>
      <c r="M21" s="16"/>
      <c r="N21" s="16"/>
      <c r="O21" s="16"/>
      <c r="P21" s="16"/>
      <c r="Q21" s="16"/>
      <c r="R21" s="16"/>
      <c r="S21" s="16"/>
      <c r="T21" s="16"/>
      <c r="U21" s="16"/>
      <c r="V21" s="16"/>
      <c r="W21" s="16"/>
      <c r="X21" s="16"/>
      <c r="Y21" s="16"/>
      <c r="Z21" s="16"/>
      <c r="AA21" s="16"/>
      <c r="AB21" s="16"/>
      <c r="AC21" s="16"/>
      <c r="AD21" s="16"/>
      <c r="AE21" s="16"/>
    </row>
    <row r="22" spans="1:31" x14ac:dyDescent="0.25">
      <c r="A22"/>
      <c r="B22" s="259"/>
      <c r="C22" s="259"/>
      <c r="D22" s="16"/>
      <c r="E22" s="16"/>
      <c r="F22" s="267"/>
      <c r="G22" s="267"/>
      <c r="H22" s="16"/>
      <c r="I22" s="16"/>
      <c r="J22" s="16"/>
      <c r="K22" s="16"/>
      <c r="L22" s="16"/>
      <c r="M22" s="16"/>
      <c r="N22" s="16"/>
      <c r="O22" s="16"/>
      <c r="P22" s="16"/>
      <c r="Q22" s="16"/>
      <c r="R22" s="16"/>
      <c r="S22" s="16"/>
      <c r="T22" s="16"/>
      <c r="U22" s="16"/>
      <c r="V22" s="16"/>
      <c r="W22" s="16"/>
      <c r="X22" s="16"/>
      <c r="Y22" s="16"/>
      <c r="Z22" s="16"/>
      <c r="AA22" s="16"/>
      <c r="AB22" s="16"/>
      <c r="AC22" s="16"/>
      <c r="AD22" s="16"/>
      <c r="AE22" s="16"/>
    </row>
    <row r="23" spans="1:31" x14ac:dyDescent="0.25">
      <c r="D23" s="16"/>
      <c r="E23" s="16"/>
      <c r="F23" s="267"/>
      <c r="G23" s="267"/>
      <c r="H23" s="16"/>
      <c r="I23" s="16"/>
      <c r="J23" s="16"/>
      <c r="K23" s="16"/>
      <c r="L23" s="16"/>
      <c r="M23" s="16"/>
      <c r="N23" s="16"/>
      <c r="O23" s="16"/>
      <c r="P23" s="16"/>
      <c r="Q23" s="16"/>
      <c r="R23" s="16"/>
      <c r="S23" s="16"/>
      <c r="T23" s="16"/>
      <c r="U23" s="16"/>
      <c r="V23" s="16"/>
      <c r="W23" s="16"/>
      <c r="X23" s="16"/>
      <c r="Y23" s="16"/>
      <c r="Z23" s="16"/>
      <c r="AA23" s="16"/>
      <c r="AB23" s="16"/>
      <c r="AC23" s="16"/>
      <c r="AD23" s="16"/>
      <c r="AE23" s="16"/>
    </row>
    <row r="24" spans="1:31" x14ac:dyDescent="0.25">
      <c r="D24" s="16"/>
      <c r="E24" s="16"/>
      <c r="F24" s="267"/>
      <c r="G24" s="267"/>
      <c r="H24" s="16"/>
      <c r="I24" s="16"/>
      <c r="J24" s="16"/>
      <c r="K24" s="16"/>
      <c r="L24" s="16"/>
      <c r="M24" s="16"/>
      <c r="N24" s="16"/>
      <c r="O24" s="16"/>
      <c r="P24" s="16"/>
      <c r="Q24" s="16"/>
      <c r="R24" s="16"/>
      <c r="S24" s="16"/>
      <c r="T24" s="16"/>
      <c r="U24" s="16"/>
      <c r="V24" s="16"/>
      <c r="W24" s="16"/>
      <c r="X24" s="16"/>
      <c r="Y24" s="16"/>
      <c r="Z24" s="16"/>
      <c r="AA24" s="16"/>
      <c r="AB24" s="16"/>
      <c r="AC24" s="16"/>
      <c r="AD24" s="16"/>
      <c r="AE24" s="16"/>
    </row>
    <row r="25" spans="1:31" x14ac:dyDescent="0.25">
      <c r="D25" s="16"/>
      <c r="E25" s="16"/>
      <c r="F25" s="267"/>
      <c r="G25" s="267"/>
      <c r="H25" s="16"/>
      <c r="I25" s="16"/>
      <c r="J25" s="16"/>
      <c r="K25" s="16"/>
      <c r="L25" s="16"/>
      <c r="M25" s="16"/>
      <c r="N25" s="16"/>
      <c r="O25" s="16"/>
      <c r="P25" s="16"/>
      <c r="Q25" s="16"/>
      <c r="R25" s="16"/>
      <c r="S25" s="16"/>
      <c r="T25" s="16"/>
      <c r="U25" s="16"/>
      <c r="V25" s="16"/>
      <c r="W25" s="16"/>
      <c r="X25" s="16"/>
      <c r="Y25" s="16"/>
      <c r="Z25" s="16"/>
      <c r="AA25" s="16"/>
      <c r="AB25" s="16"/>
      <c r="AC25" s="16"/>
      <c r="AD25" s="16"/>
      <c r="AE25" s="16"/>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B21" sqref="B21"/>
    </sheetView>
  </sheetViews>
  <sheetFormatPr baseColWidth="10" defaultRowHeight="15" x14ac:dyDescent="0.25"/>
  <cols>
    <col min="1" max="1" width="38" style="88" customWidth="1"/>
    <col min="2" max="2" width="16.5703125" style="88" customWidth="1"/>
    <col min="3" max="3" width="18.42578125" style="88" customWidth="1"/>
    <col min="4" max="25" width="11.42578125" style="88"/>
  </cols>
  <sheetData>
    <row r="1" spans="1:28" x14ac:dyDescent="0.25">
      <c r="A1" s="88" t="str">
        <f>Indice!C1</f>
        <v>RIEDER &amp; CIA. S.A.C.I. Y SUBSIDIARIA</v>
      </c>
      <c r="E1" s="101" t="s">
        <v>128</v>
      </c>
    </row>
    <row r="4" spans="1:28" ht="15.75" customHeight="1" x14ac:dyDescent="0.25">
      <c r="A4" s="180" t="s">
        <v>174</v>
      </c>
      <c r="B4" s="160"/>
      <c r="C4" s="160"/>
      <c r="D4" s="160"/>
      <c r="E4" s="160"/>
      <c r="F4" s="107"/>
      <c r="G4" s="110"/>
      <c r="H4" s="108"/>
      <c r="Z4" s="88"/>
      <c r="AA4" s="88"/>
      <c r="AB4" s="88"/>
    </row>
    <row r="5" spans="1:28" ht="15.75" customHeight="1" x14ac:dyDescent="0.25">
      <c r="A5" s="230" t="s">
        <v>211</v>
      </c>
      <c r="B5" s="230"/>
      <c r="C5" s="146"/>
      <c r="D5" s="146"/>
      <c r="E5" s="146"/>
      <c r="F5" s="107"/>
      <c r="G5" s="110"/>
      <c r="H5" s="108"/>
      <c r="Z5" s="88"/>
      <c r="AA5" s="88"/>
      <c r="AB5" s="88"/>
    </row>
    <row r="6" spans="1:28" x14ac:dyDescent="0.25">
      <c r="A6" s="107"/>
      <c r="B6" s="727"/>
      <c r="C6" s="727"/>
      <c r="D6" s="108"/>
      <c r="E6" s="108"/>
      <c r="F6" s="107"/>
      <c r="G6" s="110"/>
      <c r="H6" s="108"/>
      <c r="Z6" s="88"/>
      <c r="AA6" s="88"/>
      <c r="AB6" s="88"/>
    </row>
    <row r="7" spans="1:28" x14ac:dyDescent="0.25">
      <c r="A7" s="107"/>
      <c r="D7" s="108"/>
      <c r="E7" s="108"/>
      <c r="F7" s="107"/>
      <c r="G7" s="110"/>
      <c r="H7" s="108"/>
      <c r="Z7" s="88"/>
      <c r="AA7" s="88"/>
      <c r="AB7" s="88"/>
    </row>
    <row r="8" spans="1:28" x14ac:dyDescent="0.25">
      <c r="A8" s="111" t="s">
        <v>142</v>
      </c>
      <c r="B8" s="222">
        <v>2024</v>
      </c>
      <c r="C8" s="222">
        <v>2023</v>
      </c>
      <c r="D8" s="108"/>
      <c r="E8" s="108"/>
      <c r="F8" s="107"/>
      <c r="G8" s="110"/>
      <c r="H8" s="108"/>
      <c r="Z8" s="88"/>
      <c r="AA8" s="88"/>
      <c r="AB8" s="88"/>
    </row>
    <row r="9" spans="1:28" x14ac:dyDescent="0.25">
      <c r="A9" s="107" t="s">
        <v>1055</v>
      </c>
      <c r="B9" s="436">
        <v>564053081</v>
      </c>
      <c r="C9" s="436">
        <v>140404663</v>
      </c>
      <c r="D9" s="108"/>
      <c r="E9" s="108"/>
      <c r="F9" s="107"/>
      <c r="G9" s="110"/>
      <c r="H9" s="108"/>
      <c r="Z9" s="88"/>
      <c r="AA9" s="88"/>
      <c r="AB9" s="88"/>
    </row>
    <row r="10" spans="1:28" x14ac:dyDescent="0.25">
      <c r="A10" s="107"/>
      <c r="B10" s="374"/>
      <c r="C10" s="374"/>
      <c r="D10" s="108"/>
      <c r="E10" s="108"/>
      <c r="F10" s="107"/>
      <c r="G10" s="110"/>
      <c r="H10" s="108"/>
      <c r="Z10" s="88"/>
      <c r="AA10" s="88"/>
      <c r="AB10" s="88"/>
    </row>
    <row r="11" spans="1:28" x14ac:dyDescent="0.25">
      <c r="A11" s="107"/>
      <c r="B11" s="374"/>
      <c r="C11" s="374"/>
      <c r="D11" s="108"/>
      <c r="E11" s="108"/>
      <c r="F11" s="107"/>
      <c r="G11" s="110"/>
      <c r="H11" s="108"/>
      <c r="Z11" s="88"/>
      <c r="AA11" s="88"/>
      <c r="AB11" s="88"/>
    </row>
    <row r="12" spans="1:28" x14ac:dyDescent="0.25">
      <c r="A12" s="107"/>
      <c r="B12" s="374"/>
      <c r="C12" s="374"/>
      <c r="D12" s="108"/>
      <c r="E12" s="108"/>
      <c r="F12" s="107"/>
      <c r="G12" s="110"/>
      <c r="H12" s="108"/>
      <c r="Z12" s="88"/>
      <c r="AA12" s="88"/>
      <c r="AB12" s="88"/>
    </row>
    <row r="13" spans="1:28" x14ac:dyDescent="0.25">
      <c r="A13" s="107"/>
      <c r="B13" s="374"/>
      <c r="C13" s="374"/>
      <c r="D13" s="108"/>
      <c r="E13" s="108"/>
      <c r="F13" s="107"/>
      <c r="G13" s="110"/>
      <c r="H13" s="108"/>
      <c r="Z13" s="88"/>
      <c r="AA13" s="88"/>
      <c r="AB13" s="88"/>
    </row>
    <row r="14" spans="1:28" x14ac:dyDescent="0.25">
      <c r="A14" s="107"/>
      <c r="B14" s="375"/>
      <c r="C14" s="374"/>
      <c r="D14" s="108"/>
      <c r="E14" s="108"/>
      <c r="F14" s="107"/>
      <c r="G14" s="110"/>
      <c r="H14" s="108"/>
      <c r="Z14" s="88"/>
      <c r="AA14" s="88"/>
      <c r="AB14" s="88"/>
    </row>
    <row r="15" spans="1:28" x14ac:dyDescent="0.25">
      <c r="A15" s="107"/>
      <c r="B15" s="375"/>
      <c r="C15" s="374"/>
      <c r="D15" s="108"/>
      <c r="E15" s="108"/>
      <c r="F15" s="107"/>
      <c r="G15" s="110"/>
      <c r="H15" s="108"/>
      <c r="Z15" s="88"/>
      <c r="AA15" s="88"/>
      <c r="AB15" s="88"/>
    </row>
    <row r="16" spans="1:28" x14ac:dyDescent="0.25">
      <c r="A16" s="111" t="s">
        <v>2</v>
      </c>
      <c r="B16" s="377">
        <f>SUM($B9:B15)</f>
        <v>564053081</v>
      </c>
      <c r="C16" s="377">
        <f>SUM($C9:C15)</f>
        <v>140404663</v>
      </c>
      <c r="D16" s="108"/>
      <c r="E16" s="108"/>
      <c r="F16" s="107"/>
      <c r="G16" s="110"/>
      <c r="H16" s="108"/>
      <c r="Z16" s="88"/>
      <c r="AA16" s="88"/>
      <c r="AB16" s="88"/>
    </row>
    <row r="17" spans="1:28" x14ac:dyDescent="0.25">
      <c r="A17" s="107"/>
      <c r="B17" s="109"/>
      <c r="C17" s="108"/>
      <c r="D17" s="108"/>
      <c r="E17" s="108"/>
      <c r="F17" s="107"/>
      <c r="G17" s="110"/>
      <c r="H17" s="108"/>
      <c r="Z17" s="88"/>
      <c r="AA17" s="88"/>
      <c r="AB17" s="88"/>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B21" sqref="B21"/>
    </sheetView>
  </sheetViews>
  <sheetFormatPr baseColWidth="10" defaultRowHeight="15" x14ac:dyDescent="0.25"/>
  <cols>
    <col min="1" max="1" width="38" style="88" customWidth="1"/>
    <col min="2" max="2" width="18.42578125" style="88" customWidth="1"/>
    <col min="3" max="3" width="17.7109375" style="88" customWidth="1"/>
    <col min="4" max="22" width="11.42578125" style="88"/>
  </cols>
  <sheetData>
    <row r="1" spans="1:8" x14ac:dyDescent="0.25">
      <c r="A1" s="88" t="str">
        <f>Indice!C1</f>
        <v>RIEDER &amp; CIA. S.A.C.I. Y SUBSIDIARIA</v>
      </c>
      <c r="E1" s="101" t="s">
        <v>128</v>
      </c>
    </row>
    <row r="4" spans="1:8" x14ac:dyDescent="0.25">
      <c r="A4" s="180" t="s">
        <v>284</v>
      </c>
      <c r="B4" s="180"/>
      <c r="C4" s="180"/>
      <c r="D4" s="180"/>
      <c r="E4" s="180"/>
      <c r="F4" s="107"/>
      <c r="G4" s="110"/>
      <c r="H4" s="108"/>
    </row>
    <row r="5" spans="1:8" x14ac:dyDescent="0.25">
      <c r="A5" s="728" t="s">
        <v>211</v>
      </c>
      <c r="B5" s="728"/>
      <c r="C5" s="108"/>
      <c r="D5" s="108"/>
      <c r="E5" s="108"/>
      <c r="F5" s="107"/>
      <c r="G5" s="110"/>
      <c r="H5" s="108"/>
    </row>
    <row r="6" spans="1:8" x14ac:dyDescent="0.25">
      <c r="A6" s="107"/>
      <c r="B6" s="727"/>
      <c r="C6" s="727"/>
      <c r="D6" s="108"/>
      <c r="E6" s="108"/>
      <c r="F6" s="107"/>
      <c r="G6" s="110"/>
      <c r="H6" s="108"/>
    </row>
    <row r="7" spans="1:8" x14ac:dyDescent="0.25">
      <c r="A7" s="107"/>
      <c r="D7" s="108"/>
      <c r="E7" s="108"/>
      <c r="F7" s="107"/>
      <c r="G7" s="110"/>
      <c r="H7" s="108"/>
    </row>
    <row r="8" spans="1:8" x14ac:dyDescent="0.25">
      <c r="A8" s="111" t="s">
        <v>143</v>
      </c>
      <c r="B8" s="222">
        <v>2024</v>
      </c>
      <c r="C8" s="222">
        <v>2023</v>
      </c>
      <c r="D8" s="108"/>
      <c r="E8" s="108"/>
      <c r="F8" s="107"/>
      <c r="G8" s="110"/>
      <c r="H8" s="108"/>
    </row>
    <row r="9" spans="1:8" x14ac:dyDescent="0.25">
      <c r="A9" s="107" t="s">
        <v>134</v>
      </c>
      <c r="B9" s="590">
        <v>-16536253</v>
      </c>
      <c r="C9" s="590">
        <v>-33355239</v>
      </c>
      <c r="D9" s="108"/>
      <c r="E9" s="108"/>
      <c r="F9" s="107"/>
      <c r="G9" s="110"/>
      <c r="H9" s="108"/>
    </row>
    <row r="10" spans="1:8" x14ac:dyDescent="0.25">
      <c r="A10" s="107"/>
      <c r="B10" s="107"/>
      <c r="C10" s="107"/>
      <c r="D10" s="108"/>
      <c r="E10" s="108"/>
      <c r="F10" s="107"/>
      <c r="G10" s="110"/>
      <c r="H10" s="108"/>
    </row>
    <row r="11" spans="1:8" x14ac:dyDescent="0.25">
      <c r="A11" s="107"/>
      <c r="B11" s="107"/>
      <c r="C11" s="107"/>
      <c r="D11" s="108"/>
      <c r="E11" s="108"/>
      <c r="F11" s="107"/>
      <c r="G11" s="110"/>
      <c r="H11" s="108"/>
    </row>
    <row r="12" spans="1:8" x14ac:dyDescent="0.25">
      <c r="A12" s="107"/>
      <c r="B12" s="107"/>
      <c r="C12" s="107"/>
      <c r="D12" s="108"/>
      <c r="E12" s="108"/>
      <c r="F12" s="107"/>
      <c r="G12" s="110"/>
      <c r="H12" s="108"/>
    </row>
    <row r="13" spans="1:8" x14ac:dyDescent="0.25">
      <c r="A13" s="107"/>
      <c r="B13" s="107"/>
      <c r="C13" s="107"/>
      <c r="D13" s="108"/>
      <c r="E13" s="108"/>
      <c r="F13" s="107"/>
      <c r="G13" s="110"/>
      <c r="H13" s="108"/>
    </row>
    <row r="14" spans="1:8" x14ac:dyDescent="0.25">
      <c r="A14" s="107"/>
      <c r="B14" s="109"/>
      <c r="C14" s="107"/>
      <c r="D14" s="108"/>
      <c r="E14" s="108"/>
      <c r="F14" s="107"/>
      <c r="G14" s="110"/>
      <c r="H14" s="108"/>
    </row>
    <row r="15" spans="1:8" x14ac:dyDescent="0.25">
      <c r="A15" s="107"/>
      <c r="B15" s="109"/>
      <c r="C15" s="107"/>
      <c r="D15" s="108"/>
      <c r="E15" s="108"/>
      <c r="F15" s="107"/>
      <c r="G15" s="110"/>
      <c r="H15" s="108"/>
    </row>
    <row r="16" spans="1:8" x14ac:dyDescent="0.25">
      <c r="A16" s="111" t="s">
        <v>2</v>
      </c>
      <c r="B16" s="589">
        <f>SUM($B9:B15)</f>
        <v>-16536253</v>
      </c>
      <c r="C16" s="589">
        <f>SUM($C9:C15)</f>
        <v>-33355239</v>
      </c>
      <c r="D16" s="108"/>
      <c r="E16" s="108"/>
      <c r="F16" s="107"/>
      <c r="G16" s="110"/>
      <c r="H16" s="108"/>
    </row>
    <row r="17" spans="1:8" x14ac:dyDescent="0.25">
      <c r="A17" s="107"/>
      <c r="B17" s="109"/>
      <c r="C17" s="108"/>
      <c r="D17" s="108"/>
      <c r="E17" s="108"/>
      <c r="F17" s="107"/>
      <c r="G17" s="110"/>
      <c r="H17" s="108"/>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B21" sqref="B21"/>
    </sheetView>
  </sheetViews>
  <sheetFormatPr baseColWidth="10" defaultRowHeight="15" x14ac:dyDescent="0.25"/>
  <cols>
    <col min="1" max="1" width="37.42578125" style="88" customWidth="1"/>
    <col min="2" max="3" width="17.28515625" style="266" customWidth="1"/>
    <col min="4" max="26" width="11.42578125" style="88"/>
  </cols>
  <sheetData>
    <row r="1" spans="1:7" x14ac:dyDescent="0.25">
      <c r="A1" s="88" t="str">
        <f>Indice!C1</f>
        <v>RIEDER &amp; CIA. S.A.C.I. Y SUBSIDIARIA</v>
      </c>
      <c r="E1" s="101" t="s">
        <v>128</v>
      </c>
    </row>
    <row r="4" spans="1:7" x14ac:dyDescent="0.25">
      <c r="A4" s="203" t="s">
        <v>286</v>
      </c>
      <c r="B4" s="338"/>
      <c r="C4" s="338"/>
      <c r="D4" s="203"/>
      <c r="E4" s="203"/>
      <c r="F4" s="107"/>
      <c r="G4" s="110"/>
    </row>
    <row r="5" spans="1:7" x14ac:dyDescent="0.25">
      <c r="A5" s="213" t="s">
        <v>193</v>
      </c>
      <c r="B5" s="335"/>
      <c r="C5" s="336"/>
      <c r="D5" s="108"/>
      <c r="E5" s="108"/>
      <c r="F5" s="107"/>
      <c r="G5" s="110"/>
    </row>
    <row r="6" spans="1:7" x14ac:dyDescent="0.25">
      <c r="A6" s="107"/>
      <c r="B6" s="726"/>
      <c r="C6" s="726"/>
      <c r="D6" s="108"/>
      <c r="E6" s="108"/>
      <c r="F6" s="107"/>
      <c r="G6" s="110"/>
    </row>
    <row r="7" spans="1:7" x14ac:dyDescent="0.25">
      <c r="B7" s="353">
        <v>2024</v>
      </c>
      <c r="C7" s="353">
        <v>2023</v>
      </c>
      <c r="D7" s="108"/>
      <c r="E7" s="108"/>
      <c r="F7" s="107"/>
      <c r="G7" s="110"/>
    </row>
    <row r="8" spans="1:7" x14ac:dyDescent="0.25">
      <c r="A8" s="111" t="s">
        <v>42</v>
      </c>
      <c r="B8" s="374">
        <f>-7219310365-18732460</f>
        <v>-7238042825</v>
      </c>
      <c r="C8" s="374">
        <f>-1437434055-31229781</f>
        <v>-1468663836</v>
      </c>
      <c r="D8" s="108"/>
      <c r="E8" s="108"/>
      <c r="F8" s="107"/>
      <c r="G8" s="110"/>
    </row>
    <row r="9" spans="1:7" x14ac:dyDescent="0.25">
      <c r="A9" s="107"/>
      <c r="B9" s="374"/>
      <c r="C9" s="374"/>
      <c r="D9" s="108"/>
      <c r="E9" s="108"/>
      <c r="F9" s="107"/>
      <c r="G9" s="110"/>
    </row>
    <row r="10" spans="1:7" x14ac:dyDescent="0.25">
      <c r="A10" s="107"/>
      <c r="B10" s="374"/>
      <c r="C10" s="374"/>
      <c r="D10" s="108"/>
      <c r="E10" s="108"/>
      <c r="F10" s="107"/>
      <c r="G10" s="110"/>
    </row>
    <row r="11" spans="1:7" x14ac:dyDescent="0.25">
      <c r="A11" s="107"/>
      <c r="B11" s="374"/>
      <c r="C11" s="374"/>
      <c r="D11" s="108"/>
      <c r="E11" s="108"/>
      <c r="F11" s="107"/>
      <c r="G11" s="110"/>
    </row>
    <row r="12" spans="1:7" x14ac:dyDescent="0.25">
      <c r="A12" s="107"/>
      <c r="B12" s="375"/>
      <c r="C12" s="374"/>
      <c r="D12" s="108"/>
      <c r="E12" s="108"/>
      <c r="F12" s="107"/>
      <c r="G12" s="110"/>
    </row>
    <row r="13" spans="1:7" x14ac:dyDescent="0.25">
      <c r="A13" s="107"/>
      <c r="B13" s="375"/>
      <c r="C13" s="374"/>
      <c r="D13" s="108"/>
      <c r="E13" s="108"/>
      <c r="F13" s="107"/>
      <c r="G13" s="110"/>
    </row>
    <row r="14" spans="1:7" x14ac:dyDescent="0.25">
      <c r="A14" s="111" t="s">
        <v>2</v>
      </c>
      <c r="B14" s="377">
        <f>SUM($B8:B13)</f>
        <v>-7238042825</v>
      </c>
      <c r="C14" s="377">
        <f>SUM($C8:C13)</f>
        <v>-1468663836</v>
      </c>
      <c r="D14" s="108"/>
      <c r="E14" s="108"/>
      <c r="F14" s="107"/>
      <c r="G14" s="110"/>
    </row>
    <row r="15" spans="1:7" x14ac:dyDescent="0.25">
      <c r="A15" s="107"/>
      <c r="B15" s="335"/>
      <c r="C15" s="336"/>
      <c r="D15" s="108"/>
      <c r="E15" s="108"/>
      <c r="F15" s="107"/>
      <c r="G15" s="110"/>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heetViews>
  <sheetFormatPr baseColWidth="10" defaultRowHeight="15" x14ac:dyDescent="0.25"/>
  <cols>
    <col min="1" max="1" width="27.140625" style="88" customWidth="1"/>
    <col min="2" max="2" width="18.42578125" style="88" customWidth="1"/>
    <col min="3" max="3" width="17.85546875" style="88" customWidth="1"/>
    <col min="4" max="22" width="11.42578125" style="88"/>
  </cols>
  <sheetData>
    <row r="1" spans="1:8" x14ac:dyDescent="0.25">
      <c r="A1" s="88" t="str">
        <f>Indice!C1</f>
        <v>RIEDER &amp; CIA. S.A.C.I. Y SUBSIDIARIA</v>
      </c>
      <c r="E1" s="101" t="s">
        <v>128</v>
      </c>
    </row>
    <row r="4" spans="1:8" x14ac:dyDescent="0.25">
      <c r="A4" s="180" t="s">
        <v>285</v>
      </c>
      <c r="B4" s="180"/>
      <c r="C4" s="180"/>
      <c r="D4" s="180"/>
      <c r="E4" s="180"/>
      <c r="F4" s="107"/>
      <c r="G4" s="110"/>
      <c r="H4" s="108"/>
    </row>
    <row r="5" spans="1:8" x14ac:dyDescent="0.25">
      <c r="A5" s="729" t="s">
        <v>193</v>
      </c>
      <c r="B5" s="729"/>
      <c r="C5" s="108"/>
      <c r="D5" s="108"/>
      <c r="E5" s="108"/>
      <c r="F5" s="107"/>
      <c r="G5" s="110"/>
      <c r="H5" s="108"/>
    </row>
    <row r="6" spans="1:8" x14ac:dyDescent="0.25">
      <c r="A6" s="107"/>
      <c r="D6" s="108"/>
      <c r="E6" s="108"/>
      <c r="F6" s="107"/>
      <c r="G6" s="110"/>
      <c r="H6" s="108"/>
    </row>
    <row r="7" spans="1:8" x14ac:dyDescent="0.25">
      <c r="B7" s="222">
        <v>2024</v>
      </c>
      <c r="C7" s="222">
        <v>2023</v>
      </c>
      <c r="D7" s="108"/>
      <c r="E7" s="108"/>
      <c r="F7" s="107"/>
      <c r="G7" s="110"/>
      <c r="H7" s="108"/>
    </row>
    <row r="8" spans="1:8" x14ac:dyDescent="0.25">
      <c r="A8" s="111" t="s">
        <v>793</v>
      </c>
      <c r="D8" s="108"/>
      <c r="E8" s="108"/>
      <c r="F8" s="107"/>
      <c r="G8" s="110"/>
      <c r="H8" s="108"/>
    </row>
    <row r="9" spans="1:8" x14ac:dyDescent="0.25">
      <c r="A9" s="214" t="s">
        <v>794</v>
      </c>
      <c r="B9" s="107"/>
      <c r="C9" s="107"/>
      <c r="D9" s="108"/>
      <c r="E9" s="108"/>
      <c r="F9" s="107"/>
      <c r="G9" s="110"/>
      <c r="H9" s="108"/>
    </row>
    <row r="10" spans="1:8" x14ac:dyDescent="0.25">
      <c r="A10" s="107"/>
      <c r="B10" s="107"/>
      <c r="C10" s="107"/>
      <c r="D10" s="108"/>
      <c r="E10" s="108"/>
      <c r="F10" s="107"/>
      <c r="G10" s="110"/>
      <c r="H10" s="108"/>
    </row>
    <row r="11" spans="1:8" x14ac:dyDescent="0.25">
      <c r="A11" s="107"/>
      <c r="B11" s="107"/>
      <c r="C11" s="107"/>
      <c r="D11" s="108"/>
      <c r="E11" s="108"/>
      <c r="F11" s="107"/>
      <c r="G11" s="110"/>
      <c r="H11" s="108"/>
    </row>
    <row r="12" spans="1:8" x14ac:dyDescent="0.25">
      <c r="A12" s="107"/>
      <c r="B12" s="107"/>
      <c r="C12" s="107"/>
      <c r="D12" s="108"/>
      <c r="E12" s="108"/>
      <c r="F12" s="107"/>
      <c r="G12" s="110"/>
      <c r="H12" s="108"/>
    </row>
    <row r="13" spans="1:8" x14ac:dyDescent="0.25">
      <c r="A13" s="107"/>
      <c r="B13" s="109"/>
      <c r="C13" s="107"/>
      <c r="D13" s="108"/>
      <c r="E13" s="108"/>
      <c r="F13" s="107"/>
      <c r="G13" s="110"/>
      <c r="H13" s="108"/>
    </row>
    <row r="14" spans="1:8" x14ac:dyDescent="0.25">
      <c r="A14" s="107"/>
      <c r="B14" s="109"/>
      <c r="C14" s="107"/>
      <c r="D14" s="108"/>
      <c r="E14" s="108"/>
      <c r="F14" s="107"/>
      <c r="G14" s="110"/>
      <c r="H14" s="108"/>
    </row>
    <row r="15" spans="1:8" x14ac:dyDescent="0.25">
      <c r="A15" s="107" t="s">
        <v>2</v>
      </c>
      <c r="B15" s="112">
        <f>SUM($B8:B14)</f>
        <v>0</v>
      </c>
      <c r="C15" s="112">
        <f>SUM($C8:C14)</f>
        <v>0</v>
      </c>
      <c r="D15" s="108"/>
      <c r="E15" s="108"/>
      <c r="F15" s="107"/>
      <c r="G15" s="110"/>
      <c r="H15" s="108"/>
    </row>
    <row r="16" spans="1:8" x14ac:dyDescent="0.25">
      <c r="A16" s="107"/>
      <c r="B16" s="109"/>
      <c r="C16" s="108"/>
      <c r="D16" s="108"/>
      <c r="E16" s="108"/>
      <c r="F16" s="107"/>
      <c r="G16" s="110"/>
      <c r="H16" s="108"/>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B0F0"/>
  </sheetPr>
  <dimension ref="A1:V13"/>
  <sheetViews>
    <sheetView workbookViewId="0">
      <selection activeCell="C8" sqref="C8"/>
    </sheetView>
  </sheetViews>
  <sheetFormatPr baseColWidth="10" defaultRowHeight="15" x14ac:dyDescent="0.25"/>
  <cols>
    <col min="1" max="1" width="51.28515625" style="88" customWidth="1"/>
    <col min="2" max="2" width="18.140625" style="88" customWidth="1"/>
    <col min="3" max="3" width="17.5703125" style="88" customWidth="1"/>
    <col min="4" max="22" width="11.42578125" style="88"/>
  </cols>
  <sheetData>
    <row r="1" spans="1:8" x14ac:dyDescent="0.25">
      <c r="A1" s="88" t="str">
        <f>Indice!C1</f>
        <v>RIEDER &amp; CIA. S.A.C.I. Y SUBSIDIARIA</v>
      </c>
      <c r="E1" s="101" t="s">
        <v>128</v>
      </c>
    </row>
    <row r="4" spans="1:8" x14ac:dyDescent="0.25">
      <c r="A4" s="180" t="s">
        <v>287</v>
      </c>
      <c r="B4" s="180"/>
      <c r="C4" s="180"/>
      <c r="D4" s="180"/>
      <c r="E4" s="180"/>
      <c r="F4" s="107"/>
      <c r="G4" s="110"/>
      <c r="H4" s="108"/>
    </row>
    <row r="5" spans="1:8" x14ac:dyDescent="0.25">
      <c r="A5" s="729" t="s">
        <v>193</v>
      </c>
      <c r="B5" s="729"/>
      <c r="C5" s="108"/>
      <c r="D5" s="108"/>
      <c r="E5" s="108"/>
      <c r="F5" s="107"/>
      <c r="G5" s="110"/>
      <c r="H5" s="108"/>
    </row>
    <row r="6" spans="1:8" x14ac:dyDescent="0.25">
      <c r="A6" s="107"/>
      <c r="D6" s="108"/>
      <c r="E6" s="108"/>
      <c r="F6" s="107"/>
      <c r="G6" s="110"/>
      <c r="H6" s="108"/>
    </row>
    <row r="7" spans="1:8" ht="25.5" x14ac:dyDescent="0.25">
      <c r="A7" s="113" t="s">
        <v>70</v>
      </c>
      <c r="B7" s="222">
        <v>2024</v>
      </c>
      <c r="C7" s="222">
        <v>2023</v>
      </c>
      <c r="D7" s="108"/>
      <c r="E7" s="108"/>
      <c r="F7" s="107"/>
      <c r="G7" s="110"/>
      <c r="H7" s="108"/>
    </row>
    <row r="8" spans="1:8" x14ac:dyDescent="0.25">
      <c r="D8" s="108"/>
      <c r="E8" s="108"/>
      <c r="F8" s="107"/>
      <c r="G8" s="110"/>
      <c r="H8" s="108"/>
    </row>
    <row r="9" spans="1:8" x14ac:dyDescent="0.25">
      <c r="A9" s="107" t="s">
        <v>799</v>
      </c>
      <c r="B9" s="107"/>
      <c r="C9" s="107"/>
      <c r="D9" s="108"/>
      <c r="E9" s="108"/>
      <c r="F9" s="107"/>
      <c r="G9" s="110"/>
      <c r="H9" s="108"/>
    </row>
    <row r="10" spans="1:8" x14ac:dyDescent="0.25">
      <c r="A10" s="107" t="s">
        <v>58</v>
      </c>
      <c r="B10" s="107"/>
      <c r="C10" s="107"/>
      <c r="D10" s="108"/>
      <c r="E10" s="108"/>
      <c r="F10" s="107"/>
      <c r="G10" s="110"/>
      <c r="H10" s="108"/>
    </row>
    <row r="11" spans="1:8" x14ac:dyDescent="0.25">
      <c r="A11" s="156" t="s">
        <v>288</v>
      </c>
      <c r="B11" s="107"/>
      <c r="C11" s="107"/>
      <c r="D11" s="108"/>
      <c r="E11" s="108"/>
      <c r="F11" s="107"/>
      <c r="G11" s="110"/>
      <c r="H11" s="108"/>
    </row>
    <row r="12" spans="1:8" x14ac:dyDescent="0.25">
      <c r="A12" s="107" t="s">
        <v>2</v>
      </c>
      <c r="B12" s="112">
        <f>SUM($B8:B11)</f>
        <v>0</v>
      </c>
      <c r="C12" s="112">
        <f>SUM($C8:C11)</f>
        <v>0</v>
      </c>
      <c r="D12" s="108"/>
      <c r="E12" s="108"/>
      <c r="F12" s="107"/>
      <c r="G12" s="110"/>
      <c r="H12" s="108"/>
    </row>
    <row r="13" spans="1:8" x14ac:dyDescent="0.25">
      <c r="A13" s="107"/>
      <c r="B13" s="109"/>
      <c r="C13" s="108"/>
      <c r="D13" s="108"/>
      <c r="E13" s="108"/>
      <c r="F13" s="107"/>
      <c r="G13" s="110"/>
      <c r="H13" s="108"/>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workbookViewId="0"/>
  </sheetViews>
  <sheetFormatPr baseColWidth="10" defaultRowHeight="15" x14ac:dyDescent="0.25"/>
  <cols>
    <col min="1" max="1" width="51.28515625" style="88" customWidth="1"/>
    <col min="2" max="2" width="18.140625" style="88" customWidth="1"/>
    <col min="3" max="3" width="17.5703125" style="88" customWidth="1"/>
    <col min="4" max="22" width="11.42578125" style="88"/>
  </cols>
  <sheetData>
    <row r="1" spans="1:8" x14ac:dyDescent="0.25">
      <c r="A1" s="88" t="str">
        <f>Indice!C1</f>
        <v>RIEDER &amp; CIA. S.A.C.I. Y SUBSIDIARIA</v>
      </c>
      <c r="E1" s="101" t="s">
        <v>128</v>
      </c>
    </row>
    <row r="4" spans="1:8" x14ac:dyDescent="0.25">
      <c r="A4" s="180" t="s">
        <v>287</v>
      </c>
      <c r="B4" s="180"/>
      <c r="C4" s="180"/>
      <c r="D4" s="180"/>
      <c r="E4" s="180"/>
      <c r="F4" s="107"/>
      <c r="G4" s="110"/>
      <c r="H4" s="108"/>
    </row>
    <row r="5" spans="1:8" x14ac:dyDescent="0.25">
      <c r="A5" s="729" t="s">
        <v>193</v>
      </c>
      <c r="B5" s="729"/>
      <c r="C5" s="108"/>
      <c r="D5" s="108"/>
      <c r="E5" s="108"/>
      <c r="F5" s="107"/>
      <c r="G5" s="110"/>
      <c r="H5" s="108"/>
    </row>
    <row r="6" spans="1:8" x14ac:dyDescent="0.25">
      <c r="A6" s="107"/>
      <c r="D6" s="108"/>
      <c r="E6" s="108"/>
      <c r="F6" s="107"/>
      <c r="G6" s="110"/>
      <c r="H6" s="108"/>
    </row>
    <row r="7" spans="1:8" ht="25.5" x14ac:dyDescent="0.25">
      <c r="A7" s="113" t="s">
        <v>70</v>
      </c>
      <c r="B7" s="222">
        <v>2024</v>
      </c>
      <c r="C7" s="222">
        <v>2023</v>
      </c>
      <c r="D7" s="108"/>
      <c r="E7" s="108"/>
      <c r="F7" s="107"/>
      <c r="G7" s="110"/>
      <c r="H7" s="108"/>
    </row>
    <row r="8" spans="1:8" x14ac:dyDescent="0.25">
      <c r="D8" s="108"/>
      <c r="E8" s="108"/>
      <c r="F8" s="107"/>
      <c r="G8" s="110"/>
      <c r="H8" s="108"/>
    </row>
    <row r="9" spans="1:8" x14ac:dyDescent="0.25">
      <c r="A9" s="107" t="s">
        <v>799</v>
      </c>
      <c r="B9" s="107"/>
      <c r="C9" s="107"/>
      <c r="D9" s="108"/>
      <c r="E9" s="108"/>
      <c r="F9" s="107"/>
      <c r="G9" s="110"/>
      <c r="H9" s="108"/>
    </row>
    <row r="10" spans="1:8" x14ac:dyDescent="0.25">
      <c r="A10" s="107" t="s">
        <v>58</v>
      </c>
      <c r="B10" s="107"/>
      <c r="C10" s="107"/>
      <c r="D10" s="108"/>
      <c r="E10" s="108"/>
      <c r="F10" s="107"/>
      <c r="G10" s="110"/>
      <c r="H10" s="108"/>
    </row>
    <row r="11" spans="1:8" x14ac:dyDescent="0.25">
      <c r="A11" s="156" t="s">
        <v>288</v>
      </c>
      <c r="B11" s="107"/>
      <c r="C11" s="107"/>
      <c r="D11" s="108"/>
      <c r="E11" s="108"/>
      <c r="F11" s="107"/>
      <c r="G11" s="110"/>
      <c r="H11" s="108"/>
    </row>
    <row r="12" spans="1:8" x14ac:dyDescent="0.25">
      <c r="A12" s="107" t="s">
        <v>2</v>
      </c>
      <c r="B12" s="112">
        <f>SUM($B8:B11)</f>
        <v>0</v>
      </c>
      <c r="C12" s="112">
        <f>SUM($C8:C11)</f>
        <v>0</v>
      </c>
      <c r="D12" s="108"/>
      <c r="E12" s="108"/>
      <c r="F12" s="107"/>
      <c r="G12" s="110"/>
      <c r="H12" s="108"/>
    </row>
    <row r="13" spans="1:8" x14ac:dyDescent="0.25">
      <c r="A13" s="107"/>
      <c r="B13" s="109"/>
      <c r="C13" s="108"/>
      <c r="D13" s="108"/>
      <c r="E13" s="108"/>
      <c r="F13" s="107"/>
      <c r="G13" s="110"/>
      <c r="H13" s="108"/>
    </row>
  </sheetData>
  <mergeCells count="1">
    <mergeCell ref="A5:B5"/>
  </mergeCells>
  <hyperlinks>
    <hyperlink ref="E1" location="ER!A1" display="ER"/>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B21" sqref="B21"/>
    </sheetView>
  </sheetViews>
  <sheetFormatPr baseColWidth="10" defaultRowHeight="15" x14ac:dyDescent="0.25"/>
  <cols>
    <col min="1" max="1" width="42.140625" style="88" customWidth="1"/>
    <col min="2" max="3" width="24.42578125" style="266" customWidth="1"/>
    <col min="4" max="5" width="24.42578125" style="88" customWidth="1"/>
    <col min="6" max="6" width="12.85546875" style="88" customWidth="1"/>
    <col min="7" max="7" width="11.42578125" style="88"/>
    <col min="8" max="8" width="17.28515625" style="88" customWidth="1"/>
    <col min="9" max="14" width="11.42578125" style="88"/>
  </cols>
  <sheetData>
    <row r="1" spans="1:9" x14ac:dyDescent="0.25">
      <c r="A1" s="88" t="str">
        <f>Indice!C1</f>
        <v>RIEDER &amp; CIA. S.A.C.I. Y SUBSIDIARIA</v>
      </c>
      <c r="E1" s="101" t="s">
        <v>128</v>
      </c>
    </row>
    <row r="2" spans="1:9" x14ac:dyDescent="0.25">
      <c r="C2" s="334"/>
    </row>
    <row r="4" spans="1:9" x14ac:dyDescent="0.25">
      <c r="A4" s="160" t="s">
        <v>289</v>
      </c>
      <c r="B4" s="300"/>
      <c r="C4" s="300"/>
      <c r="D4" s="160"/>
      <c r="E4" s="160"/>
      <c r="F4" s="160"/>
      <c r="G4" s="160"/>
      <c r="H4" s="160"/>
      <c r="I4" s="160"/>
    </row>
    <row r="5" spans="1:9" ht="27" customHeight="1" x14ac:dyDescent="0.25">
      <c r="A5" s="216" t="s">
        <v>151</v>
      </c>
      <c r="B5" s="339"/>
      <c r="C5" s="339"/>
      <c r="D5" s="216"/>
      <c r="E5" s="216"/>
      <c r="F5" s="216"/>
      <c r="G5" s="216"/>
      <c r="H5" s="216"/>
      <c r="I5" s="216"/>
    </row>
    <row r="6" spans="1:9" ht="15" customHeight="1" x14ac:dyDescent="0.25">
      <c r="B6" s="271"/>
    </row>
    <row r="7" spans="1:9" ht="15" customHeight="1" x14ac:dyDescent="0.25">
      <c r="B7" s="353">
        <v>2024</v>
      </c>
      <c r="C7" s="353">
        <v>2023</v>
      </c>
    </row>
    <row r="8" spans="1:9" s="88" customFormat="1" ht="15" customHeight="1" x14ac:dyDescent="0.25">
      <c r="A8" s="118" t="s">
        <v>796</v>
      </c>
      <c r="B8" s="385">
        <v>482236</v>
      </c>
      <c r="C8" s="385">
        <v>482236</v>
      </c>
      <c r="D8" s="215"/>
      <c r="E8" s="215"/>
      <c r="F8" s="215"/>
      <c r="G8" s="215"/>
      <c r="H8" s="215"/>
      <c r="I8" s="215"/>
    </row>
    <row r="9" spans="1:9" ht="15" customHeight="1" x14ac:dyDescent="0.25">
      <c r="A9" t="s">
        <v>795</v>
      </c>
      <c r="B9" s="378">
        <f>+ER!C32</f>
        <v>23038192396.659996</v>
      </c>
      <c r="C9" s="378">
        <f>ER!D32</f>
        <v>8095850934.1300049</v>
      </c>
    </row>
    <row r="10" spans="1:9" ht="15" customHeight="1" x14ac:dyDescent="0.25">
      <c r="A10" s="217" t="s">
        <v>797</v>
      </c>
      <c r="B10" s="340">
        <f>IFERROR(B9/B8,0)</f>
        <v>47773.688394603465</v>
      </c>
      <c r="C10" s="340">
        <f>IFERROR(C9/C8,0)</f>
        <v>16788.151307928078</v>
      </c>
      <c r="D10" s="215"/>
      <c r="E10" s="215"/>
      <c r="F10" s="215"/>
      <c r="G10" s="215"/>
      <c r="H10" s="215"/>
      <c r="I10" s="215"/>
    </row>
    <row r="11" spans="1:9" ht="15" customHeight="1" x14ac:dyDescent="0.25"/>
    <row r="12" spans="1:9" ht="15" customHeight="1" x14ac:dyDescent="0.25">
      <c r="A12" s="215"/>
      <c r="B12" s="341"/>
      <c r="C12" s="341"/>
      <c r="D12" s="215"/>
      <c r="E12" s="215"/>
      <c r="F12" s="215"/>
      <c r="G12" s="215"/>
      <c r="H12" s="215"/>
      <c r="I12" s="215"/>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9"/>
  <sheetViews>
    <sheetView showGridLines="0" workbookViewId="0"/>
  </sheetViews>
  <sheetFormatPr baseColWidth="10" defaultRowHeight="15" x14ac:dyDescent="0.25"/>
  <cols>
    <col min="1" max="3" width="24.42578125" style="88" customWidth="1"/>
    <col min="4" max="4" width="27.140625" style="88" customWidth="1"/>
    <col min="5" max="5" width="24.42578125" style="88" customWidth="1"/>
    <col min="6" max="6" width="12.85546875" style="88" customWidth="1"/>
    <col min="7" max="7" width="11.42578125" style="88"/>
    <col min="8" max="8" width="17.28515625" style="88" customWidth="1"/>
    <col min="9" max="14" width="11.42578125" style="88"/>
  </cols>
  <sheetData>
    <row r="1" spans="1:14" x14ac:dyDescent="0.25">
      <c r="A1" s="88" t="str">
        <f>Indice!C1</f>
        <v>RIEDER &amp; CIA. S.A.C.I. Y SUBSIDIARIA</v>
      </c>
      <c r="E1" s="101" t="s">
        <v>320</v>
      </c>
    </row>
    <row r="2" spans="1:14" x14ac:dyDescent="0.25">
      <c r="C2" s="90"/>
    </row>
    <row r="4" spans="1:14" x14ac:dyDescent="0.25">
      <c r="A4" s="706" t="s">
        <v>319</v>
      </c>
      <c r="B4" s="706"/>
      <c r="C4" s="706"/>
      <c r="D4" s="706"/>
      <c r="E4" s="706"/>
      <c r="F4" s="161"/>
      <c r="G4" s="161"/>
      <c r="H4" s="161"/>
      <c r="I4" s="161"/>
      <c r="J4"/>
      <c r="K4"/>
      <c r="L4"/>
      <c r="M4"/>
      <c r="N4"/>
    </row>
    <row r="6" spans="1:14" s="119" customFormat="1" x14ac:dyDescent="0.25">
      <c r="A6" s="730" t="s">
        <v>146</v>
      </c>
      <c r="B6" s="730"/>
      <c r="C6" s="730"/>
      <c r="D6" s="730"/>
      <c r="E6" s="730"/>
      <c r="F6" s="730"/>
      <c r="G6" s="730"/>
      <c r="H6" s="730"/>
      <c r="I6" s="730"/>
      <c r="J6" s="118"/>
      <c r="K6" s="118"/>
      <c r="L6" s="118"/>
      <c r="M6" s="118"/>
      <c r="N6" s="118"/>
    </row>
    <row r="7" spans="1:14" s="119" customFormat="1" x14ac:dyDescent="0.25">
      <c r="A7" s="118"/>
      <c r="B7" s="118"/>
      <c r="C7" s="118"/>
      <c r="D7" s="118"/>
      <c r="E7" s="118"/>
      <c r="F7" s="118"/>
      <c r="G7" s="118"/>
      <c r="H7" s="118"/>
      <c r="I7" s="118"/>
      <c r="J7" s="118"/>
      <c r="K7" s="118"/>
      <c r="L7" s="118"/>
      <c r="M7" s="118"/>
      <c r="N7" s="118"/>
    </row>
    <row r="8" spans="1:14" s="119" customFormat="1" ht="15.75" thickBot="1" x14ac:dyDescent="0.3">
      <c r="A8" s="17" t="s">
        <v>2238</v>
      </c>
      <c r="B8" s="231"/>
      <c r="C8" s="231"/>
      <c r="D8" s="231"/>
      <c r="E8" s="231"/>
      <c r="F8" s="17"/>
      <c r="G8" s="17"/>
      <c r="H8" s="118"/>
      <c r="I8" s="118"/>
      <c r="J8" s="118"/>
      <c r="K8" s="118"/>
      <c r="L8" s="118"/>
      <c r="M8" s="118"/>
      <c r="N8" s="118"/>
    </row>
    <row r="9" spans="1:14" s="119" customFormat="1" ht="26.25" thickBot="1" x14ac:dyDescent="0.3">
      <c r="A9" s="491" t="s">
        <v>147</v>
      </c>
      <c r="B9" s="492" t="s">
        <v>148</v>
      </c>
      <c r="C9" s="491" t="s">
        <v>102</v>
      </c>
      <c r="D9" s="491" t="s">
        <v>149</v>
      </c>
      <c r="E9" s="491" t="s">
        <v>150</v>
      </c>
      <c r="F9" s="118"/>
      <c r="G9" s="118"/>
      <c r="H9" s="118"/>
      <c r="I9" s="118"/>
      <c r="J9" s="118"/>
      <c r="K9" s="118"/>
      <c r="L9" s="118"/>
      <c r="M9" s="118"/>
      <c r="N9" s="118"/>
    </row>
    <row r="10" spans="1:14" s="119" customFormat="1" ht="38.25" x14ac:dyDescent="0.25">
      <c r="A10" s="493" t="s">
        <v>107</v>
      </c>
      <c r="B10" s="494" t="s">
        <v>1057</v>
      </c>
      <c r="C10" s="495" t="s">
        <v>937</v>
      </c>
      <c r="D10" s="494" t="s">
        <v>1987</v>
      </c>
      <c r="E10" s="496" t="s">
        <v>936</v>
      </c>
      <c r="F10" s="118"/>
      <c r="G10" s="118"/>
      <c r="H10" s="118"/>
      <c r="I10" s="118"/>
      <c r="J10" s="118"/>
      <c r="K10" s="118"/>
      <c r="L10" s="118"/>
      <c r="M10" s="118"/>
      <c r="N10" s="118"/>
    </row>
    <row r="11" spans="1:14" s="119" customFormat="1" ht="47.25" customHeight="1" x14ac:dyDescent="0.25">
      <c r="A11" s="493" t="s">
        <v>107</v>
      </c>
      <c r="B11" s="494" t="s">
        <v>1201</v>
      </c>
      <c r="C11" s="495" t="s">
        <v>937</v>
      </c>
      <c r="D11" s="494" t="s">
        <v>1988</v>
      </c>
      <c r="E11" s="496" t="s">
        <v>936</v>
      </c>
      <c r="F11" s="118"/>
      <c r="G11" s="118"/>
      <c r="H11" s="118"/>
      <c r="I11" s="118"/>
      <c r="J11" s="118"/>
      <c r="K11" s="118"/>
      <c r="L11" s="118"/>
      <c r="M11" s="118"/>
      <c r="N11" s="118"/>
    </row>
    <row r="12" spans="1:14" s="119" customFormat="1" ht="25.5" x14ac:dyDescent="0.25">
      <c r="A12" s="497" t="s">
        <v>107</v>
      </c>
      <c r="B12" s="498" t="s">
        <v>1058</v>
      </c>
      <c r="C12" s="499" t="s">
        <v>934</v>
      </c>
      <c r="D12" s="498" t="s">
        <v>1989</v>
      </c>
      <c r="E12" s="500" t="s">
        <v>935</v>
      </c>
      <c r="F12" s="118"/>
      <c r="G12" s="118"/>
      <c r="H12" s="118"/>
      <c r="I12" s="118"/>
      <c r="J12" s="118"/>
      <c r="K12" s="118"/>
      <c r="L12" s="118"/>
      <c r="M12" s="118"/>
      <c r="N12" s="118"/>
    </row>
    <row r="13" spans="1:14" s="119" customFormat="1" ht="51.75" thickBot="1" x14ac:dyDescent="0.3">
      <c r="A13" s="501" t="s">
        <v>107</v>
      </c>
      <c r="B13" s="502" t="s">
        <v>1059</v>
      </c>
      <c r="C13" s="503" t="s">
        <v>933</v>
      </c>
      <c r="D13" s="502" t="s">
        <v>1990</v>
      </c>
      <c r="E13" s="504" t="s">
        <v>938</v>
      </c>
      <c r="F13" s="118"/>
      <c r="G13" s="118"/>
      <c r="H13" s="118"/>
      <c r="I13" s="118"/>
      <c r="J13" s="118"/>
      <c r="K13" s="118"/>
      <c r="L13" s="118"/>
      <c r="M13" s="118"/>
      <c r="N13" s="118"/>
    </row>
    <row r="14" spans="1:14" s="119" customFormat="1" ht="39" thickBot="1" x14ac:dyDescent="0.3">
      <c r="A14" s="501" t="s">
        <v>107</v>
      </c>
      <c r="B14" s="502" t="s">
        <v>1991</v>
      </c>
      <c r="C14" s="503" t="s">
        <v>934</v>
      </c>
      <c r="D14" s="502" t="s">
        <v>1992</v>
      </c>
      <c r="E14" s="504" t="s">
        <v>945</v>
      </c>
      <c r="F14" s="118"/>
      <c r="G14" s="118"/>
      <c r="H14" s="118"/>
      <c r="I14" s="118"/>
      <c r="J14" s="118"/>
      <c r="K14" s="118"/>
      <c r="L14" s="118"/>
      <c r="M14" s="118"/>
      <c r="N14" s="118"/>
    </row>
    <row r="15" spans="1:14" s="119" customFormat="1" ht="39" thickBot="1" x14ac:dyDescent="0.3">
      <c r="A15" s="501" t="s">
        <v>107</v>
      </c>
      <c r="B15" s="502" t="s">
        <v>1993</v>
      </c>
      <c r="C15" s="503" t="s">
        <v>933</v>
      </c>
      <c r="D15" s="502" t="s">
        <v>1994</v>
      </c>
      <c r="E15" s="504" t="s">
        <v>1995</v>
      </c>
      <c r="F15" s="118"/>
      <c r="G15" s="118"/>
      <c r="H15" s="118"/>
      <c r="I15" s="118"/>
      <c r="J15" s="118"/>
      <c r="K15" s="118"/>
      <c r="L15" s="118"/>
      <c r="M15" s="118"/>
      <c r="N15" s="118"/>
    </row>
    <row r="16" spans="1:14" s="119" customFormat="1" x14ac:dyDescent="0.25">
      <c r="A16" s="557"/>
      <c r="B16" s="557"/>
      <c r="C16" s="558"/>
      <c r="D16" s="557"/>
      <c r="E16" s="558"/>
      <c r="F16" s="118"/>
      <c r="G16" s="118"/>
      <c r="H16" s="118"/>
      <c r="I16" s="118"/>
      <c r="J16" s="118"/>
      <c r="K16" s="118"/>
      <c r="L16" s="118"/>
      <c r="M16" s="118"/>
      <c r="N16" s="118"/>
    </row>
    <row r="17" spans="1:14" s="119" customFormat="1" ht="15.75" thickBot="1" x14ac:dyDescent="0.3">
      <c r="A17" s="17" t="s">
        <v>2239</v>
      </c>
      <c r="B17" s="489"/>
      <c r="C17" s="490"/>
      <c r="D17" s="490"/>
      <c r="E17" s="490"/>
      <c r="F17" s="118"/>
      <c r="G17" s="118"/>
      <c r="H17" s="118"/>
      <c r="I17" s="118"/>
      <c r="J17" s="118"/>
      <c r="K17" s="118"/>
      <c r="L17" s="118"/>
      <c r="M17" s="118"/>
      <c r="N17" s="118"/>
    </row>
    <row r="18" spans="1:14" s="119" customFormat="1" ht="26.25" thickBot="1" x14ac:dyDescent="0.3">
      <c r="A18" s="491" t="s">
        <v>147</v>
      </c>
      <c r="B18" s="492" t="s">
        <v>148</v>
      </c>
      <c r="C18" s="491" t="s">
        <v>102</v>
      </c>
      <c r="D18" s="491" t="s">
        <v>149</v>
      </c>
      <c r="E18" s="491" t="s">
        <v>150</v>
      </c>
      <c r="F18" s="118"/>
      <c r="G18" s="118"/>
      <c r="H18" s="118"/>
      <c r="I18" s="118"/>
      <c r="J18" s="118"/>
      <c r="K18" s="118"/>
      <c r="L18" s="118"/>
      <c r="M18" s="118"/>
      <c r="N18" s="118"/>
    </row>
    <row r="19" spans="1:14" s="119" customFormat="1" ht="38.25" x14ac:dyDescent="0.25">
      <c r="A19" s="493" t="s">
        <v>107</v>
      </c>
      <c r="B19" s="494" t="s">
        <v>1057</v>
      </c>
      <c r="C19" s="495" t="s">
        <v>937</v>
      </c>
      <c r="D19" s="494" t="s">
        <v>1987</v>
      </c>
      <c r="E19" s="496" t="s">
        <v>936</v>
      </c>
      <c r="F19" s="118"/>
      <c r="G19" s="118"/>
      <c r="H19" s="118"/>
      <c r="I19" s="118"/>
      <c r="J19" s="118"/>
      <c r="K19" s="118"/>
      <c r="L19" s="118"/>
      <c r="M19" s="118"/>
      <c r="N19" s="118"/>
    </row>
    <row r="20" spans="1:14" s="119" customFormat="1" ht="25.5" x14ac:dyDescent="0.25">
      <c r="A20" s="497" t="s">
        <v>107</v>
      </c>
      <c r="B20" s="498" t="s">
        <v>2231</v>
      </c>
      <c r="C20" s="499" t="s">
        <v>2232</v>
      </c>
      <c r="D20" s="498" t="s">
        <v>2233</v>
      </c>
      <c r="E20" s="500" t="s">
        <v>2234</v>
      </c>
      <c r="F20" s="118"/>
      <c r="G20" s="118"/>
      <c r="H20" s="118"/>
      <c r="I20" s="118"/>
      <c r="J20" s="118"/>
      <c r="K20" s="118"/>
      <c r="L20" s="118"/>
      <c r="M20" s="118"/>
      <c r="N20" s="118"/>
    </row>
    <row r="21" spans="1:14" s="119" customFormat="1" ht="51.75" thickBot="1" x14ac:dyDescent="0.3">
      <c r="A21" s="501" t="s">
        <v>107</v>
      </c>
      <c r="B21" s="502" t="s">
        <v>1059</v>
      </c>
      <c r="C21" s="503" t="s">
        <v>933</v>
      </c>
      <c r="D21" s="502" t="s">
        <v>1990</v>
      </c>
      <c r="E21" s="504" t="s">
        <v>938</v>
      </c>
      <c r="F21" s="118"/>
      <c r="G21" s="118"/>
      <c r="H21" s="118"/>
      <c r="I21" s="118"/>
      <c r="J21" s="118"/>
      <c r="K21" s="118"/>
      <c r="L21" s="118"/>
      <c r="M21" s="118"/>
      <c r="N21" s="118"/>
    </row>
    <row r="22" spans="1:14" s="119" customFormat="1" ht="39" thickBot="1" x14ac:dyDescent="0.3">
      <c r="A22" s="501" t="s">
        <v>107</v>
      </c>
      <c r="B22" s="502" t="s">
        <v>1991</v>
      </c>
      <c r="C22" s="503" t="s">
        <v>934</v>
      </c>
      <c r="D22" s="502" t="s">
        <v>1992</v>
      </c>
      <c r="E22" s="504" t="s">
        <v>945</v>
      </c>
      <c r="F22" s="118"/>
      <c r="G22" s="118"/>
      <c r="H22" s="118"/>
      <c r="I22" s="118"/>
      <c r="J22" s="118"/>
      <c r="K22" s="118"/>
      <c r="L22" s="118"/>
      <c r="M22" s="118"/>
      <c r="N22" s="118"/>
    </row>
    <row r="23" spans="1:14" s="119" customFormat="1" ht="39" thickBot="1" x14ac:dyDescent="0.3">
      <c r="A23" s="501" t="s">
        <v>107</v>
      </c>
      <c r="B23" s="502" t="s">
        <v>1993</v>
      </c>
      <c r="C23" s="503" t="s">
        <v>933</v>
      </c>
      <c r="D23" s="502" t="s">
        <v>1994</v>
      </c>
      <c r="E23" s="504" t="s">
        <v>2162</v>
      </c>
      <c r="F23" s="118"/>
      <c r="G23" s="118"/>
      <c r="H23" s="118"/>
      <c r="I23" s="118"/>
      <c r="J23" s="118"/>
      <c r="K23" s="118"/>
      <c r="L23" s="118"/>
      <c r="M23" s="118"/>
      <c r="N23" s="118"/>
    </row>
    <row r="24" spans="1:14" s="119" customFormat="1" ht="51.75" thickBot="1" x14ac:dyDescent="0.3">
      <c r="A24" s="501" t="s">
        <v>107</v>
      </c>
      <c r="B24" s="502" t="s">
        <v>2235</v>
      </c>
      <c r="C24" s="503" t="s">
        <v>933</v>
      </c>
      <c r="D24" s="502" t="s">
        <v>2236</v>
      </c>
      <c r="E24" s="504" t="s">
        <v>2237</v>
      </c>
      <c r="F24" s="118"/>
      <c r="G24" s="118"/>
      <c r="H24" s="118"/>
      <c r="I24" s="118"/>
      <c r="J24" s="118"/>
      <c r="K24" s="118"/>
      <c r="L24" s="118"/>
      <c r="M24" s="118"/>
      <c r="N24" s="118"/>
    </row>
    <row r="25" spans="1:14" s="119" customFormat="1" x14ac:dyDescent="0.25">
      <c r="F25" s="118"/>
      <c r="G25" s="118"/>
      <c r="H25" s="118"/>
      <c r="I25" s="118"/>
      <c r="J25" s="118"/>
      <c r="K25" s="118"/>
      <c r="L25" s="118"/>
      <c r="M25" s="118"/>
      <c r="N25" s="118"/>
    </row>
    <row r="26" spans="1:14" s="119" customFormat="1" x14ac:dyDescent="0.25">
      <c r="F26" s="118"/>
      <c r="G26" s="118"/>
      <c r="H26" s="118"/>
      <c r="I26" s="118"/>
      <c r="J26" s="118"/>
      <c r="K26" s="118"/>
      <c r="L26" s="118"/>
      <c r="M26" s="118"/>
      <c r="N26" s="118"/>
    </row>
    <row r="27" spans="1:14" s="119" customFormat="1" x14ac:dyDescent="0.25">
      <c r="F27" s="118"/>
      <c r="G27" s="118"/>
      <c r="H27" s="118"/>
      <c r="I27" s="118"/>
      <c r="J27" s="118"/>
      <c r="K27" s="118"/>
      <c r="L27" s="118"/>
      <c r="M27" s="118"/>
      <c r="N27" s="118"/>
    </row>
    <row r="28" spans="1:14" s="119" customFormat="1" x14ac:dyDescent="0.25">
      <c r="A28" s="118"/>
      <c r="B28" s="118"/>
      <c r="C28" s="118"/>
      <c r="D28" s="118"/>
      <c r="E28" s="118"/>
      <c r="F28" s="118"/>
      <c r="G28" s="118"/>
      <c r="H28" s="118"/>
      <c r="I28" s="118"/>
      <c r="J28" s="118"/>
      <c r="K28" s="118"/>
      <c r="L28" s="118"/>
      <c r="M28" s="118"/>
      <c r="N28" s="118"/>
    </row>
    <row r="29" spans="1:14" s="119" customFormat="1" x14ac:dyDescent="0.25">
      <c r="A29" s="118"/>
      <c r="B29" s="118"/>
      <c r="C29" s="118"/>
      <c r="D29" s="118"/>
      <c r="E29" s="118"/>
      <c r="F29" s="118"/>
      <c r="G29" s="118"/>
      <c r="H29" s="118"/>
      <c r="I29" s="118"/>
      <c r="J29" s="118"/>
      <c r="K29" s="118"/>
      <c r="L29" s="118"/>
      <c r="M29" s="118"/>
      <c r="N29" s="118"/>
    </row>
    <row r="30" spans="1:14" s="119" customFormat="1" x14ac:dyDescent="0.25">
      <c r="A30" s="118"/>
      <c r="B30" s="118"/>
      <c r="C30" s="118"/>
      <c r="D30" s="118"/>
      <c r="E30" s="118"/>
      <c r="F30" s="118"/>
      <c r="G30" s="118"/>
      <c r="H30" s="118"/>
      <c r="I30" s="118"/>
      <c r="J30" s="118"/>
      <c r="K30" s="118"/>
      <c r="L30" s="118"/>
      <c r="M30" s="118"/>
      <c r="N30" s="118"/>
    </row>
    <row r="31" spans="1:14" s="119" customFormat="1" x14ac:dyDescent="0.25">
      <c r="A31" s="118"/>
      <c r="B31" s="118"/>
      <c r="C31" s="118"/>
      <c r="D31" s="118"/>
      <c r="E31" s="118"/>
      <c r="F31" s="118"/>
      <c r="G31" s="118"/>
      <c r="H31" s="118"/>
      <c r="I31" s="118"/>
      <c r="J31" s="118"/>
      <c r="K31" s="118"/>
      <c r="L31" s="118"/>
      <c r="M31" s="118"/>
      <c r="N31" s="118"/>
    </row>
    <row r="32" spans="1:14" s="119" customFormat="1" x14ac:dyDescent="0.25">
      <c r="A32" s="118"/>
      <c r="B32" s="118"/>
      <c r="C32" s="118"/>
      <c r="D32" s="118"/>
      <c r="E32" s="118"/>
      <c r="F32" s="118"/>
      <c r="G32" s="118"/>
      <c r="H32" s="118"/>
      <c r="I32" s="118"/>
      <c r="J32" s="118"/>
      <c r="K32" s="118"/>
      <c r="L32" s="118"/>
      <c r="M32" s="118"/>
      <c r="N32" s="118"/>
    </row>
    <row r="33" spans="1:14" s="119" customFormat="1" x14ac:dyDescent="0.25">
      <c r="A33" s="118"/>
      <c r="B33" s="118"/>
      <c r="C33" s="118"/>
      <c r="D33" s="118"/>
      <c r="E33" s="118"/>
      <c r="F33" s="118"/>
      <c r="G33" s="118"/>
      <c r="H33" s="118"/>
      <c r="I33" s="118"/>
      <c r="J33" s="118"/>
      <c r="K33" s="118"/>
      <c r="L33" s="118"/>
      <c r="M33" s="118"/>
      <c r="N33" s="118"/>
    </row>
    <row r="34" spans="1:14" s="119" customFormat="1" x14ac:dyDescent="0.25">
      <c r="A34" s="118"/>
      <c r="B34" s="118"/>
      <c r="C34" s="118"/>
      <c r="D34" s="118"/>
      <c r="E34" s="118"/>
      <c r="F34" s="118"/>
      <c r="G34" s="118"/>
      <c r="H34" s="118"/>
      <c r="I34" s="118"/>
      <c r="J34" s="118"/>
      <c r="K34" s="118"/>
      <c r="L34" s="118"/>
      <c r="M34" s="118"/>
      <c r="N34" s="118"/>
    </row>
    <row r="35" spans="1:14" s="119" customFormat="1" x14ac:dyDescent="0.25">
      <c r="A35" s="118"/>
      <c r="B35" s="118"/>
      <c r="C35" s="118"/>
      <c r="D35" s="118"/>
      <c r="E35" s="118"/>
      <c r="F35" s="118"/>
      <c r="G35" s="118"/>
      <c r="H35" s="118"/>
      <c r="I35" s="118"/>
      <c r="J35" s="118"/>
      <c r="K35" s="118"/>
      <c r="L35" s="118"/>
      <c r="M35" s="118"/>
      <c r="N35" s="118"/>
    </row>
    <row r="36" spans="1:14" s="119" customFormat="1" x14ac:dyDescent="0.25">
      <c r="A36" s="118"/>
      <c r="B36" s="118"/>
      <c r="C36" s="118"/>
      <c r="D36" s="118"/>
      <c r="E36" s="118"/>
      <c r="F36" s="118"/>
      <c r="G36" s="118"/>
      <c r="H36" s="118"/>
      <c r="I36" s="118"/>
      <c r="J36" s="118"/>
      <c r="K36" s="118"/>
      <c r="L36" s="118"/>
      <c r="M36" s="118"/>
      <c r="N36" s="118"/>
    </row>
    <row r="37" spans="1:14" s="119" customFormat="1" x14ac:dyDescent="0.25">
      <c r="A37" s="118"/>
      <c r="B37" s="118"/>
      <c r="C37" s="118"/>
      <c r="D37" s="118"/>
      <c r="E37" s="118"/>
      <c r="F37" s="118"/>
      <c r="G37" s="118"/>
      <c r="H37" s="118"/>
      <c r="I37" s="118"/>
      <c r="J37" s="118"/>
      <c r="K37" s="118"/>
      <c r="L37" s="118"/>
      <c r="M37" s="118"/>
      <c r="N37" s="118"/>
    </row>
    <row r="38" spans="1:14" s="119" customFormat="1" x14ac:dyDescent="0.25">
      <c r="A38" s="118"/>
      <c r="B38" s="118"/>
      <c r="C38" s="118"/>
      <c r="D38" s="118"/>
      <c r="E38" s="118"/>
      <c r="F38" s="118"/>
      <c r="G38" s="118"/>
      <c r="H38" s="118"/>
      <c r="I38" s="118"/>
      <c r="J38" s="118"/>
      <c r="K38" s="118"/>
      <c r="L38" s="118"/>
      <c r="M38" s="118"/>
      <c r="N38" s="118"/>
    </row>
    <row r="39" spans="1:14" s="119" customFormat="1" x14ac:dyDescent="0.25">
      <c r="A39" s="118"/>
      <c r="B39" s="118"/>
      <c r="C39" s="118"/>
      <c r="D39" s="118"/>
      <c r="E39" s="118"/>
      <c r="F39" s="118"/>
      <c r="G39" s="118"/>
      <c r="H39" s="118"/>
      <c r="I39" s="118"/>
      <c r="J39" s="118"/>
      <c r="K39" s="118"/>
      <c r="L39" s="118"/>
      <c r="M39" s="118"/>
      <c r="N39" s="118"/>
    </row>
    <row r="40" spans="1:14" s="119" customFormat="1" x14ac:dyDescent="0.25">
      <c r="A40" s="118"/>
      <c r="B40" s="118"/>
      <c r="C40" s="118"/>
      <c r="D40" s="118"/>
      <c r="E40" s="118"/>
      <c r="F40" s="118"/>
      <c r="G40" s="118"/>
      <c r="H40" s="118"/>
      <c r="I40" s="118"/>
      <c r="J40" s="118"/>
      <c r="K40" s="118"/>
      <c r="L40" s="118"/>
      <c r="M40" s="118"/>
      <c r="N40" s="118"/>
    </row>
    <row r="41" spans="1:14" s="119" customFormat="1" x14ac:dyDescent="0.25">
      <c r="A41" s="118"/>
      <c r="B41" s="118"/>
      <c r="C41" s="118"/>
      <c r="D41" s="118"/>
      <c r="E41" s="118"/>
      <c r="F41" s="118"/>
      <c r="G41" s="118"/>
      <c r="H41" s="118"/>
      <c r="I41" s="118"/>
      <c r="J41" s="118"/>
      <c r="K41" s="118"/>
      <c r="L41" s="118"/>
      <c r="M41" s="118"/>
      <c r="N41" s="118"/>
    </row>
    <row r="42" spans="1:14" s="119" customFormat="1" x14ac:dyDescent="0.25">
      <c r="A42" s="118"/>
      <c r="B42" s="118"/>
      <c r="C42" s="118"/>
      <c r="D42" s="118"/>
      <c r="E42" s="118"/>
      <c r="F42" s="118"/>
      <c r="G42" s="118"/>
      <c r="H42" s="118"/>
      <c r="I42" s="118"/>
      <c r="J42" s="118"/>
      <c r="K42" s="118"/>
      <c r="L42" s="118"/>
      <c r="M42" s="118"/>
      <c r="N42" s="118"/>
    </row>
    <row r="43" spans="1:14" s="119" customFormat="1" x14ac:dyDescent="0.25">
      <c r="A43" s="118"/>
      <c r="B43" s="118"/>
      <c r="C43" s="118"/>
      <c r="D43" s="118"/>
      <c r="E43" s="118"/>
      <c r="F43" s="118"/>
      <c r="G43" s="118"/>
      <c r="H43" s="118"/>
      <c r="I43" s="118"/>
      <c r="J43" s="118"/>
      <c r="K43" s="118"/>
      <c r="L43" s="118"/>
      <c r="M43" s="118"/>
      <c r="N43" s="118"/>
    </row>
    <row r="44" spans="1:14" s="119" customFormat="1" x14ac:dyDescent="0.25">
      <c r="A44" s="118"/>
      <c r="B44" s="118"/>
      <c r="C44" s="118"/>
      <c r="D44" s="118"/>
      <c r="E44" s="118"/>
      <c r="F44" s="118"/>
      <c r="G44" s="118"/>
      <c r="H44" s="118"/>
      <c r="I44" s="118"/>
      <c r="J44" s="118"/>
      <c r="K44" s="118"/>
      <c r="L44" s="118"/>
      <c r="M44" s="118"/>
      <c r="N44" s="118"/>
    </row>
    <row r="45" spans="1:14" s="119" customFormat="1" x14ac:dyDescent="0.25">
      <c r="A45" s="118"/>
      <c r="B45" s="118"/>
      <c r="C45" s="118"/>
      <c r="D45" s="118"/>
      <c r="E45" s="118"/>
      <c r="F45" s="118"/>
      <c r="G45" s="118"/>
      <c r="H45" s="118"/>
      <c r="I45" s="118"/>
      <c r="J45" s="118"/>
      <c r="K45" s="118"/>
      <c r="L45" s="118"/>
      <c r="M45" s="118"/>
      <c r="N45" s="118"/>
    </row>
    <row r="46" spans="1:14" s="119" customFormat="1" x14ac:dyDescent="0.25">
      <c r="A46" s="118"/>
      <c r="B46" s="118"/>
      <c r="C46" s="118"/>
      <c r="D46" s="118"/>
      <c r="E46" s="118"/>
      <c r="F46" s="118"/>
      <c r="G46" s="118"/>
      <c r="H46" s="118"/>
      <c r="I46" s="118"/>
      <c r="J46" s="118"/>
      <c r="K46" s="118"/>
      <c r="L46" s="118"/>
      <c r="M46" s="118"/>
      <c r="N46" s="118"/>
    </row>
    <row r="47" spans="1:14" s="119" customFormat="1" x14ac:dyDescent="0.25">
      <c r="A47" s="118"/>
      <c r="B47" s="118"/>
      <c r="C47" s="118"/>
      <c r="D47" s="118"/>
      <c r="E47" s="118"/>
      <c r="F47" s="118"/>
      <c r="G47" s="118"/>
      <c r="H47" s="118"/>
      <c r="I47" s="118"/>
      <c r="J47" s="118"/>
      <c r="K47" s="118"/>
      <c r="L47" s="118"/>
      <c r="M47" s="118"/>
      <c r="N47" s="118"/>
    </row>
    <row r="48" spans="1:14" s="119" customFormat="1" x14ac:dyDescent="0.25">
      <c r="A48" s="118"/>
      <c r="B48" s="118"/>
      <c r="C48" s="118"/>
      <c r="D48" s="118"/>
      <c r="E48" s="118"/>
      <c r="F48" s="118"/>
      <c r="G48" s="118"/>
      <c r="H48" s="118"/>
      <c r="I48" s="118"/>
      <c r="J48" s="118"/>
      <c r="K48" s="118"/>
      <c r="L48" s="118"/>
      <c r="M48" s="118"/>
      <c r="N48" s="118"/>
    </row>
    <row r="49" spans="1:14" s="119" customFormat="1" x14ac:dyDescent="0.25">
      <c r="A49" s="118"/>
      <c r="B49" s="118"/>
      <c r="C49" s="118"/>
      <c r="D49" s="118"/>
      <c r="E49" s="118"/>
      <c r="F49" s="118"/>
      <c r="G49" s="118"/>
      <c r="H49" s="118"/>
      <c r="I49" s="118"/>
      <c r="J49" s="118"/>
      <c r="K49" s="118"/>
      <c r="L49" s="118"/>
      <c r="M49" s="118"/>
      <c r="N49" s="118"/>
    </row>
    <row r="50" spans="1:14" s="119" customFormat="1" x14ac:dyDescent="0.25">
      <c r="A50" s="118"/>
      <c r="B50" s="118"/>
      <c r="C50" s="118"/>
      <c r="D50" s="118"/>
      <c r="E50" s="118"/>
      <c r="F50" s="118"/>
      <c r="G50" s="118"/>
      <c r="H50" s="118"/>
      <c r="I50" s="118"/>
      <c r="J50" s="118"/>
      <c r="K50" s="118"/>
      <c r="L50" s="118"/>
      <c r="M50" s="118"/>
      <c r="N50" s="118"/>
    </row>
    <row r="51" spans="1:14" s="119" customFormat="1" x14ac:dyDescent="0.25">
      <c r="A51" s="118"/>
      <c r="B51" s="118"/>
      <c r="C51" s="118"/>
      <c r="D51" s="118"/>
      <c r="E51" s="118"/>
      <c r="F51" s="118"/>
      <c r="G51" s="118"/>
      <c r="H51" s="118"/>
      <c r="I51" s="118"/>
      <c r="J51" s="118"/>
      <c r="K51" s="118"/>
      <c r="L51" s="118"/>
      <c r="M51" s="118"/>
      <c r="N51" s="118"/>
    </row>
    <row r="52" spans="1:14" s="119" customFormat="1" x14ac:dyDescent="0.25">
      <c r="A52" s="118"/>
      <c r="B52" s="118"/>
      <c r="C52" s="118"/>
      <c r="D52" s="118"/>
      <c r="E52" s="118"/>
      <c r="F52" s="118"/>
      <c r="G52" s="118"/>
      <c r="H52" s="118"/>
      <c r="I52" s="118"/>
      <c r="J52" s="118"/>
      <c r="K52" s="118"/>
      <c r="L52" s="118"/>
      <c r="M52" s="118"/>
      <c r="N52" s="118"/>
    </row>
    <row r="53" spans="1:14" s="119" customFormat="1" x14ac:dyDescent="0.25">
      <c r="A53" s="118"/>
      <c r="B53" s="118"/>
      <c r="C53" s="118"/>
      <c r="D53" s="118"/>
      <c r="E53" s="118"/>
      <c r="F53" s="118"/>
      <c r="G53" s="118"/>
      <c r="H53" s="118"/>
      <c r="I53" s="118"/>
      <c r="J53" s="118"/>
      <c r="K53" s="118"/>
      <c r="L53" s="118"/>
      <c r="M53" s="118"/>
      <c r="N53" s="118"/>
    </row>
    <row r="54" spans="1:14" s="119" customFormat="1" x14ac:dyDescent="0.25">
      <c r="A54" s="118"/>
      <c r="B54" s="118"/>
      <c r="C54" s="118"/>
      <c r="D54" s="118"/>
      <c r="E54" s="118"/>
      <c r="F54" s="118"/>
      <c r="G54" s="118"/>
      <c r="H54" s="118"/>
      <c r="I54" s="118"/>
      <c r="J54" s="118"/>
      <c r="K54" s="118"/>
      <c r="L54" s="118"/>
      <c r="M54" s="118"/>
      <c r="N54" s="118"/>
    </row>
    <row r="55" spans="1:14" s="119" customFormat="1" x14ac:dyDescent="0.25">
      <c r="A55" s="118"/>
      <c r="B55" s="118"/>
      <c r="C55" s="118"/>
      <c r="D55" s="118"/>
      <c r="E55" s="118"/>
      <c r="F55" s="118"/>
      <c r="G55" s="118"/>
      <c r="H55" s="118"/>
      <c r="I55" s="118"/>
      <c r="J55" s="118"/>
      <c r="K55" s="118"/>
      <c r="L55" s="118"/>
      <c r="M55" s="118"/>
      <c r="N55" s="118"/>
    </row>
    <row r="56" spans="1:14" s="119" customFormat="1" x14ac:dyDescent="0.25">
      <c r="A56" s="118"/>
      <c r="B56" s="118"/>
      <c r="C56" s="118"/>
      <c r="D56" s="118"/>
      <c r="E56" s="118"/>
      <c r="F56" s="118"/>
      <c r="G56" s="118"/>
      <c r="H56" s="118"/>
      <c r="I56" s="118"/>
      <c r="J56" s="118"/>
      <c r="K56" s="118"/>
      <c r="L56" s="118"/>
      <c r="M56" s="118"/>
      <c r="N56" s="118"/>
    </row>
    <row r="57" spans="1:14" s="119" customFormat="1" x14ac:dyDescent="0.25">
      <c r="A57" s="118"/>
      <c r="B57" s="118"/>
      <c r="C57" s="118"/>
      <c r="D57" s="118"/>
      <c r="E57" s="118"/>
      <c r="F57" s="118"/>
      <c r="G57" s="118"/>
      <c r="H57" s="118"/>
      <c r="I57" s="118"/>
      <c r="J57" s="118"/>
      <c r="K57" s="118"/>
      <c r="L57" s="118"/>
      <c r="M57" s="118"/>
      <c r="N57" s="118"/>
    </row>
    <row r="58" spans="1:14" s="119" customFormat="1" x14ac:dyDescent="0.25">
      <c r="A58" s="118"/>
      <c r="B58" s="118"/>
      <c r="C58" s="118"/>
      <c r="D58" s="118"/>
      <c r="E58" s="118"/>
      <c r="F58" s="118"/>
      <c r="G58" s="118"/>
      <c r="H58" s="118"/>
      <c r="I58" s="118"/>
      <c r="J58" s="118"/>
      <c r="K58" s="118"/>
      <c r="L58" s="118"/>
      <c r="M58" s="118"/>
      <c r="N58" s="118"/>
    </row>
    <row r="59" spans="1:14" s="119" customFormat="1" x14ac:dyDescent="0.25">
      <c r="A59" s="118"/>
      <c r="B59" s="118"/>
      <c r="C59" s="118"/>
      <c r="D59" s="118"/>
      <c r="E59" s="118"/>
      <c r="F59" s="118"/>
      <c r="G59" s="118"/>
      <c r="H59" s="118"/>
      <c r="I59" s="118"/>
      <c r="J59" s="118"/>
      <c r="K59" s="118"/>
      <c r="L59" s="118"/>
      <c r="M59" s="118"/>
      <c r="N59" s="118"/>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zoomScale="85" zoomScaleNormal="85" workbookViewId="0"/>
  </sheetViews>
  <sheetFormatPr baseColWidth="10" defaultRowHeight="15" x14ac:dyDescent="0.25"/>
  <cols>
    <col min="1" max="1" width="53.5703125" style="88" bestFit="1" customWidth="1"/>
    <col min="2" max="3" width="24.42578125" style="88" customWidth="1"/>
    <col min="4" max="4" width="23.42578125" style="88" customWidth="1"/>
    <col min="5" max="5" width="24.42578125" style="88" customWidth="1"/>
    <col min="6" max="6" width="157.5703125" style="88" bestFit="1" customWidth="1"/>
    <col min="7" max="7" width="66.5703125" style="88" bestFit="1" customWidth="1"/>
    <col min="8" max="8" width="27.5703125" style="88" bestFit="1" customWidth="1"/>
    <col min="9" max="9" width="24.7109375" style="88" bestFit="1" customWidth="1"/>
    <col min="10" max="10" width="15" style="88" bestFit="1" customWidth="1"/>
    <col min="11" max="11" width="26.42578125" style="88" bestFit="1" customWidth="1"/>
    <col min="12" max="12" width="26" style="88" bestFit="1" customWidth="1"/>
    <col min="13" max="14" width="11.42578125" style="88"/>
  </cols>
  <sheetData>
    <row r="1" spans="1:14" x14ac:dyDescent="0.25">
      <c r="A1" s="88" t="str">
        <f>Indice!C1</f>
        <v>RIEDER &amp; CIA. S.A.C.I. Y SUBSIDIARIA</v>
      </c>
      <c r="E1" s="101" t="s">
        <v>320</v>
      </c>
    </row>
    <row r="2" spans="1:14" x14ac:dyDescent="0.25">
      <c r="C2" s="90"/>
    </row>
    <row r="4" spans="1:14" x14ac:dyDescent="0.25">
      <c r="A4" s="160" t="s">
        <v>321</v>
      </c>
      <c r="B4" s="160"/>
      <c r="C4" s="160"/>
      <c r="D4" s="160"/>
      <c r="E4" s="160"/>
      <c r="F4" s="160"/>
      <c r="G4" s="160"/>
      <c r="H4" s="160"/>
      <c r="I4" s="161"/>
    </row>
    <row r="5" spans="1:14" s="119" customFormat="1" ht="47.25" customHeight="1" x14ac:dyDescent="0.25">
      <c r="A5" s="731" t="s">
        <v>985</v>
      </c>
      <c r="B5" s="731"/>
      <c r="C5" s="731"/>
      <c r="D5" s="731"/>
      <c r="E5" s="731"/>
      <c r="F5" s="731"/>
      <c r="G5" s="731"/>
      <c r="H5" s="731"/>
      <c r="I5" s="118"/>
      <c r="J5" s="118"/>
      <c r="K5" s="118"/>
      <c r="L5" s="118"/>
      <c r="M5" s="118"/>
      <c r="N5" s="118"/>
    </row>
    <row r="6" spans="1:14" x14ac:dyDescent="0.25">
      <c r="A6" s="575" t="s">
        <v>2369</v>
      </c>
      <c r="B6" s="575" t="s">
        <v>986</v>
      </c>
      <c r="C6" s="575" t="s">
        <v>987</v>
      </c>
      <c r="D6" s="575" t="s">
        <v>988</v>
      </c>
      <c r="E6" s="575" t="s">
        <v>989</v>
      </c>
      <c r="F6" s="575" t="s">
        <v>990</v>
      </c>
      <c r="G6" s="575" t="s">
        <v>991</v>
      </c>
      <c r="H6" s="575" t="s">
        <v>992</v>
      </c>
      <c r="I6" s="576" t="s">
        <v>993</v>
      </c>
      <c r="J6" s="576" t="s">
        <v>994</v>
      </c>
      <c r="K6" s="575" t="s">
        <v>1069</v>
      </c>
    </row>
    <row r="7" spans="1:14" x14ac:dyDescent="0.25">
      <c r="A7" s="536" t="s">
        <v>2271</v>
      </c>
      <c r="B7" s="536" t="s">
        <v>1180</v>
      </c>
      <c r="C7" s="536" t="s">
        <v>2037</v>
      </c>
      <c r="D7" s="536">
        <v>419352</v>
      </c>
      <c r="E7" s="536" t="s">
        <v>1181</v>
      </c>
      <c r="F7" s="569" t="s">
        <v>1182</v>
      </c>
      <c r="G7" s="536" t="s">
        <v>2277</v>
      </c>
      <c r="H7" s="536" t="s">
        <v>999</v>
      </c>
      <c r="I7" s="572">
        <v>1330600000</v>
      </c>
      <c r="J7" s="531"/>
      <c r="K7" s="574" t="s">
        <v>2364</v>
      </c>
    </row>
    <row r="8" spans="1:14" x14ac:dyDescent="0.25">
      <c r="A8" s="536" t="s">
        <v>2368</v>
      </c>
      <c r="B8" s="536" t="s">
        <v>2367</v>
      </c>
      <c r="C8" s="536" t="s">
        <v>2037</v>
      </c>
      <c r="D8" s="536">
        <v>441361</v>
      </c>
      <c r="E8" s="536" t="s">
        <v>2366</v>
      </c>
      <c r="F8" s="569" t="s">
        <v>2365</v>
      </c>
      <c r="G8" s="536" t="s">
        <v>2268</v>
      </c>
      <c r="H8" s="536" t="s">
        <v>999</v>
      </c>
      <c r="I8" s="571">
        <v>2706400</v>
      </c>
      <c r="J8" s="531"/>
      <c r="K8" s="566" t="s">
        <v>2364</v>
      </c>
    </row>
    <row r="9" spans="1:14" x14ac:dyDescent="0.25">
      <c r="A9" s="536" t="s">
        <v>2279</v>
      </c>
      <c r="B9" s="536" t="s">
        <v>2363</v>
      </c>
      <c r="C9" s="536" t="s">
        <v>2037</v>
      </c>
      <c r="D9" s="536">
        <v>441003</v>
      </c>
      <c r="E9" s="536" t="s">
        <v>2362</v>
      </c>
      <c r="F9" s="569" t="s">
        <v>2358</v>
      </c>
      <c r="G9" s="536" t="s">
        <v>2268</v>
      </c>
      <c r="H9" s="536" t="s">
        <v>999</v>
      </c>
      <c r="I9" s="571">
        <v>3999000</v>
      </c>
      <c r="J9" s="531"/>
      <c r="K9" s="566" t="s">
        <v>2361</v>
      </c>
    </row>
    <row r="10" spans="1:14" x14ac:dyDescent="0.25">
      <c r="A10" s="536" t="s">
        <v>2279</v>
      </c>
      <c r="B10" s="536" t="s">
        <v>2360</v>
      </c>
      <c r="C10" s="536" t="s">
        <v>2037</v>
      </c>
      <c r="D10" s="536">
        <v>444848</v>
      </c>
      <c r="E10" s="536" t="s">
        <v>2359</v>
      </c>
      <c r="F10" s="569" t="s">
        <v>2358</v>
      </c>
      <c r="G10" s="536" t="s">
        <v>2268</v>
      </c>
      <c r="H10" s="536" t="s">
        <v>999</v>
      </c>
      <c r="I10" s="571">
        <v>9834000</v>
      </c>
      <c r="J10" s="531"/>
      <c r="K10" s="566" t="s">
        <v>2357</v>
      </c>
    </row>
    <row r="11" spans="1:14" x14ac:dyDescent="0.25">
      <c r="A11" s="536" t="s">
        <v>2279</v>
      </c>
      <c r="B11" s="536" t="s">
        <v>2356</v>
      </c>
      <c r="C11" s="536" t="s">
        <v>2037</v>
      </c>
      <c r="D11" s="536">
        <v>449866</v>
      </c>
      <c r="E11" s="536" t="s">
        <v>2355</v>
      </c>
      <c r="F11" s="569" t="s">
        <v>2354</v>
      </c>
      <c r="G11" s="536" t="s">
        <v>2268</v>
      </c>
      <c r="H11" s="536" t="s">
        <v>999</v>
      </c>
      <c r="I11" s="571">
        <v>1800000</v>
      </c>
      <c r="J11" s="531"/>
      <c r="K11" s="566" t="s">
        <v>2353</v>
      </c>
    </row>
    <row r="12" spans="1:14" x14ac:dyDescent="0.25">
      <c r="A12" s="536" t="s">
        <v>2279</v>
      </c>
      <c r="B12" s="536" t="s">
        <v>2352</v>
      </c>
      <c r="C12" s="536" t="s">
        <v>2037</v>
      </c>
      <c r="D12" s="536">
        <v>449416</v>
      </c>
      <c r="E12" s="536" t="s">
        <v>2351</v>
      </c>
      <c r="F12" s="569" t="s">
        <v>2350</v>
      </c>
      <c r="G12" s="536" t="s">
        <v>2268</v>
      </c>
      <c r="H12" s="536" t="s">
        <v>2289</v>
      </c>
      <c r="I12" s="571">
        <v>5868000</v>
      </c>
      <c r="J12" s="531"/>
      <c r="K12" s="566" t="s">
        <v>2349</v>
      </c>
    </row>
    <row r="13" spans="1:14" x14ac:dyDescent="0.25">
      <c r="A13" s="536" t="s">
        <v>2271</v>
      </c>
      <c r="B13" s="536" t="s">
        <v>2348</v>
      </c>
      <c r="C13" s="536" t="s">
        <v>2037</v>
      </c>
      <c r="D13" s="536">
        <v>442480</v>
      </c>
      <c r="E13" s="536" t="s">
        <v>2347</v>
      </c>
      <c r="F13" s="569" t="s">
        <v>2346</v>
      </c>
      <c r="G13" s="536" t="s">
        <v>2268</v>
      </c>
      <c r="H13" s="536" t="s">
        <v>999</v>
      </c>
      <c r="I13" s="571">
        <v>3200000</v>
      </c>
      <c r="J13" s="531"/>
      <c r="K13" s="566" t="s">
        <v>2250</v>
      </c>
    </row>
    <row r="14" spans="1:14" x14ac:dyDescent="0.25">
      <c r="A14" s="536" t="s">
        <v>2271</v>
      </c>
      <c r="B14" s="536" t="s">
        <v>2345</v>
      </c>
      <c r="C14" s="536" t="s">
        <v>2037</v>
      </c>
      <c r="D14" s="536">
        <v>453852</v>
      </c>
      <c r="E14" s="536" t="s">
        <v>2344</v>
      </c>
      <c r="F14" s="569" t="s">
        <v>2343</v>
      </c>
      <c r="G14" s="536" t="s">
        <v>2268</v>
      </c>
      <c r="H14" s="536" t="s">
        <v>999</v>
      </c>
      <c r="I14" s="571">
        <v>980000</v>
      </c>
      <c r="J14" s="531"/>
      <c r="K14" s="566" t="s">
        <v>2342</v>
      </c>
    </row>
    <row r="15" spans="1:14" x14ac:dyDescent="0.25">
      <c r="A15" s="536" t="s">
        <v>2279</v>
      </c>
      <c r="B15" s="536" t="s">
        <v>2036</v>
      </c>
      <c r="C15" s="536" t="s">
        <v>2037</v>
      </c>
      <c r="D15" s="536">
        <v>442850</v>
      </c>
      <c r="E15" s="536" t="s">
        <v>2341</v>
      </c>
      <c r="F15" s="569" t="s">
        <v>2340</v>
      </c>
      <c r="G15" s="536" t="s">
        <v>2268</v>
      </c>
      <c r="H15" s="536" t="s">
        <v>999</v>
      </c>
      <c r="I15" s="571">
        <v>36720000</v>
      </c>
      <c r="J15" s="531"/>
      <c r="K15" s="566" t="s">
        <v>2339</v>
      </c>
    </row>
    <row r="16" spans="1:14" x14ac:dyDescent="0.25">
      <c r="A16" s="527" t="s">
        <v>2033</v>
      </c>
      <c r="B16" s="527" t="s">
        <v>1012</v>
      </c>
      <c r="C16" s="527" t="s">
        <v>1002</v>
      </c>
      <c r="D16" s="527">
        <v>357432</v>
      </c>
      <c r="E16" s="527" t="s">
        <v>1013</v>
      </c>
      <c r="F16" s="527" t="s">
        <v>1014</v>
      </c>
      <c r="G16" s="527" t="s">
        <v>1010</v>
      </c>
      <c r="H16" s="528" t="s">
        <v>2034</v>
      </c>
      <c r="I16" s="529">
        <v>103253351528</v>
      </c>
      <c r="J16" s="529"/>
      <c r="K16" s="530" t="s">
        <v>2336</v>
      </c>
    </row>
    <row r="17" spans="1:11" x14ac:dyDescent="0.25">
      <c r="A17" s="531" t="s">
        <v>1009</v>
      </c>
      <c r="B17" s="527" t="s">
        <v>1012</v>
      </c>
      <c r="C17" s="527" t="s">
        <v>1002</v>
      </c>
      <c r="D17" s="527">
        <v>357432</v>
      </c>
      <c r="E17" s="527" t="s">
        <v>2338</v>
      </c>
      <c r="F17" s="527" t="s">
        <v>2337</v>
      </c>
      <c r="G17" s="527" t="s">
        <v>1008</v>
      </c>
      <c r="H17" s="528" t="s">
        <v>1011</v>
      </c>
      <c r="I17" s="529">
        <v>38782798</v>
      </c>
      <c r="J17" s="529"/>
      <c r="K17" s="530" t="s">
        <v>2336</v>
      </c>
    </row>
    <row r="18" spans="1:11" x14ac:dyDescent="0.25">
      <c r="A18" s="531" t="s">
        <v>997</v>
      </c>
      <c r="B18" s="531" t="s">
        <v>1018</v>
      </c>
      <c r="C18" s="531" t="s">
        <v>1002</v>
      </c>
      <c r="D18" s="531">
        <v>371212</v>
      </c>
      <c r="E18" s="531" t="s">
        <v>1019</v>
      </c>
      <c r="F18" s="531" t="s">
        <v>1020</v>
      </c>
      <c r="G18" s="531" t="s">
        <v>1003</v>
      </c>
      <c r="H18" s="532" t="s">
        <v>1011</v>
      </c>
      <c r="I18" s="537">
        <v>24351698554</v>
      </c>
      <c r="J18" s="537"/>
      <c r="K18" s="530" t="s">
        <v>2327</v>
      </c>
    </row>
    <row r="19" spans="1:11" x14ac:dyDescent="0.25">
      <c r="A19" s="527" t="s">
        <v>997</v>
      </c>
      <c r="B19" s="527" t="s">
        <v>1018</v>
      </c>
      <c r="C19" s="527" t="s">
        <v>1002</v>
      </c>
      <c r="D19" s="527">
        <v>371212</v>
      </c>
      <c r="E19" s="527" t="s">
        <v>1019</v>
      </c>
      <c r="F19" s="527" t="s">
        <v>1020</v>
      </c>
      <c r="G19" s="527" t="s">
        <v>1008</v>
      </c>
      <c r="H19" s="528" t="s">
        <v>1011</v>
      </c>
      <c r="I19" s="541">
        <v>10426439</v>
      </c>
      <c r="J19" s="541"/>
      <c r="K19" s="530" t="s">
        <v>2327</v>
      </c>
    </row>
    <row r="20" spans="1:11" x14ac:dyDescent="0.25">
      <c r="A20" s="527" t="s">
        <v>2335</v>
      </c>
      <c r="B20" s="527" t="s">
        <v>1018</v>
      </c>
      <c r="C20" s="527" t="s">
        <v>1002</v>
      </c>
      <c r="D20" s="527">
        <v>371213</v>
      </c>
      <c r="E20" s="527" t="s">
        <v>2334</v>
      </c>
      <c r="F20" s="527" t="s">
        <v>2333</v>
      </c>
      <c r="G20" s="527" t="s">
        <v>2315</v>
      </c>
      <c r="H20" s="528"/>
      <c r="I20" s="541">
        <v>14703271177</v>
      </c>
      <c r="J20" s="541"/>
      <c r="K20" s="573" t="s">
        <v>2332</v>
      </c>
    </row>
    <row r="21" spans="1:11" x14ac:dyDescent="0.25">
      <c r="A21" s="527" t="s">
        <v>2307</v>
      </c>
      <c r="B21" s="527" t="s">
        <v>1018</v>
      </c>
      <c r="C21" s="527" t="s">
        <v>1002</v>
      </c>
      <c r="D21" s="527">
        <v>371214</v>
      </c>
      <c r="E21" s="527" t="s">
        <v>2331</v>
      </c>
      <c r="F21" s="527" t="s">
        <v>2296</v>
      </c>
      <c r="G21" s="527" t="s">
        <v>2295</v>
      </c>
      <c r="H21" s="528"/>
      <c r="I21" s="541">
        <v>36347760</v>
      </c>
      <c r="J21" s="541"/>
      <c r="K21" s="573" t="s">
        <v>2327</v>
      </c>
    </row>
    <row r="22" spans="1:11" x14ac:dyDescent="0.25">
      <c r="A22" s="527" t="s">
        <v>2033</v>
      </c>
      <c r="B22" s="527" t="s">
        <v>1004</v>
      </c>
      <c r="C22" s="527" t="s">
        <v>1002</v>
      </c>
      <c r="D22" s="527">
        <v>357453</v>
      </c>
      <c r="E22" s="527" t="s">
        <v>1005</v>
      </c>
      <c r="F22" s="527" t="s">
        <v>1006</v>
      </c>
      <c r="G22" s="527" t="s">
        <v>1010</v>
      </c>
      <c r="H22" s="528" t="s">
        <v>2034</v>
      </c>
      <c r="I22" s="529">
        <v>92383478880</v>
      </c>
      <c r="J22" s="529"/>
      <c r="K22" s="530" t="s">
        <v>2035</v>
      </c>
    </row>
    <row r="23" spans="1:11" x14ac:dyDescent="0.25">
      <c r="A23" s="536" t="s">
        <v>2328</v>
      </c>
      <c r="B23" s="531" t="s">
        <v>1004</v>
      </c>
      <c r="C23" s="527" t="s">
        <v>1002</v>
      </c>
      <c r="D23" s="531">
        <v>357453</v>
      </c>
      <c r="E23" s="531" t="s">
        <v>1005</v>
      </c>
      <c r="F23" s="531" t="s">
        <v>1006</v>
      </c>
      <c r="G23" s="536" t="s">
        <v>995</v>
      </c>
      <c r="H23" s="543" t="s">
        <v>996</v>
      </c>
      <c r="I23" s="537"/>
      <c r="J23" s="542">
        <v>1072439</v>
      </c>
      <c r="K23" s="539" t="s">
        <v>2330</v>
      </c>
    </row>
    <row r="24" spans="1:11" x14ac:dyDescent="0.25">
      <c r="A24" s="536" t="s">
        <v>2328</v>
      </c>
      <c r="B24" s="531" t="s">
        <v>1004</v>
      </c>
      <c r="C24" s="531" t="s">
        <v>1002</v>
      </c>
      <c r="D24" s="531">
        <v>357453</v>
      </c>
      <c r="E24" s="531" t="s">
        <v>1183</v>
      </c>
      <c r="F24" s="531" t="s">
        <v>1184</v>
      </c>
      <c r="G24" s="536" t="s">
        <v>995</v>
      </c>
      <c r="H24" s="532" t="s">
        <v>996</v>
      </c>
      <c r="I24" s="537">
        <v>2260329054</v>
      </c>
      <c r="J24" s="537"/>
      <c r="K24" s="539" t="s">
        <v>2330</v>
      </c>
    </row>
    <row r="25" spans="1:11" x14ac:dyDescent="0.25">
      <c r="A25" s="536" t="s">
        <v>2328</v>
      </c>
      <c r="B25" s="531" t="s">
        <v>1004</v>
      </c>
      <c r="C25" s="531" t="s">
        <v>1002</v>
      </c>
      <c r="D25" s="531">
        <v>357453</v>
      </c>
      <c r="E25" s="531" t="s">
        <v>1005</v>
      </c>
      <c r="F25" s="531" t="s">
        <v>1006</v>
      </c>
      <c r="G25" s="536" t="s">
        <v>1185</v>
      </c>
      <c r="H25" s="532" t="s">
        <v>996</v>
      </c>
      <c r="I25" s="537">
        <v>19636363</v>
      </c>
      <c r="J25" s="537"/>
      <c r="K25" s="539" t="s">
        <v>2329</v>
      </c>
    </row>
    <row r="26" spans="1:11" x14ac:dyDescent="0.25">
      <c r="A26" s="536" t="s">
        <v>2328</v>
      </c>
      <c r="B26" s="531" t="s">
        <v>1004</v>
      </c>
      <c r="C26" s="531" t="s">
        <v>1002</v>
      </c>
      <c r="D26" s="531">
        <v>357453</v>
      </c>
      <c r="E26" s="531" t="s">
        <v>1005</v>
      </c>
      <c r="F26" s="531" t="s">
        <v>1006</v>
      </c>
      <c r="G26" s="536" t="s">
        <v>1185</v>
      </c>
      <c r="H26" s="532" t="s">
        <v>996</v>
      </c>
      <c r="I26" s="537">
        <v>21599999</v>
      </c>
      <c r="J26" s="537"/>
      <c r="K26" s="539" t="s">
        <v>2327</v>
      </c>
    </row>
    <row r="27" spans="1:11" x14ac:dyDescent="0.25">
      <c r="A27" s="536" t="s">
        <v>2328</v>
      </c>
      <c r="B27" s="531" t="s">
        <v>1004</v>
      </c>
      <c r="C27" s="531" t="s">
        <v>1002</v>
      </c>
      <c r="D27" s="531">
        <v>357453</v>
      </c>
      <c r="E27" s="531" t="s">
        <v>1005</v>
      </c>
      <c r="F27" s="531" t="s">
        <v>1006</v>
      </c>
      <c r="G27" s="536" t="s">
        <v>1185</v>
      </c>
      <c r="H27" s="532" t="s">
        <v>996</v>
      </c>
      <c r="I27" s="537">
        <v>276472048</v>
      </c>
      <c r="J27" s="537"/>
      <c r="K27" s="539" t="s">
        <v>2327</v>
      </c>
    </row>
    <row r="28" spans="1:11" x14ac:dyDescent="0.25">
      <c r="A28" s="531" t="s">
        <v>997</v>
      </c>
      <c r="B28" s="531" t="s">
        <v>1015</v>
      </c>
      <c r="C28" s="531" t="s">
        <v>1002</v>
      </c>
      <c r="D28" s="531">
        <v>357430</v>
      </c>
      <c r="E28" s="531" t="s">
        <v>1016</v>
      </c>
      <c r="F28" s="531" t="s">
        <v>1017</v>
      </c>
      <c r="G28" s="531" t="s">
        <v>1007</v>
      </c>
      <c r="H28" s="532" t="s">
        <v>996</v>
      </c>
      <c r="I28" s="533">
        <v>4702055250</v>
      </c>
      <c r="J28" s="533"/>
      <c r="K28" s="534" t="s">
        <v>2326</v>
      </c>
    </row>
    <row r="29" spans="1:11" x14ac:dyDescent="0.25">
      <c r="A29" s="531" t="s">
        <v>997</v>
      </c>
      <c r="B29" s="531" t="s">
        <v>1015</v>
      </c>
      <c r="C29" s="531" t="s">
        <v>1002</v>
      </c>
      <c r="D29" s="531">
        <v>357430</v>
      </c>
      <c r="E29" s="531" t="s">
        <v>1016</v>
      </c>
      <c r="F29" s="531" t="s">
        <v>1017</v>
      </c>
      <c r="G29" s="531" t="s">
        <v>1007</v>
      </c>
      <c r="H29" s="532" t="s">
        <v>996</v>
      </c>
      <c r="I29" s="533"/>
      <c r="J29" s="538">
        <v>2309144</v>
      </c>
      <c r="K29" s="534" t="s">
        <v>2326</v>
      </c>
    </row>
    <row r="30" spans="1:11" x14ac:dyDescent="0.25">
      <c r="A30" s="531" t="s">
        <v>1190</v>
      </c>
      <c r="B30" s="531" t="s">
        <v>1015</v>
      </c>
      <c r="C30" s="531" t="s">
        <v>1002</v>
      </c>
      <c r="D30" s="531">
        <v>357430</v>
      </c>
      <c r="E30" s="531" t="s">
        <v>1016</v>
      </c>
      <c r="F30" s="531" t="s">
        <v>1017</v>
      </c>
      <c r="G30" s="536" t="s">
        <v>1185</v>
      </c>
      <c r="H30" s="532" t="s">
        <v>996</v>
      </c>
      <c r="I30" s="533">
        <v>22851125</v>
      </c>
      <c r="J30" s="533"/>
      <c r="K30" s="534" t="s">
        <v>2326</v>
      </c>
    </row>
    <row r="31" spans="1:11" x14ac:dyDescent="0.25">
      <c r="A31" s="531" t="s">
        <v>1190</v>
      </c>
      <c r="B31" s="531" t="s">
        <v>1015</v>
      </c>
      <c r="C31" s="531" t="s">
        <v>1002</v>
      </c>
      <c r="D31" s="531">
        <v>357430</v>
      </c>
      <c r="E31" s="531" t="s">
        <v>1016</v>
      </c>
      <c r="F31" s="531" t="s">
        <v>1017</v>
      </c>
      <c r="G31" s="536" t="s">
        <v>1185</v>
      </c>
      <c r="H31" s="532" t="s">
        <v>996</v>
      </c>
      <c r="I31" s="533">
        <v>2287830801</v>
      </c>
      <c r="J31" s="533"/>
      <c r="K31" s="534" t="s">
        <v>2326</v>
      </c>
    </row>
    <row r="32" spans="1:11" x14ac:dyDescent="0.25">
      <c r="A32" s="531" t="s">
        <v>1190</v>
      </c>
      <c r="B32" s="531" t="s">
        <v>1015</v>
      </c>
      <c r="C32" s="531" t="s">
        <v>1002</v>
      </c>
      <c r="D32" s="531">
        <v>357430</v>
      </c>
      <c r="E32" s="531" t="s">
        <v>1016</v>
      </c>
      <c r="F32" s="531" t="s">
        <v>1017</v>
      </c>
      <c r="G32" s="536" t="s">
        <v>1185</v>
      </c>
      <c r="H32" s="532" t="s">
        <v>996</v>
      </c>
      <c r="I32" s="533">
        <v>90102182</v>
      </c>
      <c r="J32" s="533"/>
      <c r="K32" s="534" t="s">
        <v>2326</v>
      </c>
    </row>
    <row r="33" spans="1:11" x14ac:dyDescent="0.25">
      <c r="A33" s="531" t="s">
        <v>1009</v>
      </c>
      <c r="B33" s="531" t="s">
        <v>1015</v>
      </c>
      <c r="C33" s="531" t="s">
        <v>1002</v>
      </c>
      <c r="D33" s="531">
        <v>357430</v>
      </c>
      <c r="E33" s="531" t="s">
        <v>1016</v>
      </c>
      <c r="F33" s="531" t="s">
        <v>1017</v>
      </c>
      <c r="G33" s="527" t="s">
        <v>2313</v>
      </c>
      <c r="H33" s="532" t="s">
        <v>996</v>
      </c>
      <c r="I33" s="533">
        <v>216049285240</v>
      </c>
      <c r="J33" s="533"/>
      <c r="K33" s="534" t="s">
        <v>2326</v>
      </c>
    </row>
    <row r="34" spans="1:11" x14ac:dyDescent="0.25">
      <c r="A34" s="531" t="s">
        <v>1190</v>
      </c>
      <c r="B34" s="531" t="s">
        <v>1195</v>
      </c>
      <c r="C34" s="531" t="s">
        <v>1002</v>
      </c>
      <c r="D34" s="531">
        <v>388095</v>
      </c>
      <c r="E34" s="531" t="s">
        <v>1196</v>
      </c>
      <c r="F34" s="531" t="s">
        <v>1197</v>
      </c>
      <c r="G34" s="531" t="s">
        <v>1194</v>
      </c>
      <c r="H34" s="532" t="s">
        <v>996</v>
      </c>
      <c r="I34" s="533">
        <v>3477494657</v>
      </c>
      <c r="J34" s="533"/>
      <c r="K34" s="534" t="s">
        <v>2325</v>
      </c>
    </row>
    <row r="35" spans="1:11" x14ac:dyDescent="0.25">
      <c r="A35" s="531" t="s">
        <v>1190</v>
      </c>
      <c r="B35" s="531" t="s">
        <v>1195</v>
      </c>
      <c r="C35" s="531" t="s">
        <v>1002</v>
      </c>
      <c r="D35" s="531">
        <v>388095</v>
      </c>
      <c r="E35" s="531" t="s">
        <v>1196</v>
      </c>
      <c r="F35" s="531" t="s">
        <v>1197</v>
      </c>
      <c r="G35" s="531" t="s">
        <v>1194</v>
      </c>
      <c r="H35" s="532" t="s">
        <v>996</v>
      </c>
      <c r="I35" s="533">
        <v>166292801</v>
      </c>
      <c r="J35" s="533"/>
      <c r="K35" s="534" t="s">
        <v>2325</v>
      </c>
    </row>
    <row r="36" spans="1:11" x14ac:dyDescent="0.25">
      <c r="A36" s="531" t="s">
        <v>1190</v>
      </c>
      <c r="B36" s="531" t="s">
        <v>1195</v>
      </c>
      <c r="C36" s="531" t="s">
        <v>1002</v>
      </c>
      <c r="D36" s="531">
        <v>388095</v>
      </c>
      <c r="E36" s="531" t="s">
        <v>1196</v>
      </c>
      <c r="F36" s="531" t="s">
        <v>1197</v>
      </c>
      <c r="G36" s="531" t="s">
        <v>1194</v>
      </c>
      <c r="H36" s="532" t="s">
        <v>996</v>
      </c>
      <c r="I36" s="533">
        <v>89500331</v>
      </c>
      <c r="J36" s="533"/>
      <c r="K36" s="534" t="s">
        <v>2325</v>
      </c>
    </row>
    <row r="37" spans="1:11" x14ac:dyDescent="0.25">
      <c r="A37" s="531" t="s">
        <v>1190</v>
      </c>
      <c r="B37" s="531" t="s">
        <v>1195</v>
      </c>
      <c r="C37" s="531" t="s">
        <v>1002</v>
      </c>
      <c r="D37" s="531">
        <v>388095</v>
      </c>
      <c r="E37" s="531" t="s">
        <v>1196</v>
      </c>
      <c r="F37" s="531" t="s">
        <v>1197</v>
      </c>
      <c r="G37" s="531" t="s">
        <v>1198</v>
      </c>
      <c r="H37" s="532" t="s">
        <v>996</v>
      </c>
      <c r="I37" s="533">
        <v>6962794062</v>
      </c>
      <c r="J37" s="533"/>
      <c r="K37" s="534" t="s">
        <v>1200</v>
      </c>
    </row>
    <row r="38" spans="1:11" x14ac:dyDescent="0.25">
      <c r="A38" s="531" t="s">
        <v>1190</v>
      </c>
      <c r="B38" s="531" t="s">
        <v>1195</v>
      </c>
      <c r="C38" s="531" t="s">
        <v>1002</v>
      </c>
      <c r="D38" s="531">
        <v>388095</v>
      </c>
      <c r="E38" s="531" t="s">
        <v>1196</v>
      </c>
      <c r="F38" s="531" t="s">
        <v>1197</v>
      </c>
      <c r="G38" s="531" t="s">
        <v>1198</v>
      </c>
      <c r="H38" s="532" t="s">
        <v>996</v>
      </c>
      <c r="I38" s="533"/>
      <c r="J38" s="533"/>
      <c r="K38" s="534" t="s">
        <v>1199</v>
      </c>
    </row>
    <row r="39" spans="1:11" x14ac:dyDescent="0.25">
      <c r="A39" s="531" t="s">
        <v>1190</v>
      </c>
      <c r="B39" s="531" t="s">
        <v>1195</v>
      </c>
      <c r="C39" s="531" t="s">
        <v>1002</v>
      </c>
      <c r="D39" s="531">
        <v>388095</v>
      </c>
      <c r="E39" s="531" t="s">
        <v>1196</v>
      </c>
      <c r="F39" s="531" t="s">
        <v>1197</v>
      </c>
      <c r="G39" s="531" t="s">
        <v>1198</v>
      </c>
      <c r="H39" s="532" t="s">
        <v>996</v>
      </c>
      <c r="I39" s="533"/>
      <c r="J39" s="538">
        <v>828187.37</v>
      </c>
      <c r="K39" s="534" t="s">
        <v>1200</v>
      </c>
    </row>
    <row r="40" spans="1:11" x14ac:dyDescent="0.25">
      <c r="A40" s="531" t="s">
        <v>1009</v>
      </c>
      <c r="B40" s="531" t="s">
        <v>1186</v>
      </c>
      <c r="C40" s="531" t="s">
        <v>1002</v>
      </c>
      <c r="D40" s="531"/>
      <c r="E40" s="531" t="s">
        <v>1187</v>
      </c>
      <c r="F40" s="531"/>
      <c r="G40" s="531" t="s">
        <v>1188</v>
      </c>
      <c r="H40" s="532" t="s">
        <v>996</v>
      </c>
      <c r="I40" s="533"/>
      <c r="J40" s="538">
        <v>2484483.5</v>
      </c>
      <c r="K40" s="534" t="s">
        <v>1189</v>
      </c>
    </row>
    <row r="41" spans="1:11" x14ac:dyDescent="0.25">
      <c r="A41" s="531" t="s">
        <v>1009</v>
      </c>
      <c r="B41" s="531" t="s">
        <v>1186</v>
      </c>
      <c r="C41" s="531" t="s">
        <v>1002</v>
      </c>
      <c r="D41" s="531"/>
      <c r="E41" s="531" t="s">
        <v>1187</v>
      </c>
      <c r="F41" s="531"/>
      <c r="G41" s="531" t="s">
        <v>1194</v>
      </c>
      <c r="H41" s="532" t="s">
        <v>996</v>
      </c>
      <c r="I41" s="533">
        <v>18133793900</v>
      </c>
      <c r="J41" s="533"/>
      <c r="K41" s="534" t="s">
        <v>2324</v>
      </c>
    </row>
    <row r="42" spans="1:11" x14ac:dyDescent="0.25">
      <c r="A42" s="531" t="s">
        <v>1009</v>
      </c>
      <c r="B42" s="531" t="s">
        <v>1186</v>
      </c>
      <c r="C42" s="531" t="s">
        <v>1002</v>
      </c>
      <c r="D42" s="531"/>
      <c r="E42" s="531" t="s">
        <v>1187</v>
      </c>
      <c r="F42" s="531"/>
      <c r="G42" s="531" t="s">
        <v>1194</v>
      </c>
      <c r="H42" s="532" t="s">
        <v>996</v>
      </c>
      <c r="I42" s="533"/>
      <c r="J42" s="533">
        <v>1037078</v>
      </c>
      <c r="K42" s="534" t="s">
        <v>2324</v>
      </c>
    </row>
    <row r="43" spans="1:11" x14ac:dyDescent="0.25">
      <c r="A43" s="531" t="s">
        <v>1190</v>
      </c>
      <c r="B43" s="531" t="s">
        <v>1191</v>
      </c>
      <c r="C43" s="531" t="s">
        <v>1002</v>
      </c>
      <c r="D43" s="531"/>
      <c r="E43" s="531" t="s">
        <v>1192</v>
      </c>
      <c r="F43" s="531"/>
      <c r="G43" s="531" t="s">
        <v>1193</v>
      </c>
      <c r="H43" s="532" t="s">
        <v>996</v>
      </c>
      <c r="I43" s="533"/>
      <c r="J43" s="538">
        <v>388367.8</v>
      </c>
      <c r="K43" s="534" t="s">
        <v>2323</v>
      </c>
    </row>
    <row r="44" spans="1:11" x14ac:dyDescent="0.25">
      <c r="A44" s="531" t="s">
        <v>1190</v>
      </c>
      <c r="B44" s="531" t="s">
        <v>1191</v>
      </c>
      <c r="C44" s="531" t="s">
        <v>1002</v>
      </c>
      <c r="D44" s="531"/>
      <c r="E44" s="531" t="s">
        <v>1192</v>
      </c>
      <c r="F44" s="531"/>
      <c r="G44" s="531" t="s">
        <v>1194</v>
      </c>
      <c r="H44" s="532" t="s">
        <v>996</v>
      </c>
      <c r="I44" s="533"/>
      <c r="J44" s="538">
        <v>66995.259999999995</v>
      </c>
      <c r="K44" s="534" t="s">
        <v>2323</v>
      </c>
    </row>
    <row r="45" spans="1:11" x14ac:dyDescent="0.25">
      <c r="A45" s="527" t="s">
        <v>2033</v>
      </c>
      <c r="B45" s="531" t="s">
        <v>2321</v>
      </c>
      <c r="C45" s="531" t="s">
        <v>1002</v>
      </c>
      <c r="D45" s="531"/>
      <c r="E45" s="531" t="s">
        <v>2320</v>
      </c>
      <c r="F45" s="531"/>
      <c r="G45" s="531" t="s">
        <v>1194</v>
      </c>
      <c r="H45" s="532" t="s">
        <v>996</v>
      </c>
      <c r="I45" s="533"/>
      <c r="J45" s="538">
        <v>876410</v>
      </c>
      <c r="K45" s="534" t="s">
        <v>2322</v>
      </c>
    </row>
    <row r="46" spans="1:11" x14ac:dyDescent="0.25">
      <c r="A46" s="527" t="s">
        <v>2033</v>
      </c>
      <c r="B46" s="531" t="s">
        <v>2321</v>
      </c>
      <c r="C46" s="531" t="s">
        <v>1002</v>
      </c>
      <c r="D46" s="531"/>
      <c r="E46" s="531" t="s">
        <v>2320</v>
      </c>
      <c r="F46" s="531"/>
      <c r="G46" s="531" t="s">
        <v>2319</v>
      </c>
      <c r="H46" s="532" t="s">
        <v>996</v>
      </c>
      <c r="I46" s="533"/>
      <c r="J46" s="538">
        <v>438205</v>
      </c>
      <c r="K46" s="534" t="s">
        <v>2318</v>
      </c>
    </row>
    <row r="47" spans="1:11" x14ac:dyDescent="0.25">
      <c r="A47" s="527" t="s">
        <v>1009</v>
      </c>
      <c r="B47" s="531" t="s">
        <v>2311</v>
      </c>
      <c r="C47" s="531" t="s">
        <v>1002</v>
      </c>
      <c r="D47" s="531"/>
      <c r="E47" s="531" t="s">
        <v>2310</v>
      </c>
      <c r="F47" s="531"/>
      <c r="G47" s="531" t="s">
        <v>1194</v>
      </c>
      <c r="H47" s="532" t="s">
        <v>996</v>
      </c>
      <c r="I47" s="533"/>
      <c r="J47" s="538">
        <v>31155.49</v>
      </c>
      <c r="K47" s="534" t="s">
        <v>2317</v>
      </c>
    </row>
    <row r="48" spans="1:11" x14ac:dyDescent="0.25">
      <c r="A48" s="527" t="s">
        <v>1009</v>
      </c>
      <c r="B48" s="531" t="s">
        <v>2311</v>
      </c>
      <c r="C48" s="531" t="s">
        <v>1002</v>
      </c>
      <c r="D48" s="531"/>
      <c r="E48" s="531" t="s">
        <v>2310</v>
      </c>
      <c r="F48" s="531"/>
      <c r="G48" s="531" t="s">
        <v>1194</v>
      </c>
      <c r="H48" s="532" t="s">
        <v>996</v>
      </c>
      <c r="I48" s="533">
        <v>1503143653</v>
      </c>
      <c r="J48" s="538"/>
      <c r="K48" s="534" t="s">
        <v>2316</v>
      </c>
    </row>
    <row r="49" spans="1:11" x14ac:dyDescent="0.25">
      <c r="A49" s="527" t="s">
        <v>997</v>
      </c>
      <c r="B49" s="531" t="s">
        <v>2311</v>
      </c>
      <c r="C49" s="531" t="s">
        <v>1002</v>
      </c>
      <c r="D49" s="531"/>
      <c r="E49" s="531" t="s">
        <v>2310</v>
      </c>
      <c r="F49" s="531"/>
      <c r="G49" s="531" t="s">
        <v>2315</v>
      </c>
      <c r="H49" s="532" t="s">
        <v>996</v>
      </c>
      <c r="I49" s="533">
        <v>324578250</v>
      </c>
      <c r="J49" s="538"/>
      <c r="K49" s="534" t="s">
        <v>1189</v>
      </c>
    </row>
    <row r="50" spans="1:11" x14ac:dyDescent="0.25">
      <c r="A50" s="527" t="s">
        <v>2314</v>
      </c>
      <c r="B50" s="531" t="s">
        <v>2311</v>
      </c>
      <c r="C50" s="531" t="s">
        <v>1002</v>
      </c>
      <c r="D50" s="531"/>
      <c r="E50" s="531" t="s">
        <v>2310</v>
      </c>
      <c r="F50" s="531"/>
      <c r="G50" s="531" t="s">
        <v>2313</v>
      </c>
      <c r="H50" s="532" t="s">
        <v>996</v>
      </c>
      <c r="I50" s="533"/>
      <c r="J50" s="538">
        <v>9456323</v>
      </c>
      <c r="K50" s="534" t="s">
        <v>2312</v>
      </c>
    </row>
    <row r="51" spans="1:11" x14ac:dyDescent="0.25">
      <c r="A51" s="527" t="s">
        <v>2307</v>
      </c>
      <c r="B51" s="531" t="s">
        <v>2311</v>
      </c>
      <c r="C51" s="531" t="s">
        <v>1002</v>
      </c>
      <c r="D51" s="531"/>
      <c r="E51" s="531" t="s">
        <v>2310</v>
      </c>
      <c r="F51" s="531"/>
      <c r="G51" s="531" t="s">
        <v>2309</v>
      </c>
      <c r="H51" s="532" t="s">
        <v>996</v>
      </c>
      <c r="I51" s="533"/>
      <c r="J51" s="538"/>
      <c r="K51" s="534" t="s">
        <v>2308</v>
      </c>
    </row>
    <row r="52" spans="1:11" x14ac:dyDescent="0.25">
      <c r="A52" s="527" t="s">
        <v>2307</v>
      </c>
      <c r="B52" s="527" t="s">
        <v>2306</v>
      </c>
      <c r="C52" s="527" t="s">
        <v>1002</v>
      </c>
      <c r="D52" s="527">
        <v>417537</v>
      </c>
      <c r="E52" s="527" t="s">
        <v>2305</v>
      </c>
      <c r="F52" s="527" t="s">
        <v>2304</v>
      </c>
      <c r="G52" s="527" t="s">
        <v>2295</v>
      </c>
      <c r="H52" s="528"/>
      <c r="I52" s="541">
        <v>64972058589</v>
      </c>
      <c r="J52" s="541"/>
      <c r="K52" s="534" t="s">
        <v>2303</v>
      </c>
    </row>
    <row r="53" spans="1:11" x14ac:dyDescent="0.25">
      <c r="A53" s="527" t="s">
        <v>2307</v>
      </c>
      <c r="B53" s="527" t="s">
        <v>2306</v>
      </c>
      <c r="C53" s="527" t="s">
        <v>1002</v>
      </c>
      <c r="D53" s="527">
        <v>417537</v>
      </c>
      <c r="E53" s="527" t="s">
        <v>2305</v>
      </c>
      <c r="F53" s="527" t="s">
        <v>2304</v>
      </c>
      <c r="G53" s="527" t="s">
        <v>2295</v>
      </c>
      <c r="H53" s="528"/>
      <c r="I53" s="541">
        <v>144864000</v>
      </c>
      <c r="J53" s="541"/>
      <c r="K53" s="534" t="s">
        <v>2303</v>
      </c>
    </row>
    <row r="54" spans="1:11" x14ac:dyDescent="0.25">
      <c r="A54" s="527" t="s">
        <v>2307</v>
      </c>
      <c r="B54" s="527" t="s">
        <v>2306</v>
      </c>
      <c r="C54" s="527" t="s">
        <v>1002</v>
      </c>
      <c r="D54" s="527">
        <v>417537</v>
      </c>
      <c r="E54" s="527" t="s">
        <v>2305</v>
      </c>
      <c r="F54" s="527" t="s">
        <v>2304</v>
      </c>
      <c r="G54" s="527" t="s">
        <v>2295</v>
      </c>
      <c r="H54" s="528"/>
      <c r="I54" s="541">
        <v>659575542</v>
      </c>
      <c r="J54" s="541"/>
      <c r="K54" s="534" t="s">
        <v>2303</v>
      </c>
    </row>
    <row r="55" spans="1:11" x14ac:dyDescent="0.25">
      <c r="A55" s="527" t="s">
        <v>2307</v>
      </c>
      <c r="B55" s="527" t="s">
        <v>2306</v>
      </c>
      <c r="C55" s="527" t="s">
        <v>1002</v>
      </c>
      <c r="D55" s="527">
        <v>417537</v>
      </c>
      <c r="E55" s="527" t="s">
        <v>2305</v>
      </c>
      <c r="F55" s="527" t="s">
        <v>2304</v>
      </c>
      <c r="G55" s="527" t="s">
        <v>2295</v>
      </c>
      <c r="H55" s="528"/>
      <c r="I55" s="541">
        <v>231783040</v>
      </c>
      <c r="J55" s="541"/>
      <c r="K55" s="534" t="s">
        <v>2303</v>
      </c>
    </row>
    <row r="56" spans="1:11" x14ac:dyDescent="0.25">
      <c r="A56" s="527" t="s">
        <v>2033</v>
      </c>
      <c r="B56" s="527" t="s">
        <v>2298</v>
      </c>
      <c r="C56" s="527" t="s">
        <v>1002</v>
      </c>
      <c r="D56" s="527"/>
      <c r="E56" s="527" t="s">
        <v>2302</v>
      </c>
      <c r="F56" s="527" t="s">
        <v>2301</v>
      </c>
      <c r="G56" s="527" t="s">
        <v>2295</v>
      </c>
      <c r="H56" s="528"/>
      <c r="I56" s="541">
        <v>10462652913</v>
      </c>
      <c r="J56" s="541"/>
      <c r="K56" s="534" t="s">
        <v>2294</v>
      </c>
    </row>
    <row r="57" spans="1:11" x14ac:dyDescent="0.25">
      <c r="A57" s="527" t="s">
        <v>2033</v>
      </c>
      <c r="B57" s="527" t="s">
        <v>2298</v>
      </c>
      <c r="C57" s="527" t="s">
        <v>1002</v>
      </c>
      <c r="D57" s="527"/>
      <c r="E57" s="527" t="s">
        <v>2300</v>
      </c>
      <c r="F57" s="527" t="s">
        <v>2296</v>
      </c>
      <c r="G57" s="527" t="s">
        <v>2295</v>
      </c>
      <c r="H57" s="528"/>
      <c r="I57" s="541">
        <v>149984880</v>
      </c>
      <c r="J57" s="541"/>
      <c r="K57" s="534" t="s">
        <v>2294</v>
      </c>
    </row>
    <row r="58" spans="1:11" x14ac:dyDescent="0.25">
      <c r="A58" s="527" t="s">
        <v>2033</v>
      </c>
      <c r="B58" s="527" t="s">
        <v>2298</v>
      </c>
      <c r="C58" s="527" t="s">
        <v>1002</v>
      </c>
      <c r="D58" s="527"/>
      <c r="E58" s="527" t="s">
        <v>2299</v>
      </c>
      <c r="F58" s="527" t="s">
        <v>2296</v>
      </c>
      <c r="G58" s="527" t="s">
        <v>2295</v>
      </c>
      <c r="H58" s="528"/>
      <c r="I58" s="541">
        <v>134972435</v>
      </c>
      <c r="J58" s="541"/>
      <c r="K58" s="534" t="s">
        <v>2294</v>
      </c>
    </row>
    <row r="59" spans="1:11" x14ac:dyDescent="0.25">
      <c r="A59" s="527" t="s">
        <v>2033</v>
      </c>
      <c r="B59" s="527" t="s">
        <v>2298</v>
      </c>
      <c r="C59" s="527" t="s">
        <v>1002</v>
      </c>
      <c r="D59" s="527"/>
      <c r="E59" s="527" t="s">
        <v>2297</v>
      </c>
      <c r="F59" s="527" t="s">
        <v>2296</v>
      </c>
      <c r="G59" s="527" t="s">
        <v>2295</v>
      </c>
      <c r="H59" s="528"/>
      <c r="I59" s="541">
        <v>243561288</v>
      </c>
      <c r="J59" s="541"/>
      <c r="K59" s="534" t="s">
        <v>2294</v>
      </c>
    </row>
    <row r="60" spans="1:11" x14ac:dyDescent="0.25">
      <c r="A60" s="536" t="s">
        <v>2271</v>
      </c>
      <c r="B60" s="536" t="s">
        <v>2293</v>
      </c>
      <c r="C60" s="536" t="s">
        <v>2292</v>
      </c>
      <c r="D60" s="536">
        <v>443093</v>
      </c>
      <c r="E60" s="536" t="s">
        <v>2291</v>
      </c>
      <c r="F60" s="569" t="s">
        <v>2290</v>
      </c>
      <c r="G60" s="536" t="s">
        <v>2268</v>
      </c>
      <c r="H60" s="536" t="s">
        <v>2289</v>
      </c>
      <c r="I60" s="571">
        <v>7500000</v>
      </c>
      <c r="J60" s="531"/>
      <c r="K60" s="566" t="s">
        <v>2288</v>
      </c>
    </row>
    <row r="61" spans="1:11" x14ac:dyDescent="0.25">
      <c r="A61" s="536" t="s">
        <v>2271</v>
      </c>
      <c r="B61" s="536" t="s">
        <v>1000</v>
      </c>
      <c r="C61" s="536" t="s">
        <v>998</v>
      </c>
      <c r="D61" s="536">
        <v>325967</v>
      </c>
      <c r="E61" s="536" t="s">
        <v>2285</v>
      </c>
      <c r="F61" s="569" t="s">
        <v>1001</v>
      </c>
      <c r="G61" s="536" t="s">
        <v>2277</v>
      </c>
      <c r="H61" s="536" t="s">
        <v>999</v>
      </c>
      <c r="I61" s="572">
        <v>420000000</v>
      </c>
      <c r="J61" s="531"/>
      <c r="K61" s="566" t="s">
        <v>2287</v>
      </c>
    </row>
    <row r="62" spans="1:11" x14ac:dyDescent="0.25">
      <c r="A62" s="536" t="s">
        <v>2271</v>
      </c>
      <c r="B62" s="536" t="s">
        <v>1000</v>
      </c>
      <c r="C62" s="536" t="s">
        <v>998</v>
      </c>
      <c r="D62" s="536">
        <v>326052</v>
      </c>
      <c r="E62" s="536" t="s">
        <v>1071</v>
      </c>
      <c r="F62" s="569" t="s">
        <v>1179</v>
      </c>
      <c r="G62" s="536" t="s">
        <v>2277</v>
      </c>
      <c r="H62" s="536" t="s">
        <v>999</v>
      </c>
      <c r="I62" s="572">
        <v>166127198</v>
      </c>
      <c r="J62" s="531"/>
      <c r="K62" s="566" t="s">
        <v>2286</v>
      </c>
    </row>
    <row r="63" spans="1:11" x14ac:dyDescent="0.25">
      <c r="A63" s="536" t="s">
        <v>2271</v>
      </c>
      <c r="B63" s="536" t="s">
        <v>1000</v>
      </c>
      <c r="C63" s="536" t="s">
        <v>998</v>
      </c>
      <c r="D63" s="536">
        <v>325967</v>
      </c>
      <c r="E63" s="536" t="s">
        <v>2285</v>
      </c>
      <c r="F63" s="569" t="s">
        <v>1001</v>
      </c>
      <c r="G63" s="536" t="s">
        <v>2284</v>
      </c>
      <c r="H63" s="536" t="s">
        <v>999</v>
      </c>
      <c r="I63" s="572">
        <v>840000000</v>
      </c>
      <c r="J63" s="531"/>
      <c r="K63" s="566" t="s">
        <v>2280</v>
      </c>
    </row>
    <row r="64" spans="1:11" x14ac:dyDescent="0.25">
      <c r="A64" s="536" t="s">
        <v>2271</v>
      </c>
      <c r="B64" s="536" t="s">
        <v>1000</v>
      </c>
      <c r="C64" s="536" t="s">
        <v>998</v>
      </c>
      <c r="D64" s="536">
        <v>326052</v>
      </c>
      <c r="E64" s="536" t="s">
        <v>1071</v>
      </c>
      <c r="F64" s="569" t="s">
        <v>1179</v>
      </c>
      <c r="G64" s="536" t="s">
        <v>2284</v>
      </c>
      <c r="H64" s="536" t="s">
        <v>999</v>
      </c>
      <c r="I64" s="572">
        <v>166127198</v>
      </c>
      <c r="J64" s="531"/>
      <c r="K64" s="566" t="s">
        <v>2280</v>
      </c>
    </row>
    <row r="65" spans="1:11" x14ac:dyDescent="0.25">
      <c r="A65" s="536" t="s">
        <v>2271</v>
      </c>
      <c r="B65" s="536" t="s">
        <v>2283</v>
      </c>
      <c r="C65" s="536" t="s">
        <v>998</v>
      </c>
      <c r="D65" s="536">
        <v>444372</v>
      </c>
      <c r="E65" s="536" t="s">
        <v>2282</v>
      </c>
      <c r="F65" s="569" t="s">
        <v>2281</v>
      </c>
      <c r="G65" s="536" t="s">
        <v>2268</v>
      </c>
      <c r="H65" s="536" t="s">
        <v>999</v>
      </c>
      <c r="I65" s="571">
        <v>4250000</v>
      </c>
      <c r="J65" s="531"/>
      <c r="K65" s="566" t="s">
        <v>2280</v>
      </c>
    </row>
    <row r="66" spans="1:11" x14ac:dyDescent="0.25">
      <c r="A66" s="536" t="s">
        <v>2279</v>
      </c>
      <c r="B66" s="536" t="s">
        <v>2038</v>
      </c>
      <c r="C66" s="536" t="s">
        <v>998</v>
      </c>
      <c r="D66" s="536">
        <v>417301</v>
      </c>
      <c r="E66" s="536" t="s">
        <v>2039</v>
      </c>
      <c r="F66" s="569" t="s">
        <v>2278</v>
      </c>
      <c r="G66" s="536" t="s">
        <v>2277</v>
      </c>
      <c r="H66" s="569" t="s">
        <v>2040</v>
      </c>
      <c r="I66" s="572">
        <v>114850000</v>
      </c>
      <c r="J66" s="531"/>
      <c r="K66" s="566" t="s">
        <v>2276</v>
      </c>
    </row>
    <row r="67" spans="1:11" x14ac:dyDescent="0.25">
      <c r="A67" s="536" t="s">
        <v>2271</v>
      </c>
      <c r="B67" s="536" t="s">
        <v>2275</v>
      </c>
      <c r="C67" s="536" t="s">
        <v>998</v>
      </c>
      <c r="D67" s="536">
        <v>454714</v>
      </c>
      <c r="E67" s="536" t="s">
        <v>2274</v>
      </c>
      <c r="F67" s="536" t="s">
        <v>2273</v>
      </c>
      <c r="G67" s="536" t="s">
        <v>2268</v>
      </c>
      <c r="H67" s="536" t="s">
        <v>999</v>
      </c>
      <c r="I67" s="571">
        <v>48000000</v>
      </c>
      <c r="J67" s="531"/>
      <c r="K67" s="566" t="s">
        <v>2272</v>
      </c>
    </row>
    <row r="68" spans="1:11" x14ac:dyDescent="0.25">
      <c r="A68" s="536" t="s">
        <v>2271</v>
      </c>
      <c r="B68" s="536" t="s">
        <v>2036</v>
      </c>
      <c r="C68" s="536" t="s">
        <v>998</v>
      </c>
      <c r="D68" s="536">
        <v>442247</v>
      </c>
      <c r="E68" s="536" t="s">
        <v>2270</v>
      </c>
      <c r="F68" s="569" t="s">
        <v>2269</v>
      </c>
      <c r="G68" s="536" t="s">
        <v>2268</v>
      </c>
      <c r="H68" s="536" t="s">
        <v>999</v>
      </c>
      <c r="I68" s="571">
        <v>214000000</v>
      </c>
      <c r="J68" s="531"/>
      <c r="K68" s="566" t="s">
        <v>2267</v>
      </c>
    </row>
    <row r="69" spans="1:11" x14ac:dyDescent="0.25">
      <c r="A69" s="536" t="s">
        <v>2266</v>
      </c>
      <c r="B69" s="536" t="s">
        <v>2265</v>
      </c>
      <c r="C69" s="536" t="s">
        <v>2264</v>
      </c>
      <c r="D69" s="570" t="s">
        <v>2263</v>
      </c>
      <c r="E69" s="536" t="s">
        <v>2262</v>
      </c>
      <c r="F69" s="569" t="s">
        <v>2261</v>
      </c>
      <c r="G69" s="536" t="s">
        <v>2260</v>
      </c>
      <c r="H69" s="536" t="s">
        <v>2251</v>
      </c>
      <c r="I69" s="568"/>
      <c r="J69" s="567">
        <v>1609440</v>
      </c>
      <c r="K69" s="566" t="s">
        <v>2259</v>
      </c>
    </row>
    <row r="70" spans="1:11" x14ac:dyDescent="0.25">
      <c r="A70" s="536" t="s">
        <v>2254</v>
      </c>
      <c r="B70" s="540" t="s">
        <v>2258</v>
      </c>
      <c r="C70" s="540" t="s">
        <v>2041</v>
      </c>
      <c r="D70" s="536">
        <v>460675</v>
      </c>
      <c r="E70" s="536" t="s">
        <v>2257</v>
      </c>
      <c r="F70" s="536" t="s">
        <v>2256</v>
      </c>
      <c r="G70" s="536" t="s">
        <v>1070</v>
      </c>
      <c r="H70" s="536" t="s">
        <v>2251</v>
      </c>
      <c r="I70" s="565">
        <v>38000000</v>
      </c>
      <c r="J70" s="531"/>
      <c r="K70" s="530" t="s">
        <v>2255</v>
      </c>
    </row>
    <row r="71" spans="1:11" x14ac:dyDescent="0.25">
      <c r="A71" s="536" t="s">
        <v>2254</v>
      </c>
      <c r="B71" s="531" t="s">
        <v>2042</v>
      </c>
      <c r="C71" s="531" t="s">
        <v>2041</v>
      </c>
      <c r="D71" s="536">
        <v>449902</v>
      </c>
      <c r="E71" s="536" t="s">
        <v>2253</v>
      </c>
      <c r="F71" s="536" t="s">
        <v>2252</v>
      </c>
      <c r="G71" s="536" t="s">
        <v>1070</v>
      </c>
      <c r="H71" s="536" t="s">
        <v>2251</v>
      </c>
      <c r="I71" s="535">
        <v>92706667</v>
      </c>
      <c r="J71" s="531"/>
      <c r="K71" s="564" t="s">
        <v>2250</v>
      </c>
    </row>
  </sheetData>
  <mergeCells count="1">
    <mergeCell ref="A5:H5"/>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F19" sqref="F19"/>
    </sheetView>
  </sheetViews>
  <sheetFormatPr baseColWidth="10" defaultRowHeight="15" x14ac:dyDescent="0.25"/>
  <cols>
    <col min="1" max="1" width="47.85546875" style="88" customWidth="1"/>
    <col min="2" max="2" width="22.5703125" style="88" customWidth="1"/>
    <col min="3" max="3" width="26.140625" style="88" customWidth="1"/>
    <col min="4" max="51" width="11.42578125" style="88"/>
  </cols>
  <sheetData>
    <row r="1" spans="1:11" x14ac:dyDescent="0.25">
      <c r="A1" s="88" t="str">
        <f>Indice!C1</f>
        <v>RIEDER &amp; CIA. S.A.C.I. Y SUBSIDIARIA</v>
      </c>
      <c r="D1" s="101" t="s">
        <v>827</v>
      </c>
    </row>
    <row r="3" spans="1:11" x14ac:dyDescent="0.25">
      <c r="A3" s="736" t="s">
        <v>1022</v>
      </c>
      <c r="B3" s="737"/>
      <c r="C3" s="737"/>
      <c r="D3" s="737"/>
      <c r="E3" s="737"/>
      <c r="F3" s="737"/>
      <c r="G3" s="738"/>
    </row>
    <row r="4" spans="1:11" x14ac:dyDescent="0.25">
      <c r="A4" s="732" t="s">
        <v>327</v>
      </c>
      <c r="B4" s="732"/>
      <c r="C4" s="732"/>
      <c r="D4" s="732"/>
      <c r="E4" s="732"/>
      <c r="F4" s="732"/>
      <c r="G4" s="732"/>
    </row>
    <row r="5" spans="1:11" x14ac:dyDescent="0.25">
      <c r="A5" s="159" t="s">
        <v>193</v>
      </c>
    </row>
    <row r="6" spans="1:11" ht="59.25" customHeight="1" x14ac:dyDescent="0.25">
      <c r="A6" s="733" t="s">
        <v>341</v>
      </c>
      <c r="B6" s="733"/>
      <c r="C6" s="733"/>
      <c r="D6" s="733"/>
      <c r="E6" s="733"/>
      <c r="F6" s="733"/>
      <c r="G6" s="733"/>
      <c r="H6" s="169"/>
      <c r="I6" s="169"/>
      <c r="J6" s="169"/>
      <c r="K6" s="169"/>
    </row>
    <row r="7" spans="1:11" ht="55.5" customHeight="1" x14ac:dyDescent="0.25">
      <c r="A7" s="734" t="s">
        <v>328</v>
      </c>
      <c r="B7" s="734"/>
      <c r="C7" s="734"/>
      <c r="D7" s="734"/>
      <c r="E7" s="734"/>
      <c r="F7" s="734"/>
      <c r="G7" s="734"/>
      <c r="H7" s="169"/>
      <c r="I7" s="169"/>
      <c r="J7" s="169"/>
      <c r="K7" s="169"/>
    </row>
    <row r="8" spans="1:11" ht="15.75" x14ac:dyDescent="0.25">
      <c r="A8" s="162"/>
    </row>
    <row r="9" spans="1:11" s="88" customFormat="1" ht="21.75" customHeight="1" x14ac:dyDescent="0.25">
      <c r="A9" s="735" t="s">
        <v>329</v>
      </c>
      <c r="B9" s="735"/>
      <c r="C9" s="735"/>
      <c r="D9" s="735"/>
      <c r="E9" s="735"/>
      <c r="F9" s="735"/>
      <c r="G9" s="735"/>
      <c r="H9" s="170"/>
      <c r="I9" s="170"/>
      <c r="J9" s="170"/>
      <c r="K9" s="170"/>
    </row>
    <row r="11" spans="1:11" ht="15" customHeight="1" x14ac:dyDescent="0.25">
      <c r="A11" s="163"/>
      <c r="B11" s="222">
        <f>IFERROR(IF(Indice!B6="","2XX2",YEAR(Indice!B6)),"2XX2")</f>
        <v>2024</v>
      </c>
      <c r="C11" s="222">
        <f>+IFERROR(YEAR(Indice!B6-365),"2XX1")</f>
        <v>2024</v>
      </c>
    </row>
    <row r="12" spans="1:11" ht="15.75" x14ac:dyDescent="0.25">
      <c r="A12" s="163" t="s">
        <v>330</v>
      </c>
      <c r="B12" s="164"/>
      <c r="C12" s="164"/>
    </row>
    <row r="13" spans="1:11" ht="15.75" x14ac:dyDescent="0.25">
      <c r="A13" s="163" t="s">
        <v>331</v>
      </c>
      <c r="B13" s="164"/>
      <c r="C13" s="164"/>
    </row>
    <row r="14" spans="1:11" ht="15.75" x14ac:dyDescent="0.25">
      <c r="A14" s="163" t="s">
        <v>109</v>
      </c>
      <c r="B14" s="164"/>
      <c r="C14" s="164"/>
    </row>
    <row r="15" spans="1:11" ht="15.75" x14ac:dyDescent="0.25">
      <c r="A15" s="163" t="s">
        <v>332</v>
      </c>
      <c r="B15" s="164"/>
      <c r="C15" s="164"/>
    </row>
    <row r="16" spans="1:11" ht="15.75" x14ac:dyDescent="0.25">
      <c r="A16" s="163" t="s">
        <v>333</v>
      </c>
      <c r="B16" s="165"/>
      <c r="C16" s="164"/>
    </row>
    <row r="17" spans="1:3" ht="15.75" x14ac:dyDescent="0.25">
      <c r="A17" s="163" t="s">
        <v>108</v>
      </c>
      <c r="B17" s="165"/>
      <c r="C17" s="164"/>
    </row>
    <row r="18" spans="1:3" ht="15.75" x14ac:dyDescent="0.25">
      <c r="A18" s="163" t="s">
        <v>334</v>
      </c>
      <c r="B18" s="165"/>
      <c r="C18" s="164"/>
    </row>
    <row r="19" spans="1:3" ht="15.75" x14ac:dyDescent="0.25">
      <c r="A19" s="163" t="s">
        <v>335</v>
      </c>
      <c r="B19" s="165"/>
      <c r="C19" s="164"/>
    </row>
    <row r="20" spans="1:3" ht="15.75" x14ac:dyDescent="0.25">
      <c r="A20" s="163" t="s">
        <v>336</v>
      </c>
      <c r="B20" s="165"/>
      <c r="C20" s="164"/>
    </row>
    <row r="21" spans="1:3" ht="15.75" x14ac:dyDescent="0.25">
      <c r="A21" s="163" t="s">
        <v>337</v>
      </c>
      <c r="B21" s="165"/>
      <c r="C21" s="164"/>
    </row>
    <row r="22" spans="1:3" ht="15.75" x14ac:dyDescent="0.25">
      <c r="A22" s="163" t="s">
        <v>338</v>
      </c>
      <c r="B22" s="165"/>
      <c r="C22" s="164"/>
    </row>
    <row r="23" spans="1:3" ht="31.5" x14ac:dyDescent="0.25">
      <c r="A23" s="163" t="s">
        <v>339</v>
      </c>
      <c r="B23" s="165"/>
      <c r="C23" s="164"/>
    </row>
    <row r="24" spans="1:3" ht="15.75" x14ac:dyDescent="0.25">
      <c r="A24" s="163" t="s">
        <v>340</v>
      </c>
      <c r="B24" s="165"/>
      <c r="C24" s="164"/>
    </row>
    <row r="25" spans="1:3" ht="15.75" x14ac:dyDescent="0.25">
      <c r="A25" s="166" t="s">
        <v>2</v>
      </c>
      <c r="B25" s="167"/>
      <c r="C25" s="168"/>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9"/>
  <sheetViews>
    <sheetView showGridLines="0" workbookViewId="0">
      <selection activeCell="F19" sqref="F19"/>
    </sheetView>
  </sheetViews>
  <sheetFormatPr baseColWidth="10" defaultRowHeight="15" x14ac:dyDescent="0.25"/>
  <cols>
    <col min="1" max="5" width="24.42578125" style="88" customWidth="1"/>
    <col min="6" max="6" width="12.85546875" style="88" customWidth="1"/>
    <col min="7" max="7" width="11.42578125" style="88"/>
    <col min="8" max="8" width="17.28515625" style="88" customWidth="1"/>
    <col min="9" max="14" width="11.42578125" style="88"/>
  </cols>
  <sheetData>
    <row r="1" spans="1:10" x14ac:dyDescent="0.25">
      <c r="A1" s="88" t="str">
        <f>Indice!C1</f>
        <v>RIEDER &amp; CIA. S.A.C.I. Y SUBSIDIARIA</v>
      </c>
      <c r="E1" s="101" t="s">
        <v>320</v>
      </c>
    </row>
    <row r="2" spans="1:10" x14ac:dyDescent="0.25">
      <c r="C2" s="90"/>
    </row>
    <row r="5" spans="1:10" x14ac:dyDescent="0.25">
      <c r="A5" s="160" t="s">
        <v>342</v>
      </c>
      <c r="B5" s="160"/>
      <c r="C5" s="160"/>
      <c r="D5" s="160"/>
      <c r="E5" s="160"/>
      <c r="F5" s="160"/>
      <c r="G5" s="160"/>
      <c r="H5" s="160"/>
      <c r="I5" s="160"/>
    </row>
    <row r="7" spans="1:10" ht="51.75" customHeight="1" x14ac:dyDescent="0.25">
      <c r="A7" s="702"/>
      <c r="B7" s="702"/>
      <c r="C7" s="702"/>
      <c r="D7" s="702"/>
      <c r="E7" s="702"/>
      <c r="F7" s="702"/>
      <c r="G7" s="702"/>
      <c r="H7" s="702"/>
      <c r="I7" s="702"/>
      <c r="J7" s="702"/>
    </row>
    <row r="8" spans="1:10" x14ac:dyDescent="0.25">
      <c r="A8" s="508"/>
    </row>
    <row r="9" spans="1:10" x14ac:dyDescent="0.25">
      <c r="A9"/>
    </row>
  </sheetData>
  <mergeCells count="1">
    <mergeCell ref="A7:J7"/>
  </mergeCells>
  <hyperlinks>
    <hyperlink ref="E1" location="Indice!A1" display="Indice"/>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A1:H36"/>
  <sheetViews>
    <sheetView showGridLines="0" topLeftCell="A17" workbookViewId="0">
      <selection activeCell="H28" sqref="H28"/>
    </sheetView>
  </sheetViews>
  <sheetFormatPr baseColWidth="10" defaultRowHeight="15" x14ac:dyDescent="0.25"/>
  <cols>
    <col min="1" max="1" width="42.5703125" customWidth="1"/>
    <col min="2" max="2" width="17" customWidth="1"/>
    <col min="3" max="3" width="17.5703125" customWidth="1"/>
    <col min="5" max="5" width="20.42578125" customWidth="1"/>
    <col min="8" max="8" width="14.28515625" bestFit="1" customWidth="1"/>
  </cols>
  <sheetData>
    <row r="1" spans="1:8" x14ac:dyDescent="0.25">
      <c r="A1" t="str">
        <f>Indice!C1</f>
        <v>RIEDER &amp; CIA. S.A.C.I. Y SUBSIDIARIA</v>
      </c>
      <c r="C1" s="247" t="s">
        <v>320</v>
      </c>
      <c r="H1" s="100"/>
    </row>
    <row r="5" spans="1:8" x14ac:dyDescent="0.25">
      <c r="A5" s="245" t="s">
        <v>824</v>
      </c>
      <c r="B5" s="245"/>
      <c r="C5" s="245"/>
      <c r="D5" s="245"/>
      <c r="E5" s="246"/>
      <c r="F5" s="246"/>
      <c r="G5" s="246"/>
    </row>
    <row r="6" spans="1:8" x14ac:dyDescent="0.25">
      <c r="A6" s="244" t="s">
        <v>211</v>
      </c>
      <c r="B6" s="236"/>
      <c r="C6" s="236"/>
      <c r="D6" s="236"/>
      <c r="E6" s="236"/>
      <c r="F6" s="236"/>
      <c r="G6" s="236"/>
    </row>
    <row r="7" spans="1:8" x14ac:dyDescent="0.25">
      <c r="A7" s="236"/>
      <c r="B7" s="236"/>
      <c r="C7" s="236"/>
      <c r="D7" s="236"/>
      <c r="E7" s="236"/>
      <c r="F7" s="236"/>
      <c r="G7" s="236"/>
    </row>
    <row r="8" spans="1:8" x14ac:dyDescent="0.25">
      <c r="A8" s="739"/>
      <c r="B8" s="739"/>
      <c r="C8" s="739"/>
      <c r="D8" s="739"/>
      <c r="E8" s="739"/>
      <c r="F8" s="739"/>
      <c r="G8" s="739"/>
    </row>
    <row r="9" spans="1:8" x14ac:dyDescent="0.25">
      <c r="A9" s="236"/>
      <c r="B9" s="236"/>
      <c r="C9" s="236"/>
      <c r="D9" s="236"/>
      <c r="E9" s="236"/>
      <c r="F9" s="236"/>
      <c r="G9" s="236"/>
    </row>
    <row r="10" spans="1:8" x14ac:dyDescent="0.25">
      <c r="A10" s="237"/>
      <c r="B10" s="222">
        <v>2024</v>
      </c>
      <c r="C10" s="222">
        <v>2023</v>
      </c>
      <c r="D10" s="236"/>
      <c r="E10" s="236"/>
      <c r="F10" s="236"/>
      <c r="G10" s="236"/>
    </row>
    <row r="11" spans="1:8" x14ac:dyDescent="0.25">
      <c r="A11" s="238" t="s">
        <v>812</v>
      </c>
      <c r="B11" s="277"/>
      <c r="C11" s="277"/>
      <c r="D11" s="236"/>
      <c r="E11" s="236"/>
      <c r="F11" s="236"/>
      <c r="G11" s="236"/>
    </row>
    <row r="12" spans="1:8" x14ac:dyDescent="0.25">
      <c r="A12" s="239" t="s">
        <v>94</v>
      </c>
      <c r="B12" s="277"/>
      <c r="C12" s="277"/>
      <c r="D12" s="236"/>
      <c r="E12" s="591"/>
      <c r="F12" s="236"/>
      <c r="G12" s="236"/>
    </row>
    <row r="13" spans="1:8" x14ac:dyDescent="0.25">
      <c r="A13" s="239" t="s">
        <v>813</v>
      </c>
      <c r="B13" s="379">
        <f>65097717911-26304261940</f>
        <v>38793455971</v>
      </c>
      <c r="C13" s="379">
        <f>111555291040-24128200261</f>
        <v>87427090779</v>
      </c>
      <c r="D13" s="236"/>
      <c r="E13" s="591"/>
      <c r="F13" s="236"/>
      <c r="G13" s="236"/>
    </row>
    <row r="14" spans="1:8" x14ac:dyDescent="0.25">
      <c r="A14" s="239" t="s">
        <v>37</v>
      </c>
      <c r="B14" s="379">
        <v>0</v>
      </c>
      <c r="C14" s="379">
        <v>0</v>
      </c>
      <c r="D14" s="236"/>
      <c r="E14" s="236"/>
      <c r="F14" s="236"/>
      <c r="G14" s="236"/>
    </row>
    <row r="15" spans="1:8" x14ac:dyDescent="0.25">
      <c r="A15" s="238" t="s">
        <v>814</v>
      </c>
      <c r="B15" s="282"/>
      <c r="C15" s="282"/>
      <c r="D15" s="236"/>
      <c r="E15" s="236"/>
      <c r="F15" s="236"/>
      <c r="G15" s="236"/>
    </row>
    <row r="16" spans="1:8" x14ac:dyDescent="0.25">
      <c r="A16" s="238" t="s">
        <v>815</v>
      </c>
      <c r="B16" s="283"/>
      <c r="C16" s="283"/>
      <c r="D16" s="236"/>
      <c r="E16" s="236"/>
      <c r="F16" s="236"/>
      <c r="G16" s="236"/>
    </row>
    <row r="17" spans="1:8" x14ac:dyDescent="0.25">
      <c r="A17" s="239" t="s">
        <v>95</v>
      </c>
      <c r="B17" s="282"/>
      <c r="C17" s="282"/>
      <c r="D17" s="236"/>
      <c r="E17" s="236"/>
      <c r="F17" s="236"/>
      <c r="G17" s="236"/>
    </row>
    <row r="18" spans="1:8" x14ac:dyDescent="0.25">
      <c r="A18" s="239" t="s">
        <v>96</v>
      </c>
      <c r="B18" s="282"/>
      <c r="C18" s="282"/>
      <c r="D18" s="236"/>
      <c r="E18" s="236"/>
      <c r="F18" s="236"/>
      <c r="G18" s="236"/>
    </row>
    <row r="19" spans="1:8" x14ac:dyDescent="0.25">
      <c r="A19" s="239" t="s">
        <v>65</v>
      </c>
      <c r="B19" s="282"/>
      <c r="C19" s="282"/>
      <c r="D19" s="236"/>
      <c r="E19" s="236"/>
      <c r="F19" s="236"/>
      <c r="G19" s="236"/>
    </row>
    <row r="20" spans="1:8" x14ac:dyDescent="0.25">
      <c r="A20" s="239" t="s">
        <v>816</v>
      </c>
      <c r="B20" s="282"/>
      <c r="C20" s="282"/>
      <c r="D20" s="236"/>
      <c r="E20" s="236"/>
      <c r="F20" s="236"/>
      <c r="G20" s="236"/>
    </row>
    <row r="21" spans="1:8" x14ac:dyDescent="0.25">
      <c r="A21" s="239" t="s">
        <v>817</v>
      </c>
      <c r="B21" s="282"/>
      <c r="C21" s="282"/>
      <c r="D21" s="236"/>
      <c r="E21" s="236"/>
      <c r="F21" s="236"/>
      <c r="G21" s="236"/>
    </row>
    <row r="22" spans="1:8" x14ac:dyDescent="0.25">
      <c r="A22" s="238" t="s">
        <v>818</v>
      </c>
      <c r="B22" s="282"/>
      <c r="C22" s="282"/>
      <c r="D22" s="236"/>
      <c r="E22" s="236"/>
      <c r="F22" s="236"/>
      <c r="G22" s="236"/>
    </row>
    <row r="23" spans="1:8" x14ac:dyDescent="0.25">
      <c r="A23" s="236"/>
      <c r="B23" s="236"/>
      <c r="C23" s="236"/>
      <c r="D23" s="236"/>
      <c r="E23" s="236"/>
      <c r="F23" s="236"/>
      <c r="G23" s="236"/>
    </row>
    <row r="24" spans="1:8" x14ac:dyDescent="0.25">
      <c r="A24" s="740"/>
      <c r="B24" s="740"/>
      <c r="C24" s="740"/>
      <c r="D24" s="740"/>
      <c r="E24" s="740"/>
      <c r="F24" s="740"/>
      <c r="G24" s="240"/>
    </row>
    <row r="25" spans="1:8" x14ac:dyDescent="0.25">
      <c r="A25" s="240"/>
      <c r="B25" s="240"/>
      <c r="C25" s="240"/>
      <c r="D25" s="240"/>
      <c r="E25" s="240"/>
      <c r="F25" s="240"/>
      <c r="G25" s="240"/>
    </row>
    <row r="26" spans="1:8" x14ac:dyDescent="0.25">
      <c r="A26" s="241"/>
      <c r="B26" s="222">
        <v>2024</v>
      </c>
      <c r="C26" s="222">
        <v>2023</v>
      </c>
      <c r="D26" s="240"/>
      <c r="E26" s="240"/>
      <c r="F26" s="240"/>
      <c r="G26" s="240"/>
    </row>
    <row r="27" spans="1:8" x14ac:dyDescent="0.25">
      <c r="A27" s="242" t="s">
        <v>136</v>
      </c>
      <c r="B27" s="243"/>
      <c r="C27" s="243"/>
      <c r="D27" s="240"/>
      <c r="E27" s="240"/>
      <c r="F27" s="240"/>
      <c r="G27" s="240"/>
    </row>
    <row r="28" spans="1:8" x14ac:dyDescent="0.25">
      <c r="A28" s="243" t="s">
        <v>819</v>
      </c>
      <c r="B28" s="243"/>
      <c r="C28" s="243"/>
      <c r="D28" s="240"/>
      <c r="E28" s="240"/>
      <c r="F28" s="240"/>
      <c r="G28" s="240"/>
    </row>
    <row r="29" spans="1:8" x14ac:dyDescent="0.25">
      <c r="A29" s="243"/>
      <c r="B29" s="243"/>
      <c r="C29" s="243"/>
      <c r="D29" s="240"/>
      <c r="E29" s="240"/>
      <c r="F29" s="240"/>
      <c r="G29" s="240"/>
      <c r="H29" s="586"/>
    </row>
    <row r="30" spans="1:8" x14ac:dyDescent="0.25">
      <c r="A30" s="242" t="s">
        <v>145</v>
      </c>
      <c r="B30" s="509"/>
      <c r="C30" s="243"/>
      <c r="D30" s="240"/>
      <c r="E30" s="240"/>
      <c r="F30" s="240"/>
      <c r="G30" s="240"/>
    </row>
    <row r="31" spans="1:8" x14ac:dyDescent="0.25">
      <c r="A31" s="243" t="s">
        <v>820</v>
      </c>
      <c r="B31" s="510">
        <f>4583840904-3391751823</f>
        <v>1192089081</v>
      </c>
      <c r="C31" s="510">
        <f>3963922002-2729411729</f>
        <v>1234510273</v>
      </c>
      <c r="D31" s="240"/>
      <c r="E31" s="592"/>
      <c r="F31" s="240"/>
      <c r="G31" s="240"/>
    </row>
    <row r="32" spans="1:8" x14ac:dyDescent="0.25">
      <c r="A32" s="243" t="s">
        <v>821</v>
      </c>
      <c r="B32" s="510"/>
      <c r="C32" s="284"/>
      <c r="D32" s="240"/>
      <c r="E32" s="240"/>
      <c r="F32" s="240"/>
      <c r="G32" s="240"/>
    </row>
    <row r="33" spans="1:7" x14ac:dyDescent="0.25">
      <c r="A33" s="242" t="s">
        <v>822</v>
      </c>
      <c r="B33" s="243"/>
      <c r="C33" s="243"/>
      <c r="D33" s="240"/>
      <c r="E33" s="240"/>
      <c r="F33" s="240"/>
      <c r="G33" s="240"/>
    </row>
    <row r="34" spans="1:7" x14ac:dyDescent="0.25">
      <c r="A34" s="243" t="s">
        <v>823</v>
      </c>
      <c r="B34" s="243"/>
      <c r="C34" s="243"/>
      <c r="D34" s="240"/>
      <c r="E34" s="240"/>
      <c r="F34" s="240"/>
      <c r="G34" s="240"/>
    </row>
    <row r="35" spans="1:7" x14ac:dyDescent="0.25">
      <c r="A35" s="240"/>
      <c r="B35" s="240"/>
      <c r="C35" s="240"/>
      <c r="D35" s="240"/>
      <c r="E35" s="240"/>
      <c r="F35" s="240"/>
      <c r="G35" s="240"/>
    </row>
    <row r="36" spans="1:7" x14ac:dyDescent="0.25">
      <c r="A36" s="240"/>
      <c r="B36" s="240"/>
      <c r="C36" s="240"/>
      <c r="D36" s="240"/>
      <c r="E36" s="240"/>
      <c r="F36" s="240"/>
      <c r="G36" s="240"/>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C179"/>
  <sheetViews>
    <sheetView topLeftCell="A55" workbookViewId="0">
      <selection activeCell="B66" sqref="B66"/>
    </sheetView>
  </sheetViews>
  <sheetFormatPr baseColWidth="10" defaultRowHeight="15" x14ac:dyDescent="0.25"/>
  <cols>
    <col min="2" max="2" width="66.140625" bestFit="1" customWidth="1"/>
  </cols>
  <sheetData>
    <row r="1" spans="1:3" x14ac:dyDescent="0.25">
      <c r="A1" t="s">
        <v>364</v>
      </c>
      <c r="B1" t="s">
        <v>684</v>
      </c>
      <c r="C1" s="100" t="s">
        <v>827</v>
      </c>
    </row>
    <row r="2" spans="1:3" x14ac:dyDescent="0.25">
      <c r="A2" t="s">
        <v>363</v>
      </c>
      <c r="B2" t="s">
        <v>550</v>
      </c>
    </row>
    <row r="3" spans="1:3" x14ac:dyDescent="0.25">
      <c r="A3" t="s">
        <v>452</v>
      </c>
      <c r="B3" t="s">
        <v>616</v>
      </c>
    </row>
    <row r="4" spans="1:3" x14ac:dyDescent="0.25">
      <c r="A4" t="s">
        <v>408</v>
      </c>
      <c r="B4" t="s">
        <v>409</v>
      </c>
    </row>
    <row r="5" spans="1:3" x14ac:dyDescent="0.25">
      <c r="A5" t="s">
        <v>410</v>
      </c>
      <c r="B5" t="s">
        <v>564</v>
      </c>
    </row>
    <row r="6" spans="1:3" x14ac:dyDescent="0.25">
      <c r="A6" t="s">
        <v>411</v>
      </c>
      <c r="B6" t="s">
        <v>565</v>
      </c>
    </row>
    <row r="7" spans="1:3" x14ac:dyDescent="0.25">
      <c r="A7" t="s">
        <v>412</v>
      </c>
      <c r="B7" t="s">
        <v>566</v>
      </c>
    </row>
    <row r="8" spans="1:3" x14ac:dyDescent="0.25">
      <c r="A8" t="s">
        <v>413</v>
      </c>
      <c r="B8" t="s">
        <v>567</v>
      </c>
    </row>
    <row r="9" spans="1:3" x14ac:dyDescent="0.25">
      <c r="A9" t="s">
        <v>414</v>
      </c>
      <c r="B9" t="s">
        <v>568</v>
      </c>
    </row>
    <row r="10" spans="1:3" x14ac:dyDescent="0.25">
      <c r="A10" t="s">
        <v>415</v>
      </c>
      <c r="B10" t="s">
        <v>569</v>
      </c>
    </row>
    <row r="11" spans="1:3" x14ac:dyDescent="0.25">
      <c r="A11" t="s">
        <v>416</v>
      </c>
      <c r="B11" t="s">
        <v>570</v>
      </c>
    </row>
    <row r="12" spans="1:3" x14ac:dyDescent="0.25">
      <c r="A12" t="s">
        <v>417</v>
      </c>
      <c r="B12" t="s">
        <v>571</v>
      </c>
    </row>
    <row r="13" spans="1:3" x14ac:dyDescent="0.25">
      <c r="A13" t="s">
        <v>418</v>
      </c>
      <c r="B13" t="s">
        <v>572</v>
      </c>
    </row>
    <row r="14" spans="1:3" x14ac:dyDescent="0.25">
      <c r="A14" t="s">
        <v>419</v>
      </c>
      <c r="B14" t="s">
        <v>573</v>
      </c>
    </row>
    <row r="15" spans="1:3" x14ac:dyDescent="0.25">
      <c r="A15" t="s">
        <v>420</v>
      </c>
      <c r="B15" t="s">
        <v>574</v>
      </c>
    </row>
    <row r="16" spans="1:3" x14ac:dyDescent="0.25">
      <c r="A16" t="s">
        <v>421</v>
      </c>
      <c r="B16" t="s">
        <v>575</v>
      </c>
    </row>
    <row r="17" spans="1:2" x14ac:dyDescent="0.25">
      <c r="A17" t="s">
        <v>422</v>
      </c>
      <c r="B17" t="s">
        <v>576</v>
      </c>
    </row>
    <row r="18" spans="1:2" x14ac:dyDescent="0.25">
      <c r="A18" t="s">
        <v>423</v>
      </c>
      <c r="B18" t="s">
        <v>577</v>
      </c>
    </row>
    <row r="19" spans="1:2" x14ac:dyDescent="0.25">
      <c r="A19" t="s">
        <v>424</v>
      </c>
      <c r="B19" t="s">
        <v>578</v>
      </c>
    </row>
    <row r="20" spans="1:2" x14ac:dyDescent="0.25">
      <c r="A20" t="s">
        <v>425</v>
      </c>
      <c r="B20" t="s">
        <v>579</v>
      </c>
    </row>
    <row r="21" spans="1:2" x14ac:dyDescent="0.25">
      <c r="A21" t="s">
        <v>426</v>
      </c>
      <c r="B21" t="s">
        <v>580</v>
      </c>
    </row>
    <row r="22" spans="1:2" x14ac:dyDescent="0.25">
      <c r="A22" t="s">
        <v>427</v>
      </c>
      <c r="B22" t="s">
        <v>581</v>
      </c>
    </row>
    <row r="23" spans="1:2" x14ac:dyDescent="0.25">
      <c r="A23" t="s">
        <v>582</v>
      </c>
      <c r="B23" t="s">
        <v>583</v>
      </c>
    </row>
    <row r="24" spans="1:2" x14ac:dyDescent="0.25">
      <c r="A24" t="s">
        <v>428</v>
      </c>
      <c r="B24" t="s">
        <v>584</v>
      </c>
    </row>
    <row r="25" spans="1:2" x14ac:dyDescent="0.25">
      <c r="A25" t="s">
        <v>429</v>
      </c>
      <c r="B25" t="s">
        <v>585</v>
      </c>
    </row>
    <row r="26" spans="1:2" x14ac:dyDescent="0.25">
      <c r="A26" t="s">
        <v>430</v>
      </c>
      <c r="B26" t="s">
        <v>586</v>
      </c>
    </row>
    <row r="27" spans="1:2" x14ac:dyDescent="0.25">
      <c r="A27" t="s">
        <v>431</v>
      </c>
      <c r="B27" t="s">
        <v>587</v>
      </c>
    </row>
    <row r="28" spans="1:2" x14ac:dyDescent="0.25">
      <c r="A28" t="s">
        <v>432</v>
      </c>
      <c r="B28" t="s">
        <v>588</v>
      </c>
    </row>
    <row r="29" spans="1:2" x14ac:dyDescent="0.25">
      <c r="A29" t="s">
        <v>433</v>
      </c>
      <c r="B29" t="s">
        <v>589</v>
      </c>
    </row>
    <row r="30" spans="1:2" x14ac:dyDescent="0.25">
      <c r="A30" t="s">
        <v>434</v>
      </c>
      <c r="B30" t="s">
        <v>590</v>
      </c>
    </row>
    <row r="31" spans="1:2" x14ac:dyDescent="0.25">
      <c r="A31" t="s">
        <v>435</v>
      </c>
      <c r="B31" t="s">
        <v>591</v>
      </c>
    </row>
    <row r="32" spans="1:2" x14ac:dyDescent="0.25">
      <c r="A32" t="s">
        <v>592</v>
      </c>
      <c r="B32" t="s">
        <v>593</v>
      </c>
    </row>
    <row r="33" spans="1:2" x14ac:dyDescent="0.25">
      <c r="A33" t="s">
        <v>436</v>
      </c>
      <c r="B33" t="s">
        <v>594</v>
      </c>
    </row>
    <row r="34" spans="1:2" x14ac:dyDescent="0.25">
      <c r="A34" t="s">
        <v>595</v>
      </c>
      <c r="B34" t="s">
        <v>596</v>
      </c>
    </row>
    <row r="35" spans="1:2" x14ac:dyDescent="0.25">
      <c r="A35" t="s">
        <v>597</v>
      </c>
      <c r="B35" t="s">
        <v>598</v>
      </c>
    </row>
    <row r="36" spans="1:2" x14ac:dyDescent="0.25">
      <c r="A36" t="s">
        <v>437</v>
      </c>
      <c r="B36" t="s">
        <v>599</v>
      </c>
    </row>
    <row r="37" spans="1:2" x14ac:dyDescent="0.25">
      <c r="A37" t="s">
        <v>438</v>
      </c>
      <c r="B37" t="s">
        <v>600</v>
      </c>
    </row>
    <row r="38" spans="1:2" x14ac:dyDescent="0.25">
      <c r="A38" t="s">
        <v>439</v>
      </c>
      <c r="B38" t="s">
        <v>601</v>
      </c>
    </row>
    <row r="39" spans="1:2" x14ac:dyDescent="0.25">
      <c r="A39" t="s">
        <v>602</v>
      </c>
      <c r="B39" t="s">
        <v>603</v>
      </c>
    </row>
    <row r="40" spans="1:2" x14ac:dyDescent="0.25">
      <c r="A40" t="s">
        <v>440</v>
      </c>
      <c r="B40" t="s">
        <v>604</v>
      </c>
    </row>
    <row r="41" spans="1:2" x14ac:dyDescent="0.25">
      <c r="A41" t="s">
        <v>441</v>
      </c>
      <c r="B41" t="s">
        <v>605</v>
      </c>
    </row>
    <row r="42" spans="1:2" x14ac:dyDescent="0.25">
      <c r="A42" t="s">
        <v>442</v>
      </c>
      <c r="B42" t="s">
        <v>606</v>
      </c>
    </row>
    <row r="43" spans="1:2" x14ac:dyDescent="0.25">
      <c r="A43" t="s">
        <v>443</v>
      </c>
      <c r="B43" t="s">
        <v>607</v>
      </c>
    </row>
    <row r="44" spans="1:2" x14ac:dyDescent="0.25">
      <c r="A44" t="s">
        <v>444</v>
      </c>
      <c r="B44" t="s">
        <v>608</v>
      </c>
    </row>
    <row r="45" spans="1:2" x14ac:dyDescent="0.25">
      <c r="A45" t="s">
        <v>445</v>
      </c>
      <c r="B45" t="s">
        <v>609</v>
      </c>
    </row>
    <row r="46" spans="1:2" x14ac:dyDescent="0.25">
      <c r="A46" t="s">
        <v>446</v>
      </c>
      <c r="B46" t="s">
        <v>610</v>
      </c>
    </row>
    <row r="47" spans="1:2" x14ac:dyDescent="0.25">
      <c r="A47" t="s">
        <v>447</v>
      </c>
      <c r="B47" t="s">
        <v>611</v>
      </c>
    </row>
    <row r="48" spans="1:2" x14ac:dyDescent="0.25">
      <c r="A48" t="s">
        <v>448</v>
      </c>
      <c r="B48" t="s">
        <v>612</v>
      </c>
    </row>
    <row r="49" spans="1:2" x14ac:dyDescent="0.25">
      <c r="A49" t="s">
        <v>449</v>
      </c>
      <c r="B49" t="s">
        <v>613</v>
      </c>
    </row>
    <row r="50" spans="1:2" x14ac:dyDescent="0.25">
      <c r="A50" t="s">
        <v>450</v>
      </c>
      <c r="B50" t="s">
        <v>614</v>
      </c>
    </row>
    <row r="51" spans="1:2" x14ac:dyDescent="0.25">
      <c r="A51" t="s">
        <v>451</v>
      </c>
      <c r="B51" t="s">
        <v>615</v>
      </c>
    </row>
    <row r="52" spans="1:2" x14ac:dyDescent="0.25">
      <c r="A52" t="s">
        <v>453</v>
      </c>
      <c r="B52" t="s">
        <v>617</v>
      </c>
    </row>
    <row r="53" spans="1:2" x14ac:dyDescent="0.25">
      <c r="A53" t="s">
        <v>454</v>
      </c>
      <c r="B53" t="s">
        <v>618</v>
      </c>
    </row>
    <row r="54" spans="1:2" x14ac:dyDescent="0.25">
      <c r="A54" t="s">
        <v>455</v>
      </c>
      <c r="B54" t="s">
        <v>619</v>
      </c>
    </row>
    <row r="55" spans="1:2" x14ac:dyDescent="0.25">
      <c r="A55" t="s">
        <v>456</v>
      </c>
      <c r="B55" t="s">
        <v>620</v>
      </c>
    </row>
    <row r="56" spans="1:2" x14ac:dyDescent="0.25">
      <c r="A56" t="s">
        <v>457</v>
      </c>
      <c r="B56" t="s">
        <v>621</v>
      </c>
    </row>
    <row r="57" spans="1:2" x14ac:dyDescent="0.25">
      <c r="A57" t="s">
        <v>458</v>
      </c>
      <c r="B57" t="s">
        <v>622</v>
      </c>
    </row>
    <row r="58" spans="1:2" x14ac:dyDescent="0.25">
      <c r="A58" t="s">
        <v>459</v>
      </c>
      <c r="B58" t="s">
        <v>623</v>
      </c>
    </row>
    <row r="59" spans="1:2" x14ac:dyDescent="0.25">
      <c r="A59" t="s">
        <v>460</v>
      </c>
      <c r="B59" t="s">
        <v>624</v>
      </c>
    </row>
    <row r="60" spans="1:2" x14ac:dyDescent="0.25">
      <c r="A60" t="s">
        <v>461</v>
      </c>
      <c r="B60" t="s">
        <v>625</v>
      </c>
    </row>
    <row r="61" spans="1:2" x14ac:dyDescent="0.25">
      <c r="A61" t="s">
        <v>462</v>
      </c>
      <c r="B61" t="s">
        <v>626</v>
      </c>
    </row>
    <row r="62" spans="1:2" x14ac:dyDescent="0.25">
      <c r="A62" t="s">
        <v>463</v>
      </c>
      <c r="B62" t="s">
        <v>627</v>
      </c>
    </row>
    <row r="63" spans="1:2" x14ac:dyDescent="0.25">
      <c r="A63" t="s">
        <v>464</v>
      </c>
      <c r="B63" t="s">
        <v>628</v>
      </c>
    </row>
    <row r="64" spans="1:2" x14ac:dyDescent="0.25">
      <c r="A64" t="s">
        <v>465</v>
      </c>
      <c r="B64" t="s">
        <v>629</v>
      </c>
    </row>
    <row r="65" spans="1:2" x14ac:dyDescent="0.25">
      <c r="A65" t="s">
        <v>466</v>
      </c>
      <c r="B65" t="s">
        <v>630</v>
      </c>
    </row>
    <row r="66" spans="1:2" x14ac:dyDescent="0.25">
      <c r="A66" t="s">
        <v>467</v>
      </c>
      <c r="B66" t="s">
        <v>631</v>
      </c>
    </row>
    <row r="67" spans="1:2" x14ac:dyDescent="0.25">
      <c r="A67" t="s">
        <v>468</v>
      </c>
      <c r="B67" t="s">
        <v>632</v>
      </c>
    </row>
    <row r="68" spans="1:2" x14ac:dyDescent="0.25">
      <c r="A68" t="s">
        <v>469</v>
      </c>
      <c r="B68" t="s">
        <v>633</v>
      </c>
    </row>
    <row r="69" spans="1:2" x14ac:dyDescent="0.25">
      <c r="A69" t="s">
        <v>470</v>
      </c>
      <c r="B69" t="s">
        <v>634</v>
      </c>
    </row>
    <row r="70" spans="1:2" x14ac:dyDescent="0.25">
      <c r="A70" t="s">
        <v>471</v>
      </c>
      <c r="B70" t="s">
        <v>635</v>
      </c>
    </row>
    <row r="71" spans="1:2" x14ac:dyDescent="0.25">
      <c r="A71" t="s">
        <v>472</v>
      </c>
      <c r="B71" t="s">
        <v>636</v>
      </c>
    </row>
    <row r="72" spans="1:2" x14ac:dyDescent="0.25">
      <c r="A72" t="s">
        <v>473</v>
      </c>
      <c r="B72" t="s">
        <v>637</v>
      </c>
    </row>
    <row r="73" spans="1:2" x14ac:dyDescent="0.25">
      <c r="A73" t="s">
        <v>474</v>
      </c>
      <c r="B73" t="s">
        <v>638</v>
      </c>
    </row>
    <row r="74" spans="1:2" x14ac:dyDescent="0.25">
      <c r="A74" t="s">
        <v>475</v>
      </c>
      <c r="B74" t="s">
        <v>639</v>
      </c>
    </row>
    <row r="75" spans="1:2" x14ac:dyDescent="0.25">
      <c r="A75" t="s">
        <v>476</v>
      </c>
      <c r="B75" t="s">
        <v>640</v>
      </c>
    </row>
    <row r="76" spans="1:2" x14ac:dyDescent="0.25">
      <c r="A76" t="s">
        <v>477</v>
      </c>
      <c r="B76" t="s">
        <v>641</v>
      </c>
    </row>
    <row r="77" spans="1:2" x14ac:dyDescent="0.25">
      <c r="A77" t="s">
        <v>478</v>
      </c>
      <c r="B77" t="s">
        <v>642</v>
      </c>
    </row>
    <row r="78" spans="1:2" x14ac:dyDescent="0.25">
      <c r="A78" t="s">
        <v>479</v>
      </c>
      <c r="B78" t="s">
        <v>643</v>
      </c>
    </row>
    <row r="79" spans="1:2" x14ac:dyDescent="0.25">
      <c r="A79" t="s">
        <v>480</v>
      </c>
      <c r="B79" t="s">
        <v>644</v>
      </c>
    </row>
    <row r="80" spans="1:2" x14ac:dyDescent="0.25">
      <c r="A80" t="s">
        <v>481</v>
      </c>
      <c r="B80" t="s">
        <v>645</v>
      </c>
    </row>
    <row r="81" spans="1:2" x14ac:dyDescent="0.25">
      <c r="A81" t="s">
        <v>482</v>
      </c>
      <c r="B81" t="s">
        <v>646</v>
      </c>
    </row>
    <row r="82" spans="1:2" x14ac:dyDescent="0.25">
      <c r="A82" t="s">
        <v>483</v>
      </c>
      <c r="B82" t="s">
        <v>647</v>
      </c>
    </row>
    <row r="83" spans="1:2" x14ac:dyDescent="0.25">
      <c r="A83" t="s">
        <v>484</v>
      </c>
      <c r="B83" t="s">
        <v>648</v>
      </c>
    </row>
    <row r="84" spans="1:2" x14ac:dyDescent="0.25">
      <c r="A84" t="s">
        <v>485</v>
      </c>
      <c r="B84" t="s">
        <v>649</v>
      </c>
    </row>
    <row r="85" spans="1:2" x14ac:dyDescent="0.25">
      <c r="A85" t="s">
        <v>486</v>
      </c>
      <c r="B85" t="s">
        <v>650</v>
      </c>
    </row>
    <row r="86" spans="1:2" x14ac:dyDescent="0.25">
      <c r="A86" t="s">
        <v>487</v>
      </c>
      <c r="B86" t="s">
        <v>651</v>
      </c>
    </row>
    <row r="87" spans="1:2" x14ac:dyDescent="0.25">
      <c r="A87" t="s">
        <v>488</v>
      </c>
      <c r="B87" t="s">
        <v>652</v>
      </c>
    </row>
    <row r="88" spans="1:2" x14ac:dyDescent="0.25">
      <c r="A88" t="s">
        <v>489</v>
      </c>
      <c r="B88" t="s">
        <v>653</v>
      </c>
    </row>
    <row r="89" spans="1:2" x14ac:dyDescent="0.25">
      <c r="A89" t="s">
        <v>490</v>
      </c>
      <c r="B89" t="s">
        <v>654</v>
      </c>
    </row>
    <row r="90" spans="1:2" x14ac:dyDescent="0.25">
      <c r="A90" t="s">
        <v>491</v>
      </c>
      <c r="B90" t="s">
        <v>655</v>
      </c>
    </row>
    <row r="91" spans="1:2" x14ac:dyDescent="0.25">
      <c r="A91" t="s">
        <v>492</v>
      </c>
      <c r="B91" t="s">
        <v>656</v>
      </c>
    </row>
    <row r="92" spans="1:2" x14ac:dyDescent="0.25">
      <c r="A92" t="s">
        <v>493</v>
      </c>
      <c r="B92" t="s">
        <v>657</v>
      </c>
    </row>
    <row r="93" spans="1:2" x14ac:dyDescent="0.25">
      <c r="A93" t="s">
        <v>494</v>
      </c>
      <c r="B93" t="s">
        <v>658</v>
      </c>
    </row>
    <row r="94" spans="1:2" x14ac:dyDescent="0.25">
      <c r="A94" t="s">
        <v>495</v>
      </c>
      <c r="B94" t="s">
        <v>659</v>
      </c>
    </row>
    <row r="95" spans="1:2" x14ac:dyDescent="0.25">
      <c r="A95" t="s">
        <v>496</v>
      </c>
      <c r="B95" t="s">
        <v>660</v>
      </c>
    </row>
    <row r="96" spans="1:2" x14ac:dyDescent="0.25">
      <c r="A96" t="s">
        <v>497</v>
      </c>
      <c r="B96" t="s">
        <v>661</v>
      </c>
    </row>
    <row r="97" spans="1:2" x14ac:dyDescent="0.25">
      <c r="A97" t="s">
        <v>498</v>
      </c>
      <c r="B97" t="s">
        <v>662</v>
      </c>
    </row>
    <row r="98" spans="1:2" x14ac:dyDescent="0.25">
      <c r="A98" t="s">
        <v>499</v>
      </c>
      <c r="B98" t="s">
        <v>663</v>
      </c>
    </row>
    <row r="99" spans="1:2" x14ac:dyDescent="0.25">
      <c r="A99" t="s">
        <v>500</v>
      </c>
      <c r="B99" t="s">
        <v>664</v>
      </c>
    </row>
    <row r="100" spans="1:2" x14ac:dyDescent="0.25">
      <c r="A100" t="s">
        <v>501</v>
      </c>
      <c r="B100" t="s">
        <v>665</v>
      </c>
    </row>
    <row r="101" spans="1:2" x14ac:dyDescent="0.25">
      <c r="A101" t="s">
        <v>502</v>
      </c>
      <c r="B101" t="s">
        <v>666</v>
      </c>
    </row>
    <row r="102" spans="1:2" x14ac:dyDescent="0.25">
      <c r="A102" t="s">
        <v>503</v>
      </c>
      <c r="B102" t="s">
        <v>667</v>
      </c>
    </row>
    <row r="103" spans="1:2" x14ac:dyDescent="0.25">
      <c r="A103" t="s">
        <v>668</v>
      </c>
      <c r="B103" t="s">
        <v>669</v>
      </c>
    </row>
    <row r="104" spans="1:2" x14ac:dyDescent="0.25">
      <c r="A104" t="s">
        <v>504</v>
      </c>
      <c r="B104" t="s">
        <v>670</v>
      </c>
    </row>
    <row r="105" spans="1:2" x14ac:dyDescent="0.25">
      <c r="A105" t="s">
        <v>505</v>
      </c>
      <c r="B105" t="s">
        <v>671</v>
      </c>
    </row>
    <row r="106" spans="1:2" x14ac:dyDescent="0.25">
      <c r="A106" t="s">
        <v>506</v>
      </c>
      <c r="B106" t="s">
        <v>672</v>
      </c>
    </row>
    <row r="107" spans="1:2" x14ac:dyDescent="0.25">
      <c r="A107" t="s">
        <v>507</v>
      </c>
      <c r="B107" t="s">
        <v>673</v>
      </c>
    </row>
    <row r="108" spans="1:2" x14ac:dyDescent="0.25">
      <c r="A108" t="s">
        <v>508</v>
      </c>
      <c r="B108" t="s">
        <v>674</v>
      </c>
    </row>
    <row r="109" spans="1:2" x14ac:dyDescent="0.25">
      <c r="A109" t="s">
        <v>509</v>
      </c>
      <c r="B109" t="s">
        <v>675</v>
      </c>
    </row>
    <row r="110" spans="1:2" x14ac:dyDescent="0.25">
      <c r="A110" t="s">
        <v>510</v>
      </c>
      <c r="B110" t="s">
        <v>676</v>
      </c>
    </row>
    <row r="111" spans="1:2" x14ac:dyDescent="0.25">
      <c r="A111" t="s">
        <v>511</v>
      </c>
      <c r="B111" t="s">
        <v>512</v>
      </c>
    </row>
    <row r="112" spans="1:2" x14ac:dyDescent="0.25">
      <c r="A112" t="s">
        <v>513</v>
      </c>
      <c r="B112" t="s">
        <v>677</v>
      </c>
    </row>
    <row r="113" spans="1:2" x14ac:dyDescent="0.25">
      <c r="A113" t="s">
        <v>514</v>
      </c>
      <c r="B113" t="s">
        <v>678</v>
      </c>
    </row>
    <row r="114" spans="1:2" x14ac:dyDescent="0.25">
      <c r="A114" t="s">
        <v>515</v>
      </c>
      <c r="B114" t="s">
        <v>679</v>
      </c>
    </row>
    <row r="115" spans="1:2" x14ac:dyDescent="0.25">
      <c r="A115" t="s">
        <v>516</v>
      </c>
      <c r="B115" t="s">
        <v>680</v>
      </c>
    </row>
    <row r="116" spans="1:2" x14ac:dyDescent="0.25">
      <c r="A116" t="s">
        <v>517</v>
      </c>
      <c r="B116" t="s">
        <v>681</v>
      </c>
    </row>
    <row r="117" spans="1:2" x14ac:dyDescent="0.25">
      <c r="A117" t="s">
        <v>518</v>
      </c>
      <c r="B117" t="s">
        <v>682</v>
      </c>
    </row>
    <row r="118" spans="1:2" x14ac:dyDescent="0.25">
      <c r="A118" t="s">
        <v>519</v>
      </c>
      <c r="B118" t="s">
        <v>683</v>
      </c>
    </row>
    <row r="119" spans="1:2" x14ac:dyDescent="0.25">
      <c r="A119" t="s">
        <v>520</v>
      </c>
      <c r="B119" t="s">
        <v>685</v>
      </c>
    </row>
    <row r="120" spans="1:2" x14ac:dyDescent="0.25">
      <c r="A120" t="s">
        <v>521</v>
      </c>
      <c r="B120" t="s">
        <v>686</v>
      </c>
    </row>
    <row r="121" spans="1:2" x14ac:dyDescent="0.25">
      <c r="A121" t="s">
        <v>522</v>
      </c>
      <c r="B121" t="s">
        <v>687</v>
      </c>
    </row>
    <row r="122" spans="1:2" x14ac:dyDescent="0.25">
      <c r="A122" t="s">
        <v>523</v>
      </c>
      <c r="B122" t="s">
        <v>688</v>
      </c>
    </row>
    <row r="123" spans="1:2" x14ac:dyDescent="0.25">
      <c r="A123" t="s">
        <v>524</v>
      </c>
      <c r="B123" t="s">
        <v>689</v>
      </c>
    </row>
    <row r="124" spans="1:2" x14ac:dyDescent="0.25">
      <c r="A124" t="s">
        <v>525</v>
      </c>
      <c r="B124" t="s">
        <v>690</v>
      </c>
    </row>
    <row r="125" spans="1:2" x14ac:dyDescent="0.25">
      <c r="A125" t="s">
        <v>526</v>
      </c>
      <c r="B125" t="s">
        <v>691</v>
      </c>
    </row>
    <row r="126" spans="1:2" x14ac:dyDescent="0.25">
      <c r="A126" t="s">
        <v>527</v>
      </c>
      <c r="B126" t="s">
        <v>692</v>
      </c>
    </row>
    <row r="127" spans="1:2" x14ac:dyDescent="0.25">
      <c r="A127" t="s">
        <v>528</v>
      </c>
      <c r="B127" t="s">
        <v>693</v>
      </c>
    </row>
    <row r="128" spans="1:2" x14ac:dyDescent="0.25">
      <c r="A128" t="s">
        <v>529</v>
      </c>
      <c r="B128" t="s">
        <v>694</v>
      </c>
    </row>
    <row r="129" spans="1:2" x14ac:dyDescent="0.25">
      <c r="A129" t="s">
        <v>530</v>
      </c>
      <c r="B129" t="s">
        <v>695</v>
      </c>
    </row>
    <row r="130" spans="1:2" x14ac:dyDescent="0.25">
      <c r="A130" t="s">
        <v>531</v>
      </c>
      <c r="B130" t="s">
        <v>696</v>
      </c>
    </row>
    <row r="131" spans="1:2" x14ac:dyDescent="0.25">
      <c r="A131" t="s">
        <v>532</v>
      </c>
      <c r="B131" t="s">
        <v>697</v>
      </c>
    </row>
    <row r="132" spans="1:2" x14ac:dyDescent="0.25">
      <c r="A132" t="s">
        <v>533</v>
      </c>
      <c r="B132" t="s">
        <v>698</v>
      </c>
    </row>
    <row r="133" spans="1:2" x14ac:dyDescent="0.25">
      <c r="A133" t="s">
        <v>534</v>
      </c>
      <c r="B133" t="s">
        <v>699</v>
      </c>
    </row>
    <row r="134" spans="1:2" x14ac:dyDescent="0.25">
      <c r="A134" t="s">
        <v>700</v>
      </c>
      <c r="B134" t="s">
        <v>701</v>
      </c>
    </row>
    <row r="135" spans="1:2" x14ac:dyDescent="0.25">
      <c r="A135" t="s">
        <v>535</v>
      </c>
      <c r="B135" t="s">
        <v>702</v>
      </c>
    </row>
    <row r="136" spans="1:2" x14ac:dyDescent="0.25">
      <c r="A136" t="s">
        <v>536</v>
      </c>
      <c r="B136" t="s">
        <v>703</v>
      </c>
    </row>
    <row r="137" spans="1:2" x14ac:dyDescent="0.25">
      <c r="A137" t="s">
        <v>537</v>
      </c>
      <c r="B137" t="s">
        <v>704</v>
      </c>
    </row>
    <row r="138" spans="1:2" x14ac:dyDescent="0.25">
      <c r="A138" t="s">
        <v>538</v>
      </c>
      <c r="B138" t="s">
        <v>705</v>
      </c>
    </row>
    <row r="139" spans="1:2" x14ac:dyDescent="0.25">
      <c r="A139" t="s">
        <v>539</v>
      </c>
      <c r="B139" t="s">
        <v>706</v>
      </c>
    </row>
    <row r="140" spans="1:2" x14ac:dyDescent="0.25">
      <c r="A140" t="s">
        <v>540</v>
      </c>
      <c r="B140" t="s">
        <v>707</v>
      </c>
    </row>
    <row r="141" spans="1:2" x14ac:dyDescent="0.25">
      <c r="A141" t="s">
        <v>541</v>
      </c>
      <c r="B141" t="s">
        <v>708</v>
      </c>
    </row>
    <row r="142" spans="1:2" x14ac:dyDescent="0.25">
      <c r="A142" t="s">
        <v>542</v>
      </c>
      <c r="B142" t="s">
        <v>709</v>
      </c>
    </row>
    <row r="143" spans="1:2" x14ac:dyDescent="0.25">
      <c r="A143" t="s">
        <v>543</v>
      </c>
      <c r="B143" t="s">
        <v>710</v>
      </c>
    </row>
    <row r="144" spans="1:2" x14ac:dyDescent="0.25">
      <c r="A144" t="s">
        <v>544</v>
      </c>
      <c r="B144" t="s">
        <v>711</v>
      </c>
    </row>
    <row r="145" spans="1:2" x14ac:dyDescent="0.25">
      <c r="A145" t="s">
        <v>545</v>
      </c>
      <c r="B145" t="s">
        <v>712</v>
      </c>
    </row>
    <row r="146" spans="1:2" x14ac:dyDescent="0.25">
      <c r="A146" t="s">
        <v>546</v>
      </c>
      <c r="B146" t="s">
        <v>713</v>
      </c>
    </row>
    <row r="147" spans="1:2" x14ac:dyDescent="0.25">
      <c r="A147" t="s">
        <v>547</v>
      </c>
      <c r="B147" t="s">
        <v>714</v>
      </c>
    </row>
    <row r="148" spans="1:2" x14ac:dyDescent="0.25">
      <c r="A148" t="s">
        <v>548</v>
      </c>
      <c r="B148" t="s">
        <v>715</v>
      </c>
    </row>
    <row r="149" spans="1:2" x14ac:dyDescent="0.25">
      <c r="A149" t="s">
        <v>549</v>
      </c>
      <c r="B149" t="s">
        <v>716</v>
      </c>
    </row>
    <row r="150" spans="1:2" x14ac:dyDescent="0.25">
      <c r="A150" t="s">
        <v>717</v>
      </c>
      <c r="B150" t="s">
        <v>718</v>
      </c>
    </row>
    <row r="151" spans="1:2" x14ac:dyDescent="0.25">
      <c r="A151" t="s">
        <v>719</v>
      </c>
      <c r="B151" t="s">
        <v>720</v>
      </c>
    </row>
    <row r="152" spans="1:2" x14ac:dyDescent="0.25">
      <c r="A152" t="s">
        <v>551</v>
      </c>
      <c r="B152" t="s">
        <v>721</v>
      </c>
    </row>
    <row r="153" spans="1:2" x14ac:dyDescent="0.25">
      <c r="A153" t="s">
        <v>722</v>
      </c>
      <c r="B153" t="s">
        <v>723</v>
      </c>
    </row>
    <row r="154" spans="1:2" x14ac:dyDescent="0.25">
      <c r="A154" t="s">
        <v>552</v>
      </c>
      <c r="B154" t="s">
        <v>724</v>
      </c>
    </row>
    <row r="155" spans="1:2" x14ac:dyDescent="0.25">
      <c r="A155" t="s">
        <v>725</v>
      </c>
      <c r="B155" t="s">
        <v>726</v>
      </c>
    </row>
    <row r="156" spans="1:2" x14ac:dyDescent="0.25">
      <c r="A156" t="s">
        <v>553</v>
      </c>
      <c r="B156" t="s">
        <v>727</v>
      </c>
    </row>
    <row r="157" spans="1:2" x14ac:dyDescent="0.25">
      <c r="A157" t="s">
        <v>554</v>
      </c>
      <c r="B157" t="s">
        <v>728</v>
      </c>
    </row>
    <row r="158" spans="1:2" x14ac:dyDescent="0.25">
      <c r="A158" t="s">
        <v>555</v>
      </c>
      <c r="B158" t="s">
        <v>729</v>
      </c>
    </row>
    <row r="159" spans="1:2" x14ac:dyDescent="0.25">
      <c r="A159" t="s">
        <v>556</v>
      </c>
      <c r="B159" t="s">
        <v>730</v>
      </c>
    </row>
    <row r="160" spans="1:2" x14ac:dyDescent="0.25">
      <c r="A160" t="s">
        <v>731</v>
      </c>
      <c r="B160" t="s">
        <v>732</v>
      </c>
    </row>
    <row r="161" spans="1:2" x14ac:dyDescent="0.25">
      <c r="A161" t="s">
        <v>733</v>
      </c>
      <c r="B161" t="s">
        <v>734</v>
      </c>
    </row>
    <row r="162" spans="1:2" x14ac:dyDescent="0.25">
      <c r="A162" t="s">
        <v>735</v>
      </c>
      <c r="B162" t="s">
        <v>736</v>
      </c>
    </row>
    <row r="163" spans="1:2" x14ac:dyDescent="0.25">
      <c r="A163" t="s">
        <v>737</v>
      </c>
      <c r="B163" t="s">
        <v>738</v>
      </c>
    </row>
    <row r="164" spans="1:2" x14ac:dyDescent="0.25">
      <c r="A164" t="s">
        <v>739</v>
      </c>
      <c r="B164" t="s">
        <v>740</v>
      </c>
    </row>
    <row r="165" spans="1:2" x14ac:dyDescent="0.25">
      <c r="A165" t="s">
        <v>741</v>
      </c>
      <c r="B165" t="s">
        <v>742</v>
      </c>
    </row>
    <row r="166" spans="1:2" x14ac:dyDescent="0.25">
      <c r="A166" t="s">
        <v>557</v>
      </c>
      <c r="B166" t="s">
        <v>743</v>
      </c>
    </row>
    <row r="167" spans="1:2" x14ac:dyDescent="0.25">
      <c r="A167" t="s">
        <v>558</v>
      </c>
      <c r="B167" t="s">
        <v>744</v>
      </c>
    </row>
    <row r="168" spans="1:2" x14ac:dyDescent="0.25">
      <c r="A168" t="s">
        <v>559</v>
      </c>
      <c r="B168" t="s">
        <v>745</v>
      </c>
    </row>
    <row r="169" spans="1:2" x14ac:dyDescent="0.25">
      <c r="A169" t="s">
        <v>746</v>
      </c>
      <c r="B169" t="s">
        <v>747</v>
      </c>
    </row>
    <row r="170" spans="1:2" x14ac:dyDescent="0.25">
      <c r="A170" t="s">
        <v>560</v>
      </c>
      <c r="B170" t="s">
        <v>748</v>
      </c>
    </row>
    <row r="171" spans="1:2" x14ac:dyDescent="0.25">
      <c r="A171" t="s">
        <v>749</v>
      </c>
      <c r="B171" t="s">
        <v>750</v>
      </c>
    </row>
    <row r="172" spans="1:2" x14ac:dyDescent="0.25">
      <c r="A172" t="s">
        <v>751</v>
      </c>
      <c r="B172" t="s">
        <v>752</v>
      </c>
    </row>
    <row r="173" spans="1:2" x14ac:dyDescent="0.25">
      <c r="A173" t="s">
        <v>753</v>
      </c>
      <c r="B173" t="s">
        <v>754</v>
      </c>
    </row>
    <row r="174" spans="1:2" x14ac:dyDescent="0.25">
      <c r="A174" t="s">
        <v>755</v>
      </c>
      <c r="B174" t="s">
        <v>756</v>
      </c>
    </row>
    <row r="175" spans="1:2" x14ac:dyDescent="0.25">
      <c r="A175" t="s">
        <v>757</v>
      </c>
      <c r="B175" t="s">
        <v>758</v>
      </c>
    </row>
    <row r="176" spans="1:2" x14ac:dyDescent="0.25">
      <c r="A176" t="s">
        <v>561</v>
      </c>
      <c r="B176" t="s">
        <v>759</v>
      </c>
    </row>
    <row r="177" spans="1:2" x14ac:dyDescent="0.25">
      <c r="A177" t="s">
        <v>562</v>
      </c>
      <c r="B177" t="s">
        <v>760</v>
      </c>
    </row>
    <row r="178" spans="1:2" x14ac:dyDescent="0.25">
      <c r="A178" t="s">
        <v>563</v>
      </c>
      <c r="B178" t="s">
        <v>761</v>
      </c>
    </row>
    <row r="179" spans="1:2" x14ac:dyDescent="0.25">
      <c r="A179" t="s">
        <v>762</v>
      </c>
      <c r="B179" t="s">
        <v>763</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PuFxHuHPY1O0xVuKYhDLYyt7CQnh5hL+iV6TCjvqFoXsLRbU7NMyzwcH52gAWn2KSYepoPjY0pYu
QOJ+GMPerg==</DigestValue>
    </Reference>
    <Reference Type="http://www.w3.org/2000/09/xmldsig#Object" URI="#idOfficeObject">
      <DigestMethod Algorithm="http://www.w3.org/2001/04/xmlenc#sha512"/>
      <DigestValue>Cad8H0iDFlC8C95zwNhfLdBCvxnKy+qr0y+fBtaJjSehQUU+BjP28x7jZ2VPV7zc5WYfKExcVcKE
1oELlgI0Mg==</DigestValue>
    </Reference>
    <Reference Type="http://uri.etsi.org/01903#SignedProperties" URI="#idSignedProperties">
      <Transforms>
        <Transform Algorithm="http://www.w3.org/TR/2001/REC-xml-c14n-20010315"/>
      </Transforms>
      <DigestMethod Algorithm="http://www.w3.org/2001/04/xmlenc#sha512"/>
      <DigestValue>pEkUxY/Y57oXt0u6Bf+iQpwx81rAPVwaiYfVkAHNTTc1+eQxjf8YTHqewCkpbFe+5NFtaBuUger6
vWDahyLtyQ==</DigestValue>
    </Reference>
  </SignedInfo>
  <SignatureValue>dXZX7fHtLblro/JZbGhbQkmQw3wz3gYygmPqUAr0u6SoXZfhMNb5fcp5HFBwNaCdH8UqXCrfswUv
VGi59d9Rs+RGk9fZ9ibuvK1bxARc72wRE6RfW/ZEMulooXnB2zQzUeNv6lgpeimKk9bnolkoUYWs
+SDxuSaomwIxBmeauU4lF4xS3sWZK0C1QhnYq39kdLoHwty/rgYvW9QNQ4w8nvW5IX1+5gg5lcl4
K9I98ewDJ+/Eviw1ZIziMRNnbxCoGia+/h+wGOYr7geifpCVL9Ir8WDKbepAlF0p+eCOZlxMv2ip
lbAW7ee8j4nQg4Sdo8ARokJiTZ6E3+KKk+3aFQ==</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LiMC5YBhKSIIBCj72gBj+5Q+HWtcvT0ZD6Cvhc7oAj3JKK15FadLjrjE4V5y5yeiH/DV3C6jWX7luQQCWhB9Rg==</DigestValue>
      </Reference>
      <Reference URI="/xl/calcChain.xml?ContentType=application/vnd.openxmlformats-officedocument.spreadsheetml.calcChain+xml">
        <DigestMethod Algorithm="http://www.w3.org/2001/04/xmlenc#sha512"/>
        <DigestValue>WraYBDrlVz/MJCDYVswTrmoImSOxfM9DZjdVH3KpYpUGf3aY3ze5pjw6bKH2lBvm7fmgzHCNxUZklpidnpTDJA==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drawing1.xml?ContentType=application/vnd.openxmlformats-officedocument.drawing+xml">
        <DigestMethod Algorithm="http://www.w3.org/2001/04/xmlenc#sha512"/>
        <DigestValue>eNL9IjDafmJoE69NbVdjgDVBKqbnz/jYfqRIxYHXKGrhLekbFeuYnAsys/+F1yML6mb30zSe6b02ZA0TR+1PkA==</DigestValue>
      </Reference>
      <Reference URI="/xl/drawings/drawing2.xml?ContentType=application/vnd.openxmlformats-officedocument.drawing+xml">
        <DigestMethod Algorithm="http://www.w3.org/2001/04/xmlenc#sha512"/>
        <DigestValue>Cn5Zx4aSKwfYhu4UJknqdWkBLKAVTnMmj2g9IHvbfKUIWQBPOC0owf7hW3GIRikELw+41oOw8pmzis5Qd35S7g==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Q5wwHYS+q1IaIMftitPK40hScAQAgy/JXCZpQnemSXmE1VEwfvFjZdh9xRC4BRISmzkMKBly2tmVMdc2RDh8qQ==</DigestValue>
      </Reference>
      <Reference URI="/xl/externalLinks/externalLink1.xml?ContentType=application/vnd.openxmlformats-officedocument.spreadsheetml.externalLink+xml">
        <DigestMethod Algorithm="http://www.w3.org/2001/04/xmlenc#sha512"/>
        <DigestValue>b3bmddF3Mer5oCs4HMvbAmyeCeJea1/KigKbzZ2ajvlHsFkTNmr+69Xg1MZqVENp28U0DnDzAhi/qrZqdGEcVQ==</DigestValue>
      </Reference>
      <Reference URI="/xl/media/image1.emf?ContentType=image/x-emf">
        <DigestMethod Algorithm="http://www.w3.org/2001/04/xmlenc#sha512"/>
        <DigestValue>iv7p5IeuUXLpZT4TsMFsHRafKfpWXYWxSOuPIQJpim0ak1o1hNIQ6aI1ORqyjxRjQkMPBCoXy+Lx633yo7nAfQ==</DigestValue>
      </Reference>
      <Reference URI="/xl/media/image2.emf?ContentType=image/x-emf">
        <DigestMethod Algorithm="http://www.w3.org/2001/04/xmlenc#sha512"/>
        <DigestValue>fiw7JyPFW/uD4h0gxxymbw6InFGDt6XrKcf76Udq0piDst+5SWVG56C3eRLdxl4WVPWzVdB5pqqG0iJomnH2nQ==</DigestValue>
      </Reference>
      <Reference URI="/xl/media/image3.emf?ContentType=image/x-emf">
        <DigestMethod Algorithm="http://www.w3.org/2001/04/xmlenc#sha512"/>
        <DigestValue>uh2prh7tNA8/+PfTDgp0W+7fTH7TC2Xy+NhjJpJ2Ef9EN4rBQJ67Xu0BDXSkaN14Dbj02P1okE+P2mBdIxCBpA==</DigestValue>
      </Reference>
      <Reference URI="/xl/media/image4.emf?ContentType=image/x-emf">
        <DigestMethod Algorithm="http://www.w3.org/2001/04/xmlenc#sha512"/>
        <DigestValue>HrsVX9FA1Dwgmr8Lc8Znk6XlnX6tRUKUpWikTtZUEnHe9Gg8CYPtoiJ4Tog1vSomjF8Insp1TZlrYDx6XSTjBQ==</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e5e7fG85BUbA/d6ujwf4Z/iaxpXzz/0hOsvOewA+WYd0jWhbIQy2VPACN9ej/UPy4Il3XF7MXbj5XS1KKbdmvA==</DigestValue>
      </Reference>
      <Reference URI="/xl/printerSettings/printerSettings11.bin?ContentType=application/vnd.openxmlformats-officedocument.spreadsheetml.printerSettings">
        <DigestMethod Algorithm="http://www.w3.org/2001/04/xmlenc#sha512"/>
        <DigestValue>sRpa1PB44GO0Z9LNF17G5i7jwTEzlHOojlM//izzIEbP1/bA7rACcUrpWJVd7XPAAnLJJ7DD60JMJjQeFWWBUA==</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SfFKe99lvVKCyZHFSf9PFX3xueFpRTV2GGtDg+jpXoZzvFilnQ6HRvtBDbmaY3bVigbV3wTEeA6nvH6e/fAvWQ==</DigestValue>
      </Reference>
      <Reference URI="/xl/printerSettings/printerSettings17.bin?ContentType=application/vnd.openxmlformats-officedocument.spreadsheetml.printerSettings">
        <DigestMethod Algorithm="http://www.w3.org/2001/04/xmlenc#sha512"/>
        <DigestValue>6rDp84v8g/KWbv1EK+cJwBUM+OLguJSmzXZhsa9hjdqBV4hJjxjyzycGTEzxNOQtwaphPwbtK4TcSxbkeqRclg==</DigestValue>
      </Reference>
      <Reference URI="/xl/printerSettings/printerSettings18.bin?ContentType=application/vnd.openxmlformats-officedocument.spreadsheetml.printerSettings">
        <DigestMethod Algorithm="http://www.w3.org/2001/04/xmlenc#sha512"/>
        <DigestValue>giIjSlhtC7Oz/tIXuDBhfxK+DXzqz1dSfNwKiLE2kd/KS+6PK7XOK4bX14p6HoH9BizA4eFm0NZdWQBvO6Dk0A==</DigestValue>
      </Reference>
      <Reference URI="/xl/printerSettings/printerSettings19.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bin?ContentType=application/vnd.openxmlformats-officedocument.spreadsheetml.printerSettings">
        <DigestMethod Algorithm="http://www.w3.org/2001/04/xmlenc#sha512"/>
        <DigestValue>Op+fNp4/RNJVg/sypJDK6ojeBtiSYy655jJy9gcMJCUUHix3iDRNHeXTq163efE+W7xho1Vl3rmIyItPEXPQcg==</DigestValue>
      </Reference>
      <Reference URI="/xl/printerSettings/printerSettings20.bin?ContentType=application/vnd.openxmlformats-officedocument.spreadsheetml.printerSettings">
        <DigestMethod Algorithm="http://www.w3.org/2001/04/xmlenc#sha512"/>
        <DigestValue>1FF3NytzivPTL+XPutRZWSt8kLuUsVVnZ9CnyapUOOBFSAubPfjoEDqyi4p0IpqnK5YVTAQFEPW/v7JmpAYd7w==</DigestValue>
      </Reference>
      <Reference URI="/xl/printerSettings/printerSettings2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2.bin?ContentType=application/vnd.openxmlformats-officedocument.spreadsheetml.printerSettings">
        <DigestMethod Algorithm="http://www.w3.org/2001/04/xmlenc#sha512"/>
        <DigestValue>xsbODdaO5Z+Kh8DHAfOFsGkh+oockI/hcwKJeuoTlMS0ml0ILZ3d8+zYte7kL6qX/LRH9aaiKBEudbiw1za1eg==</DigestValue>
      </Reference>
      <Reference URI="/xl/printerSettings/printerSettings23.bin?ContentType=application/vnd.openxmlformats-officedocument.spreadsheetml.printerSettings">
        <DigestMethod Algorithm="http://www.w3.org/2001/04/xmlenc#sha512"/>
        <DigestValue>Op+fNp4/RNJVg/sypJDK6ojeBtiSYy655jJy9gcMJCUUHix3iDRNHeXTq163efE+W7xho1Vl3rmIyItPEXPQcg==</DigestValue>
      </Reference>
      <Reference URI="/xl/printerSettings/printerSettings24.bin?ContentType=application/vnd.openxmlformats-officedocument.spreadsheetml.printerSettings">
        <DigestMethod Algorithm="http://www.w3.org/2001/04/xmlenc#sha512"/>
        <DigestValue>vry4iHyb1HnsYoSVQsOCLeQPYQ1UOl5NohujySp4PEzNzhBi9mkv/mYDaRsAaXqNGylTcswS1xPwdlgGTCn+Kw==</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bwOGDFkRM7094CmY07DEHFIeViXx+ShVI1Dyo3z3EpMUl6TqPaCSCIPNmyKlaOBSi6udSHOQu82zhiHg3E/GcA==</DigestValue>
      </Reference>
      <Reference URI="/xl/printerSettings/printerSettings27.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28.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29.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MyBsplz2jJtzqcJHoQQzkYS55DFD7zAsT7HG5jGxnPlC+97Jy2in7F2uUi/qTp3okuFcetkk4BDA4bj17GlqxQ==</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BIgM/KNxQLXSefFJw0/bbXkdgejtSSflp+YYauz8UgaqOoMSIEehJoSGbAkPM1zvd59R60vVD2k6a4+nbsC+Gw==</DigestValue>
      </Reference>
      <Reference URI="/xl/printerSettings/printerSettings7.bin?ContentType=application/vnd.openxmlformats-officedocument.spreadsheetml.printerSettings">
        <DigestMethod Algorithm="http://www.w3.org/2001/04/xmlenc#sha512"/>
        <DigestValue>6rDp84v8g/KWbv1EK+cJwBUM+OLguJSmzXZhsa9hjdqBV4hJjxjyzycGTEzxNOQtwaphPwbtK4TcSxbkeqRclg==</DigestValue>
      </Reference>
      <Reference URI="/xl/printerSettings/printerSettings8.bin?ContentType=application/vnd.openxmlformats-officedocument.spreadsheetml.printerSettings">
        <DigestMethod Algorithm="http://www.w3.org/2001/04/xmlenc#sha512"/>
        <DigestValue>b+dADEJCbrfHX9jqapl+2dm4AIpLRxw4/bUylCcHK60KwXP9nKJKaRtDEXbVCkAaXwyYvchcnA++IDzJJ/lOkA==</DigestValue>
      </Reference>
      <Reference URI="/xl/printerSettings/printerSettings9.bin?ContentType=application/vnd.openxmlformats-officedocument.spreadsheetml.printerSettings">
        <DigestMethod Algorithm="http://www.w3.org/2001/04/xmlenc#sha512"/>
        <DigestValue>giIjSlhtC7Oz/tIXuDBhfxK+DXzqz1dSfNwKiLE2kd/KS+6PK7XOK4bX14p6HoH9BizA4eFm0NZdWQBvO6Dk0A==</DigestValue>
      </Reference>
      <Reference URI="/xl/sharedStrings.xml?ContentType=application/vnd.openxmlformats-officedocument.spreadsheetml.sharedStrings+xml">
        <DigestMethod Algorithm="http://www.w3.org/2001/04/xmlenc#sha512"/>
        <DigestValue>8fDnsDB3OWrAypRNzBFp2ma9zjOkSF+PvMbihezW/50nYXdhyH9wgklh4xdxHlKRx9J+hvRCSWO4BQFFBtiLhw==</DigestValue>
      </Reference>
      <Reference URI="/xl/styles.xml?ContentType=application/vnd.openxmlformats-officedocument.spreadsheetml.styles+xml">
        <DigestMethod Algorithm="http://www.w3.org/2001/04/xmlenc#sha512"/>
        <DigestValue>UzOBu0nthPNuokWQMeGgswdit8f3/Zc1I+jvaUh5b/x8OYmFrmAirSA4Bts6XK7/a/yV02AMsrYrDV3TzP+qUA==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lnjCWhuvniuXmb0cm1T70CftfXSPwdIPiwAGpzaRkIdRkK7iNX6/ZjLuDaqTWVDJdG9YWlLHkfZllPLkLUfVzg==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wNaus6/7IxLruMauStvxPU5J5DBVO6RSzHV/SzLTLS9Pi35qMQQJvjA2SlzUQTd8TpJVv6a0iwN904H7sc8yzg==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7LUi0bjQz7r4by5JafUX9OMWcHhtbkubytAQ4k5d/TbMQvnQ2J5QwkV+3NtHsCJgnIZcarzHuQy4TrY6Vem/Fg==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pU6cWx4Oy3nmgBwQUx70fea1Mgo0djiamH+foHifKErlxedNxZHxx+beWnKrb0KSdQATaOUH82eFh8zSZWiYww==</DigestValue>
      </Reference>
      <Reference URI="/xl/worksheets/sheet10.xml?ContentType=application/vnd.openxmlformats-officedocument.spreadsheetml.worksheet+xml">
        <DigestMethod Algorithm="http://www.w3.org/2001/04/xmlenc#sha512"/>
        <DigestValue>w+eaAN02mZoaVZJUj9uwiLMuhlWZ77v4HlwgqtZjpMwxb+d6kZoVTr2UffqcXge7YHk19+S5TqzLtUXGcb4IjQ==</DigestValue>
      </Reference>
      <Reference URI="/xl/worksheets/sheet11.xml?ContentType=application/vnd.openxmlformats-officedocument.spreadsheetml.worksheet+xml">
        <DigestMethod Algorithm="http://www.w3.org/2001/04/xmlenc#sha512"/>
        <DigestValue>mE5edUlBpZ6cfWz/6g5vKw6+gq2GqQnYpWicDxOhpxMIsDnTjOvNoZcDNyt/V/mA8pQwAije57xbK6b77tjmhA==</DigestValue>
      </Reference>
      <Reference URI="/xl/worksheets/sheet12.xml?ContentType=application/vnd.openxmlformats-officedocument.spreadsheetml.worksheet+xml">
        <DigestMethod Algorithm="http://www.w3.org/2001/04/xmlenc#sha512"/>
        <DigestValue>95gc4vxEWu31yDNvE2TcqK5qo95cq0k5iRzG0rCtGpc9la+cch5OTxAlqSFT4Vy/28NVaPh2qk3gIQNgYdhRIA==</DigestValue>
      </Reference>
      <Reference URI="/xl/worksheets/sheet13.xml?ContentType=application/vnd.openxmlformats-officedocument.spreadsheetml.worksheet+xml">
        <DigestMethod Algorithm="http://www.w3.org/2001/04/xmlenc#sha512"/>
        <DigestValue>EjV9PXT4H8lha/LtOa0nDVgdT1chTy/RL8SJXPF8Q3uOKCJ9fWI1yHz28B2yTGVJqs19y63yV5KT2vm4JR5+iA==</DigestValue>
      </Reference>
      <Reference URI="/xl/worksheets/sheet14.xml?ContentType=application/vnd.openxmlformats-officedocument.spreadsheetml.worksheet+xml">
        <DigestMethod Algorithm="http://www.w3.org/2001/04/xmlenc#sha512"/>
        <DigestValue>2lUPMFefRVDl537rExFj8tDV5t7c76V0Vl3r+7i0RWLOgQwhYA8j1jL+PKF7aC79mzfx9v2QZ1bqDtUJQ4Ko9w==</DigestValue>
      </Reference>
      <Reference URI="/xl/worksheets/sheet15.xml?ContentType=application/vnd.openxmlformats-officedocument.spreadsheetml.worksheet+xml">
        <DigestMethod Algorithm="http://www.w3.org/2001/04/xmlenc#sha512"/>
        <DigestValue>dq2SyEjkR/l4c1LAbnTBcImhzUsSE/2XgJ2g6fi+jeA20WbnXXYgoaZRUjV/RN4LJfF6RaYu/snNGOH7Nor8tA==</DigestValue>
      </Reference>
      <Reference URI="/xl/worksheets/sheet16.xml?ContentType=application/vnd.openxmlformats-officedocument.spreadsheetml.worksheet+xml">
        <DigestMethod Algorithm="http://www.w3.org/2001/04/xmlenc#sha512"/>
        <DigestValue>9ovdemrGRBPOVaWmGTEkbKxo+1RysZLH/cS9q1jRWvsHTyrMndqkUeytIQHfZeHskK6o89yEYP5ASb0CoUD6tQ==</DigestValue>
      </Reference>
      <Reference URI="/xl/worksheets/sheet17.xml?ContentType=application/vnd.openxmlformats-officedocument.spreadsheetml.worksheet+xml">
        <DigestMethod Algorithm="http://www.w3.org/2001/04/xmlenc#sha512"/>
        <DigestValue>pdvy0aFNEKR5X+Q45tcXTn/Lou2hvlKHA9oLb0lYkhpuYpPns8ljlckm1r/wOWfaLnisEbhKxZOQu/iVhr951w==</DigestValue>
      </Reference>
      <Reference URI="/xl/worksheets/sheet18.xml?ContentType=application/vnd.openxmlformats-officedocument.spreadsheetml.worksheet+xml">
        <DigestMethod Algorithm="http://www.w3.org/2001/04/xmlenc#sha512"/>
        <DigestValue>uGROXE5tSMebWRxt2/zj/UrtB2eNR6ov5dxFdRDQLLUKgaGfzIXs/nlg6wXjl2QCra1wzqV39VyXkYkip6zMQg==</DigestValue>
      </Reference>
      <Reference URI="/xl/worksheets/sheet19.xml?ContentType=application/vnd.openxmlformats-officedocument.spreadsheetml.worksheet+xml">
        <DigestMethod Algorithm="http://www.w3.org/2001/04/xmlenc#sha512"/>
        <DigestValue>PAirKpM7mhX0bn+seNkJdEVNRSaX3TSAKO7tSMvR7oipLmf1zxR/4mpOLAkzkgRjleaLBturTWxpTN9Sw2MnAg==</DigestValue>
      </Reference>
      <Reference URI="/xl/worksheets/sheet2.xml?ContentType=application/vnd.openxmlformats-officedocument.spreadsheetml.worksheet+xml">
        <DigestMethod Algorithm="http://www.w3.org/2001/04/xmlenc#sha512"/>
        <DigestValue>JCQSLnMLJrXIqx4OoG7F82y/BDOsnfWdpkQS1tJ6yuhFCYdYmGQh30NZLFnORddn7ZCJNtI6ADd4L9Wn2LD8Ng==</DigestValue>
      </Reference>
      <Reference URI="/xl/worksheets/sheet20.xml?ContentType=application/vnd.openxmlformats-officedocument.spreadsheetml.worksheet+xml">
        <DigestMethod Algorithm="http://www.w3.org/2001/04/xmlenc#sha512"/>
        <DigestValue>5pqnYaEh3cgK7piWOS1jkYjO7rVDg3oYnRmNb3/0T6TCmqFShc4s/smUmtt0W8sjFNQhztwTNgyoQWq7yI94tw==</DigestValue>
      </Reference>
      <Reference URI="/xl/worksheets/sheet21.xml?ContentType=application/vnd.openxmlformats-officedocument.spreadsheetml.worksheet+xml">
        <DigestMethod Algorithm="http://www.w3.org/2001/04/xmlenc#sha512"/>
        <DigestValue>UQqe0Ea3GxYpCd2XRocdvxU5CpqH9Een1tAZalJ5RimQKKIZAefKlxV853xHCSm9z35Rxb+mauPb7+6H+CQyig==</DigestValue>
      </Reference>
      <Reference URI="/xl/worksheets/sheet22.xml?ContentType=application/vnd.openxmlformats-officedocument.spreadsheetml.worksheet+xml">
        <DigestMethod Algorithm="http://www.w3.org/2001/04/xmlenc#sha512"/>
        <DigestValue>tZyAM/E+hwJDPrMtCOFdnMeUndCHpaWHPvWG8sx2sMQkoiGTVBuJut7Q7rB7zpDUrQjgWqon2HPYQZeylcCWFg==</DigestValue>
      </Reference>
      <Reference URI="/xl/worksheets/sheet23.xml?ContentType=application/vnd.openxmlformats-officedocument.spreadsheetml.worksheet+xml">
        <DigestMethod Algorithm="http://www.w3.org/2001/04/xmlenc#sha512"/>
        <DigestValue>WLoN+OJzvmwRTl9jPjdzXTpazhdmoazWyGCqbuflbc1iqD5saLHYD8hU1UhXtnz+ZTDL7hYWhIXy88SsthsxUA==</DigestValue>
      </Reference>
      <Reference URI="/xl/worksheets/sheet24.xml?ContentType=application/vnd.openxmlformats-officedocument.spreadsheetml.worksheet+xml">
        <DigestMethod Algorithm="http://www.w3.org/2001/04/xmlenc#sha512"/>
        <DigestValue>0/HmAeWjl00mN4CJeCdAmzOqzn9Nnf0/kSBn2YcUa74ydSHZ0EuS7V4qLpkmBrb0mZcPJa8XT6Xd+N12JByl2g==</DigestValue>
      </Reference>
      <Reference URI="/xl/worksheets/sheet25.xml?ContentType=application/vnd.openxmlformats-officedocument.spreadsheetml.worksheet+xml">
        <DigestMethod Algorithm="http://www.w3.org/2001/04/xmlenc#sha512"/>
        <DigestValue>RsUMWi7t7UpZJGY2OlxFB7VAFu8EqnEQliL5naTMJ4spZQd1iSY4TCPbGeJO4aX++rs4mZ2wZgoNw5AnBghlhQ==</DigestValue>
      </Reference>
      <Reference URI="/xl/worksheets/sheet26.xml?ContentType=application/vnd.openxmlformats-officedocument.spreadsheetml.worksheet+xml">
        <DigestMethod Algorithm="http://www.w3.org/2001/04/xmlenc#sha512"/>
        <DigestValue>CI5+P2xmQlvB1jdIbZsRFFki3hFm4lx0geigj6Gp2nK/tvmABr49XvghMCfcF26c/fnyLnLnc5DBASifW4KT1Q==</DigestValue>
      </Reference>
      <Reference URI="/xl/worksheets/sheet27.xml?ContentType=application/vnd.openxmlformats-officedocument.spreadsheetml.worksheet+xml">
        <DigestMethod Algorithm="http://www.w3.org/2001/04/xmlenc#sha512"/>
        <DigestValue>O45RZonUjEAJq1XPgdjZatckgewIhzuQSOrrAHGb7+W5NBTY4mrcguMZUPxUGarrdEzMI2VXVdf8srkYCf6/xw==</DigestValue>
      </Reference>
      <Reference URI="/xl/worksheets/sheet28.xml?ContentType=application/vnd.openxmlformats-officedocument.spreadsheetml.worksheet+xml">
        <DigestMethod Algorithm="http://www.w3.org/2001/04/xmlenc#sha512"/>
        <DigestValue>R7yzNXRW+r2T2RCac/T7qYI3xfsGZEuibCf0Jhq/y4YQu3nUs5fx4hd10rwqXSN7WDrVUpKCDxVBKU1wzVHWiA==</DigestValue>
      </Reference>
      <Reference URI="/xl/worksheets/sheet29.xml?ContentType=application/vnd.openxmlformats-officedocument.spreadsheetml.worksheet+xml">
        <DigestMethod Algorithm="http://www.w3.org/2001/04/xmlenc#sha512"/>
        <DigestValue>sxmqo/ZtWtN1aw3bZ6Ak+kv23ge1Ih13EUg8zfMT33dmahBHvC1XPnpvIb0/NzEuXz6i3Gxf+sFFlUm5U1o4lA==</DigestValue>
      </Reference>
      <Reference URI="/xl/worksheets/sheet3.xml?ContentType=application/vnd.openxmlformats-officedocument.spreadsheetml.worksheet+xml">
        <DigestMethod Algorithm="http://www.w3.org/2001/04/xmlenc#sha512"/>
        <DigestValue>zwVc1Bq1+9c4X2wIxALjd6UBG/x83zX7V0HZNibvM9lHQrvLNjVnjT40gfAh+X7zvWC6bRog35I1clWirHvoBA==</DigestValue>
      </Reference>
      <Reference URI="/xl/worksheets/sheet30.xml?ContentType=application/vnd.openxmlformats-officedocument.spreadsheetml.worksheet+xml">
        <DigestMethod Algorithm="http://www.w3.org/2001/04/xmlenc#sha512"/>
        <DigestValue>QbJ7nhfZ9ELpm875sRuN0tlxpEyV/bf7pVQPIk1SZvWTNCQxhHGQye3Oe5CJkPzlxS212sVoTmwTxdVgYs7FUA==</DigestValue>
      </Reference>
      <Reference URI="/xl/worksheets/sheet31.xml?ContentType=application/vnd.openxmlformats-officedocument.spreadsheetml.worksheet+xml">
        <DigestMethod Algorithm="http://www.w3.org/2001/04/xmlenc#sha512"/>
        <DigestValue>Uf5dACUb4+3fUAMU4gj+Em2xMoLZHp3byzJJFOLhGy/9CiTJlkcDHgfTPxYs8f4x5rnGkN3RkQOLJTG9F4nxLQ==</DigestValue>
      </Reference>
      <Reference URI="/xl/worksheets/sheet32.xml?ContentType=application/vnd.openxmlformats-officedocument.spreadsheetml.worksheet+xml">
        <DigestMethod Algorithm="http://www.w3.org/2001/04/xmlenc#sha512"/>
        <DigestValue>AxWbPMjd9Mb3alQ8HmOUFO3WL3B8IP7XJXD8OjjlmAHKVyJvaIjkBPQMUW8x5Be8O/H2/4VmU6NcvUnw1HC0uQ==</DigestValue>
      </Reference>
      <Reference URI="/xl/worksheets/sheet33.xml?ContentType=application/vnd.openxmlformats-officedocument.spreadsheetml.worksheet+xml">
        <DigestMethod Algorithm="http://www.w3.org/2001/04/xmlenc#sha512"/>
        <DigestValue>hm9OzL5tFGgO8jSsXlTD/iNoYScNkFk9jxh1Ig6sD2PwInUnWwdkMWetKtUuN+mRiR6nJu6/lFoC/74diJrJxg==</DigestValue>
      </Reference>
      <Reference URI="/xl/worksheets/sheet34.xml?ContentType=application/vnd.openxmlformats-officedocument.spreadsheetml.worksheet+xml">
        <DigestMethod Algorithm="http://www.w3.org/2001/04/xmlenc#sha512"/>
        <DigestValue>CCmhrg+xMEpNFTP6UxqxHJHlyDbCBs955FwjT6NfUVgpqGw5n4BnQNJOxpwaIkV+Dii90kmlCTiYirrTad9Nbg==</DigestValue>
      </Reference>
      <Reference URI="/xl/worksheets/sheet35.xml?ContentType=application/vnd.openxmlformats-officedocument.spreadsheetml.worksheet+xml">
        <DigestMethod Algorithm="http://www.w3.org/2001/04/xmlenc#sha512"/>
        <DigestValue>3QK21H7P7lD8mqO4EvVNLlxz49MjMlImpZVeQGTJHYcRGjNYgCIErPPT5t4S3KyfxWR3srhJNkEHoUn5OW58Hg==</DigestValue>
      </Reference>
      <Reference URI="/xl/worksheets/sheet36.xml?ContentType=application/vnd.openxmlformats-officedocument.spreadsheetml.worksheet+xml">
        <DigestMethod Algorithm="http://www.w3.org/2001/04/xmlenc#sha512"/>
        <DigestValue>Q1PEML3U3xoJRgeU/U0IbUKL7EUTTMyaUmLZNoZjfZ+X1QsU93pZpySPgN/Lb21bySoCYuyzatmVbMZST14nZA==</DigestValue>
      </Reference>
      <Reference URI="/xl/worksheets/sheet37.xml?ContentType=application/vnd.openxmlformats-officedocument.spreadsheetml.worksheet+xml">
        <DigestMethod Algorithm="http://www.w3.org/2001/04/xmlenc#sha512"/>
        <DigestValue>VX1PDMK/iz6LfFu2+255VTHndYVWNAeAHnt13BncTfefmzceNKdzoQrcAEWPjotcHkboZKr7Hk/gxQwMFD/qOw==</DigestValue>
      </Reference>
      <Reference URI="/xl/worksheets/sheet38.xml?ContentType=application/vnd.openxmlformats-officedocument.spreadsheetml.worksheet+xml">
        <DigestMethod Algorithm="http://www.w3.org/2001/04/xmlenc#sha512"/>
        <DigestValue>0OGrYTXFR33r3ExZnrNhqW63MTd9cMnAr4qLfYFbskY8MtxdgJ/sy4DYXBEqGOYDtesuEFl10pntfxq8Kbp8GA==</DigestValue>
      </Reference>
      <Reference URI="/xl/worksheets/sheet39.xml?ContentType=application/vnd.openxmlformats-officedocument.spreadsheetml.worksheet+xml">
        <DigestMethod Algorithm="http://www.w3.org/2001/04/xmlenc#sha512"/>
        <DigestValue>a0WsVsgVtxkIOHAppXtzyVhgfFI/iW6I0FEltiWaVT/ke4QSGhoFCApNUXdKOwdGcdjBWtGMPtDEPc8pv6oqZw==</DigestValue>
      </Reference>
      <Reference URI="/xl/worksheets/sheet4.xml?ContentType=application/vnd.openxmlformats-officedocument.spreadsheetml.worksheet+xml">
        <DigestMethod Algorithm="http://www.w3.org/2001/04/xmlenc#sha512"/>
        <DigestValue>9BxgkZDOuK5e4CR1zxtqrhWNzFd6sFJ4jtiTvBwUzZAWfFhqCkVfmeger+tJCM+6M0xWyh4s3VyWRUb5L973Xw==</DigestValue>
      </Reference>
      <Reference URI="/xl/worksheets/sheet40.xml?ContentType=application/vnd.openxmlformats-officedocument.spreadsheetml.worksheet+xml">
        <DigestMethod Algorithm="http://www.w3.org/2001/04/xmlenc#sha512"/>
        <DigestValue>c29AtTxYqLRuXXOOBEPjAB9knV5Qj+DiPPWTquWJM1lgI3uBeQnZekvtz648yiS6iiUyhRCIXMjGuxUjEJcycg==</DigestValue>
      </Reference>
      <Reference URI="/xl/worksheets/sheet41.xml?ContentType=application/vnd.openxmlformats-officedocument.spreadsheetml.worksheet+xml">
        <DigestMethod Algorithm="http://www.w3.org/2001/04/xmlenc#sha512"/>
        <DigestValue>Y7uupeuZN+PpQ+pWgII03s6EMOpRYj+z+4U7sBRkXdakqOzNioI613WOOVOlZWGKkcWp/oQbwuXtn0hdXoywJQ==</DigestValue>
      </Reference>
      <Reference URI="/xl/worksheets/sheet42.xml?ContentType=application/vnd.openxmlformats-officedocument.spreadsheetml.worksheet+xml">
        <DigestMethod Algorithm="http://www.w3.org/2001/04/xmlenc#sha512"/>
        <DigestValue>gvSoTZg+8/mDwlob8Qx6Ou5m8TY+6vN7u9Mf23lN9pMxD4d1MAi0jgaru+xbZxQ9CO1YIN8Z0ivtCs7VdL1QkQ==</DigestValue>
      </Reference>
      <Reference URI="/xl/worksheets/sheet43.xml?ContentType=application/vnd.openxmlformats-officedocument.spreadsheetml.worksheet+xml">
        <DigestMethod Algorithm="http://www.w3.org/2001/04/xmlenc#sha512"/>
        <DigestValue>MzC0Dr6kv4QteiL2CFYDEAPs6fPu7Eaxi9FOBNLqFO/UNQeX135fqtUpbINID939ripBA64OEHSWsWXAFcLmBA==</DigestValue>
      </Reference>
      <Reference URI="/xl/worksheets/sheet44.xml?ContentType=application/vnd.openxmlformats-officedocument.spreadsheetml.worksheet+xml">
        <DigestMethod Algorithm="http://www.w3.org/2001/04/xmlenc#sha512"/>
        <DigestValue>StxKP9UwE9XoVeYutm37KZ2PI+Lkc8NHHlsY5rFQyY3cX5NiO5vgNcGRBcKcHPp+o5hhnFGilGyUdgQeRAZ/iQ==</DigestValue>
      </Reference>
      <Reference URI="/xl/worksheets/sheet45.xml?ContentType=application/vnd.openxmlformats-officedocument.spreadsheetml.worksheet+xml">
        <DigestMethod Algorithm="http://www.w3.org/2001/04/xmlenc#sha512"/>
        <DigestValue>4U6Hl+u3n3GbPflI5dK7c5CoetO7qziK+oBwc6eMmzW/MWbXRv1WJPdL5M5Ml06gYPaOfite89EnKELQ66qHBA==</DigestValue>
      </Reference>
      <Reference URI="/xl/worksheets/sheet46.xml?ContentType=application/vnd.openxmlformats-officedocument.spreadsheetml.worksheet+xml">
        <DigestMethod Algorithm="http://www.w3.org/2001/04/xmlenc#sha512"/>
        <DigestValue>hBUUvZ0zcmQ3XiovoL+Xd6aDP+DgQlqjK3XykTt/aQXfKFoO83S+6trPzQmMuQccGnwamjRF9XcIK8xyW/U85Q==</DigestValue>
      </Reference>
      <Reference URI="/xl/worksheets/sheet47.xml?ContentType=application/vnd.openxmlformats-officedocument.spreadsheetml.worksheet+xml">
        <DigestMethod Algorithm="http://www.w3.org/2001/04/xmlenc#sha512"/>
        <DigestValue>kZ13qwKybiL3+uakD4XDkCBWH3Usx8LPhm7evgfYXSRSWBAl79cdAhkyoR9RxtvG7frST64HEdKE0ixmAsSoBw==</DigestValue>
      </Reference>
      <Reference URI="/xl/worksheets/sheet48.xml?ContentType=application/vnd.openxmlformats-officedocument.spreadsheetml.worksheet+xml">
        <DigestMethod Algorithm="http://www.w3.org/2001/04/xmlenc#sha512"/>
        <DigestValue>tm3TrsZ0ZneVBSVOqEpLZuNxDr0Vnjx//671O/3HjHwH9RIn1il7X5qHxgk/vSHvKEcNkIxFK8ercsyW/uiRlw==</DigestValue>
      </Reference>
      <Reference URI="/xl/worksheets/sheet5.xml?ContentType=application/vnd.openxmlformats-officedocument.spreadsheetml.worksheet+xml">
        <DigestMethod Algorithm="http://www.w3.org/2001/04/xmlenc#sha512"/>
        <DigestValue>ApvGZ+7JyJtWoqkTZhhb7SbcD6fWh9No3VYGonT/JSMgC4ANDUpIyoXyZv+sIH0F2+16Ivx7hTa6gnL0PDUc6g==</DigestValue>
      </Reference>
      <Reference URI="/xl/worksheets/sheet6.xml?ContentType=application/vnd.openxmlformats-officedocument.spreadsheetml.worksheet+xml">
        <DigestMethod Algorithm="http://www.w3.org/2001/04/xmlenc#sha512"/>
        <DigestValue>GgsksgtwXbz24Mi/RCzXwr0545/rV7x2mZauwAKUIGDZMKS3a+3JEXs2e72zzh6yGIIJZujlSX/6Yfexb1t7TA==</DigestValue>
      </Reference>
      <Reference URI="/xl/worksheets/sheet7.xml?ContentType=application/vnd.openxmlformats-officedocument.spreadsheetml.worksheet+xml">
        <DigestMethod Algorithm="http://www.w3.org/2001/04/xmlenc#sha512"/>
        <DigestValue>OPYv5nFuSL3aSRpw9U+4qA87mOjwtwSrx2LsUCEg5bpzecz3mtRkcGVo5kPV0h7pUmP1GPbP/EPy5IqkqpG4hA==</DigestValue>
      </Reference>
      <Reference URI="/xl/worksheets/sheet8.xml?ContentType=application/vnd.openxmlformats-officedocument.spreadsheetml.worksheet+xml">
        <DigestMethod Algorithm="http://www.w3.org/2001/04/xmlenc#sha512"/>
        <DigestValue>e0OdjOujheNxbdvnAEiZSSDrZ11RMuCEMYMyrfK6xfdE5friPWrgJtvfnSf0Cwf/RuMnrBAOqBPIUGVLkcLooQ==</DigestValue>
      </Reference>
      <Reference URI="/xl/worksheets/sheet9.xml?ContentType=application/vnd.openxmlformats-officedocument.spreadsheetml.worksheet+xml">
        <DigestMethod Algorithm="http://www.w3.org/2001/04/xmlenc#sha512"/>
        <DigestValue>P+NxK8+IPqoy+eWJR3qqNzNm4KhY+kEpMpVLPsV+UmCuYgp6FRmHnazdUGMQk61+4ci519E+qNEKF9BqGCOo4Q==</DigestValue>
      </Reference>
    </Manifest>
    <SignatureProperties>
      <SignatureProperty Id="idSignatureTime" Target="#idPackageSignature">
        <mdssi:SignatureTime xmlns:mdssi="http://schemas.openxmlformats.org/package/2006/digital-signature">
          <mdssi:Format>YYYY-MM-DDThh:mm:ssTZD</mdssi:Format>
          <mdssi:Value>2025-05-02T13:22:14Z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Independiente</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2025-05-02T13:22:14Z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 Gestión Empresarial - Registro N° AE003</xd:ClaimedRole>
            </xd:ClaimedRoles>
          </xd:SignerRole>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mvhP46G2hCu8nBKzr2fATiGGyqNSQ9Mc2WHa3nVk6Ro=</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dheZjuGlSUVrIAkBydURA0CozgpWy8JY0yKYsDt0Dhk=</DigestValue>
    </Reference>
  </SignedInfo>
  <SignatureValue>86n3vkj27g40RrY7YsI5sKQLc8pU0Cf+75qA7rGuR083CDKnknD9nK4O67wFv8kRf6CZlDDYhgqC
j9Erl/yrE53uM3xPnLdFitTR+XkAYff7XJTR68xhJK2It076lWbV13OukfeNFpOWzo9wPn5gwx7d
Bl6RFaJYexDsIZrJveSim78i+Tv3xEg9bEnxB+D2c2c20TmKZzmaKajrvqJ/FkYzI21uSE1w6T0X
gbrCDVFWsuc4vZIKkN9x3dcDuGLwcnMdLyxzWgo+sC+2r4VsRi+9P1FycDd5pDIkFBWz6prKX549
lXs12cTcrkfEwFjUdrfL7mEpZ1ajazjZz78mwA==</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bAafXgXXGZpORFBFCE5zm9Psluhl9p9pgbHBkLfXFT0=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TfogeaFZ8/IxC4OPS5KV1/AuN+8Ih1PpqHtTUU+5dLU=</DigestValue>
      </Reference>
      <Reference URI="/xl/drawings/drawing2.xml?ContentType=application/vnd.openxmlformats-officedocument.drawing+xml">
        <DigestMethod Algorithm="http://www.w3.org/2001/04/xmlenc#sha256"/>
        <DigestValue>uSBzaRdeMvnG4FZXvYnRAu+vbrt7k47vIiZ433YpumM=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P+Yu/iaZg8cy9fZSz7wTKkMi+basCTLjkIBiJPImRYM=</DigestValue>
      </Reference>
      <Reference URI="/xl/externalLinks/externalLink1.xml?ContentType=application/vnd.openxmlformats-officedocument.spreadsheetml.externalLink+xml">
        <DigestMethod Algorithm="http://www.w3.org/2001/04/xmlenc#sha256"/>
        <DigestValue>55iGwgCBk1PR0jjA2aZFIV5TwFETXScsq+IBZuAmXd0=</DigestValue>
      </Reference>
      <Reference URI="/xl/media/image1.emf?ContentType=image/x-emf">
        <DigestMethod Algorithm="http://www.w3.org/2001/04/xmlenc#sha256"/>
        <DigestValue>Z4T5uxky16UIg+au8iSH/daW/KT4vCpi129B4d1UAhE=</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5/faqPWOIG9CahqrBrQUjasOFEsavXRuKEXEg/97EFU=</DigestValue>
      </Reference>
      <Reference URI="/xl/media/image4.emf?ContentType=image/x-emf">
        <DigestMethod Algorithm="http://www.w3.org/2001/04/xmlenc#sha256"/>
        <DigestValue>3s0YRqUTygp28LZpozA2CBpb0UbB0tkjwT7Gv5r4HWo=</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EhQ+CpF1lUV3Wm3PobkSgdgQ5CR7yY5O2zBqcf7bOD4=</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wBzOG83Ipz6DhFZ0m1cH0uj1/ayB52OQquegmB1HGgM=</DigestValue>
      </Reference>
      <Reference URI="/xl/styles.xml?ContentType=application/vnd.openxmlformats-officedocument.spreadsheetml.styles+xml">
        <DigestMethod Algorithm="http://www.w3.org/2001/04/xmlenc#sha256"/>
        <DigestValue>77W3BcfetUlqhrfR57M+zrt4WTV/MfyPn4CCZiaKsp8=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lQAw+O4XE8ubeTSYuOzHhKCyJdHPUmmKnbJUiPiTa7k=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PnXd9SBuGZTt7tSWvD3eeN7Er4cNjqxFjJ9TXii+JBU=</DigestValue>
      </Reference>
      <Reference URI="/xl/worksheets/sheet10.xml?ContentType=application/vnd.openxmlformats-officedocument.spreadsheetml.worksheet+xml">
        <DigestMethod Algorithm="http://www.w3.org/2001/04/xmlenc#sha256"/>
        <DigestValue>XPTIfPnKnJsXmD42s+Tyhp7/EYvUm9DkTIKXEIL1KaQ=</DigestValue>
      </Reference>
      <Reference URI="/xl/worksheets/sheet11.xml?ContentType=application/vnd.openxmlformats-officedocument.spreadsheetml.worksheet+xml">
        <DigestMethod Algorithm="http://www.w3.org/2001/04/xmlenc#sha256"/>
        <DigestValue>nY0xqCbDUwFwUUzNXgtixYAsM31mZqmaZNmEYNsD0Ic=</DigestValue>
      </Reference>
      <Reference URI="/xl/worksheets/sheet12.xml?ContentType=application/vnd.openxmlformats-officedocument.spreadsheetml.worksheet+xml">
        <DigestMethod Algorithm="http://www.w3.org/2001/04/xmlenc#sha256"/>
        <DigestValue>eoTGRDCh+FS8o2kzvrMcAB60ubtG/Thvwy7P1ObGjcc=</DigestValue>
      </Reference>
      <Reference URI="/xl/worksheets/sheet13.xml?ContentType=application/vnd.openxmlformats-officedocument.spreadsheetml.worksheet+xml">
        <DigestMethod Algorithm="http://www.w3.org/2001/04/xmlenc#sha256"/>
        <DigestValue>lv4noI5yNH4+GW4VQm3OHNrYAFJZvW1xFWppiM6c7JE=</DigestValue>
      </Reference>
      <Reference URI="/xl/worksheets/sheet14.xml?ContentType=application/vnd.openxmlformats-officedocument.spreadsheetml.worksheet+xml">
        <DigestMethod Algorithm="http://www.w3.org/2001/04/xmlenc#sha256"/>
        <DigestValue>Wi0Zqju3tSxoXHI0PDXi+wTr3IclRLTu9N5fJG6WuPQ=</DigestValue>
      </Reference>
      <Reference URI="/xl/worksheets/sheet15.xml?ContentType=application/vnd.openxmlformats-officedocument.spreadsheetml.worksheet+xml">
        <DigestMethod Algorithm="http://www.w3.org/2001/04/xmlenc#sha256"/>
        <DigestValue>w9mmdfaz8Ts0cYLWRfSmx+c6BlQ2ueyvX4pJO1tbIwo=</DigestValue>
      </Reference>
      <Reference URI="/xl/worksheets/sheet16.xml?ContentType=application/vnd.openxmlformats-officedocument.spreadsheetml.worksheet+xml">
        <DigestMethod Algorithm="http://www.w3.org/2001/04/xmlenc#sha256"/>
        <DigestValue>glu5ZtxOgAi6X5fTdvyHRl8FzOGsbBMPTTrdkMJ6Z4E=</DigestValue>
      </Reference>
      <Reference URI="/xl/worksheets/sheet17.xml?ContentType=application/vnd.openxmlformats-officedocument.spreadsheetml.worksheet+xml">
        <DigestMethod Algorithm="http://www.w3.org/2001/04/xmlenc#sha256"/>
        <DigestValue>Y5T9hqxMbxvJljmH76lDsZxCc2kFYOecACvbAz0JgKg=</DigestValue>
      </Reference>
      <Reference URI="/xl/worksheets/sheet18.xml?ContentType=application/vnd.openxmlformats-officedocument.spreadsheetml.worksheet+xml">
        <DigestMethod Algorithm="http://www.w3.org/2001/04/xmlenc#sha256"/>
        <DigestValue>OFe+/cpHFa/UOCv5fypiuqOgaNjOE0DNuvyCYRAkoGU=</DigestValue>
      </Reference>
      <Reference URI="/xl/worksheets/sheet19.xml?ContentType=application/vnd.openxmlformats-officedocument.spreadsheetml.worksheet+xml">
        <DigestMethod Algorithm="http://www.w3.org/2001/04/xmlenc#sha256"/>
        <DigestValue>maN2prw4dBkj3D225kmMNcYPSadbpsLcmI/gqxge2bI=</DigestValue>
      </Reference>
      <Reference URI="/xl/worksheets/sheet2.xml?ContentType=application/vnd.openxmlformats-officedocument.spreadsheetml.worksheet+xml">
        <DigestMethod Algorithm="http://www.w3.org/2001/04/xmlenc#sha256"/>
        <DigestValue>jP4NGQuLY9eSUWhyb/m3ekFZacH8ixkZvPnXZvvPLiE=</DigestValue>
      </Reference>
      <Reference URI="/xl/worksheets/sheet20.xml?ContentType=application/vnd.openxmlformats-officedocument.spreadsheetml.worksheet+xml">
        <DigestMethod Algorithm="http://www.w3.org/2001/04/xmlenc#sha256"/>
        <DigestValue>qcTIh7tQyc308q+awFooeB0l7klMkbQ9OZOHhuSGJdM=</DigestValue>
      </Reference>
      <Reference URI="/xl/worksheets/sheet21.xml?ContentType=application/vnd.openxmlformats-officedocument.spreadsheetml.worksheet+xml">
        <DigestMethod Algorithm="http://www.w3.org/2001/04/xmlenc#sha256"/>
        <DigestValue>nZKGGIkxYsCvjINvyKpgnko/yugqWccB5+p+Ie5bThw=</DigestValue>
      </Reference>
      <Reference URI="/xl/worksheets/sheet22.xml?ContentType=application/vnd.openxmlformats-officedocument.spreadsheetml.worksheet+xml">
        <DigestMethod Algorithm="http://www.w3.org/2001/04/xmlenc#sha256"/>
        <DigestValue>rJirpMitBuTG1tYBYIWPCxPZTYHxoxXftddFc5dqY/s=</DigestValue>
      </Reference>
      <Reference URI="/xl/worksheets/sheet23.xml?ContentType=application/vnd.openxmlformats-officedocument.spreadsheetml.worksheet+xml">
        <DigestMethod Algorithm="http://www.w3.org/2001/04/xmlenc#sha256"/>
        <DigestValue>kquRVh3I0O5XqWuvntfiUEg5hpb5VpT7FTmeN+sg68E=</DigestValue>
      </Reference>
      <Reference URI="/xl/worksheets/sheet24.xml?ContentType=application/vnd.openxmlformats-officedocument.spreadsheetml.worksheet+xml">
        <DigestMethod Algorithm="http://www.w3.org/2001/04/xmlenc#sha256"/>
        <DigestValue>ySyhNzIDGRcclhhx4u+/vnxpgtZUKf6EthEqerS8EEE=</DigestValue>
      </Reference>
      <Reference URI="/xl/worksheets/sheet25.xml?ContentType=application/vnd.openxmlformats-officedocument.spreadsheetml.worksheet+xml">
        <DigestMethod Algorithm="http://www.w3.org/2001/04/xmlenc#sha256"/>
        <DigestValue>dz6ZrJLMMiYnVst53r5edLSxfUFPmKAN46EXYNV4Tgs=</DigestValue>
      </Reference>
      <Reference URI="/xl/worksheets/sheet26.xml?ContentType=application/vnd.openxmlformats-officedocument.spreadsheetml.worksheet+xml">
        <DigestMethod Algorithm="http://www.w3.org/2001/04/xmlenc#sha256"/>
        <DigestValue>a44hnWa/DlQd8es025y650pQuIEy1jwF4M+pqwy1coI=</DigestValue>
      </Reference>
      <Reference URI="/xl/worksheets/sheet27.xml?ContentType=application/vnd.openxmlformats-officedocument.spreadsheetml.worksheet+xml">
        <DigestMethod Algorithm="http://www.w3.org/2001/04/xmlenc#sha256"/>
        <DigestValue>nAHrIbvlrwnF4/4Z8awdPD4jpWxBojpOgvIL6u7F2mw=</DigestValue>
      </Reference>
      <Reference URI="/xl/worksheets/sheet28.xml?ContentType=application/vnd.openxmlformats-officedocument.spreadsheetml.worksheet+xml">
        <DigestMethod Algorithm="http://www.w3.org/2001/04/xmlenc#sha256"/>
        <DigestValue>3tC/PLp6/D518Apf4m2vphyvvdxNT5wjiZVGWShD61M=</DigestValue>
      </Reference>
      <Reference URI="/xl/worksheets/sheet29.xml?ContentType=application/vnd.openxmlformats-officedocument.spreadsheetml.worksheet+xml">
        <DigestMethod Algorithm="http://www.w3.org/2001/04/xmlenc#sha256"/>
        <DigestValue>DMe6G/z6SVDYHjpicYt1JThetu13epovWcoW/TwWZaw=</DigestValue>
      </Reference>
      <Reference URI="/xl/worksheets/sheet3.xml?ContentType=application/vnd.openxmlformats-officedocument.spreadsheetml.worksheet+xml">
        <DigestMethod Algorithm="http://www.w3.org/2001/04/xmlenc#sha256"/>
        <DigestValue>yNz9+5vSdOOiH+EHy/Plh1t55rTvc+DJZ/QVjMJLqQM=</DigestValue>
      </Reference>
      <Reference URI="/xl/worksheets/sheet30.xml?ContentType=application/vnd.openxmlformats-officedocument.spreadsheetml.worksheet+xml">
        <DigestMethod Algorithm="http://www.w3.org/2001/04/xmlenc#sha256"/>
        <DigestValue>R6x8diiYLMVkYu/ShZEa/YTxA+AvlNt6Fs7ExvM4+QE=</DigestValue>
      </Reference>
      <Reference URI="/xl/worksheets/sheet31.xml?ContentType=application/vnd.openxmlformats-officedocument.spreadsheetml.worksheet+xml">
        <DigestMethod Algorithm="http://www.w3.org/2001/04/xmlenc#sha256"/>
        <DigestValue>0V/y7XOjoTl6YR9ZBnbjjgxiKUWE0qcZEJA4R5cF3Ic=</DigestValue>
      </Reference>
      <Reference URI="/xl/worksheets/sheet32.xml?ContentType=application/vnd.openxmlformats-officedocument.spreadsheetml.worksheet+xml">
        <DigestMethod Algorithm="http://www.w3.org/2001/04/xmlenc#sha256"/>
        <DigestValue>fkB6FOhWcyIxmx6+zJc+GUW5MdyGT+KGHm83C64PhDk=</DigestValue>
      </Reference>
      <Reference URI="/xl/worksheets/sheet33.xml?ContentType=application/vnd.openxmlformats-officedocument.spreadsheetml.worksheet+xml">
        <DigestMethod Algorithm="http://www.w3.org/2001/04/xmlenc#sha256"/>
        <DigestValue>JfLRpdvyTS5SmoQd5v2ROx9U91nyHArbKKPrcg9AFnk=</DigestValue>
      </Reference>
      <Reference URI="/xl/worksheets/sheet34.xml?ContentType=application/vnd.openxmlformats-officedocument.spreadsheetml.worksheet+xml">
        <DigestMethod Algorithm="http://www.w3.org/2001/04/xmlenc#sha256"/>
        <DigestValue>V06RDLdYX5yCdikYeZ/doDNtybXDljs+h80Hy36FLy4=</DigestValue>
      </Reference>
      <Reference URI="/xl/worksheets/sheet35.xml?ContentType=application/vnd.openxmlformats-officedocument.spreadsheetml.worksheet+xml">
        <DigestMethod Algorithm="http://www.w3.org/2001/04/xmlenc#sha256"/>
        <DigestValue>Xgq+N3jhDkgdQXLw+w9EUsHg5mYMv4z85jLoDT/iAJw=</DigestValue>
      </Reference>
      <Reference URI="/xl/worksheets/sheet36.xml?ContentType=application/vnd.openxmlformats-officedocument.spreadsheetml.worksheet+xml">
        <DigestMethod Algorithm="http://www.w3.org/2001/04/xmlenc#sha256"/>
        <DigestValue>xn6mdzAZ1gZZkX/Xr7NSO4zk3M/K+YZ6ytAU286EzgA=</DigestValue>
      </Reference>
      <Reference URI="/xl/worksheets/sheet37.xml?ContentType=application/vnd.openxmlformats-officedocument.spreadsheetml.worksheet+xml">
        <DigestMethod Algorithm="http://www.w3.org/2001/04/xmlenc#sha256"/>
        <DigestValue>nSi3jzx1ZCxRTtyByPIy9Gtb8jhBb16y6pyavFoz5VM=</DigestValue>
      </Reference>
      <Reference URI="/xl/worksheets/sheet38.xml?ContentType=application/vnd.openxmlformats-officedocument.spreadsheetml.worksheet+xml">
        <DigestMethod Algorithm="http://www.w3.org/2001/04/xmlenc#sha256"/>
        <DigestValue>AeLxMNl0E4UphiO8+WElN3AqIh8wTEPYwt34dgxK4mU=</DigestValue>
      </Reference>
      <Reference URI="/xl/worksheets/sheet39.xml?ContentType=application/vnd.openxmlformats-officedocument.spreadsheetml.worksheet+xml">
        <DigestMethod Algorithm="http://www.w3.org/2001/04/xmlenc#sha256"/>
        <DigestValue>yWmHmHekzjAccTdydSApIsGrMc9MS6hwtEILGdJp4AM=</DigestValue>
      </Reference>
      <Reference URI="/xl/worksheets/sheet4.xml?ContentType=application/vnd.openxmlformats-officedocument.spreadsheetml.worksheet+xml">
        <DigestMethod Algorithm="http://www.w3.org/2001/04/xmlenc#sha256"/>
        <DigestValue>jxIIuhRp6XqmLg9rbR1Zw1/wgbvJJ3KxL9a17fm6ab8=</DigestValue>
      </Reference>
      <Reference URI="/xl/worksheets/sheet40.xml?ContentType=application/vnd.openxmlformats-officedocument.spreadsheetml.worksheet+xml">
        <DigestMethod Algorithm="http://www.w3.org/2001/04/xmlenc#sha256"/>
        <DigestValue>iwfpIweEkizB3sVSJxAKNZqNDLomfgXe/S/Q8Vlv/gw=</DigestValue>
      </Reference>
      <Reference URI="/xl/worksheets/sheet41.xml?ContentType=application/vnd.openxmlformats-officedocument.spreadsheetml.worksheet+xml">
        <DigestMethod Algorithm="http://www.w3.org/2001/04/xmlenc#sha256"/>
        <DigestValue>1b+t2WOS5vd52+DhLJWxABJD47H6Vs+9mftX3M5GIKo=</DigestValue>
      </Reference>
      <Reference URI="/xl/worksheets/sheet42.xml?ContentType=application/vnd.openxmlformats-officedocument.spreadsheetml.worksheet+xml">
        <DigestMethod Algorithm="http://www.w3.org/2001/04/xmlenc#sha256"/>
        <DigestValue>9zBSfuJA3r5SwJ8xSe13zJKzgOQ9xpAuv6/vuh4RsyI=</DigestValue>
      </Reference>
      <Reference URI="/xl/worksheets/sheet43.xml?ContentType=application/vnd.openxmlformats-officedocument.spreadsheetml.worksheet+xml">
        <DigestMethod Algorithm="http://www.w3.org/2001/04/xmlenc#sha256"/>
        <DigestValue>fnB5RN9utf9MoQQo0d5zU9zQplKCHasWsU48kAooEtY=</DigestValue>
      </Reference>
      <Reference URI="/xl/worksheets/sheet44.xml?ContentType=application/vnd.openxmlformats-officedocument.spreadsheetml.worksheet+xml">
        <DigestMethod Algorithm="http://www.w3.org/2001/04/xmlenc#sha256"/>
        <DigestValue>eQdzGRNYMj5YXurvYnMzdQVgyZ65vcxaa/QOsRvDrm0=</DigestValue>
      </Reference>
      <Reference URI="/xl/worksheets/sheet45.xml?ContentType=application/vnd.openxmlformats-officedocument.spreadsheetml.worksheet+xml">
        <DigestMethod Algorithm="http://www.w3.org/2001/04/xmlenc#sha256"/>
        <DigestValue>7cTDHeg2DPUfbP9N3Y5vTH6HWWw7jJ2Hzd2380SVwOg=</DigestValue>
      </Reference>
      <Reference URI="/xl/worksheets/sheet46.xml?ContentType=application/vnd.openxmlformats-officedocument.spreadsheetml.worksheet+xml">
        <DigestMethod Algorithm="http://www.w3.org/2001/04/xmlenc#sha256"/>
        <DigestValue>0icPRwr26Zsf2XbWmmI8t42qmCIKpUmGRxWTm34gTYM=</DigestValue>
      </Reference>
      <Reference URI="/xl/worksheets/sheet47.xml?ContentType=application/vnd.openxmlformats-officedocument.spreadsheetml.worksheet+xml">
        <DigestMethod Algorithm="http://www.w3.org/2001/04/xmlenc#sha256"/>
        <DigestValue>2tzyx+QD/IPy2iSh9CsWRKSQROUIKO99B7DnMSUm9TY=</DigestValue>
      </Reference>
      <Reference URI="/xl/worksheets/sheet48.xml?ContentType=application/vnd.openxmlformats-officedocument.spreadsheetml.worksheet+xml">
        <DigestMethod Algorithm="http://www.w3.org/2001/04/xmlenc#sha256"/>
        <DigestValue>weV6/Ue/75a/WmxTxbzw7nzNGVFqrUPqzW9a9w+jOk8=</DigestValue>
      </Reference>
      <Reference URI="/xl/worksheets/sheet5.xml?ContentType=application/vnd.openxmlformats-officedocument.spreadsheetml.worksheet+xml">
        <DigestMethod Algorithm="http://www.w3.org/2001/04/xmlenc#sha256"/>
        <DigestValue>jC8x4XbUbKgp0tS9J8pw4UyNIK5Yh0OSXf9je6Ioumc=</DigestValue>
      </Reference>
      <Reference URI="/xl/worksheets/sheet6.xml?ContentType=application/vnd.openxmlformats-officedocument.spreadsheetml.worksheet+xml">
        <DigestMethod Algorithm="http://www.w3.org/2001/04/xmlenc#sha256"/>
        <DigestValue>EBkE0LOk8VqT+ESh4RjqHdfSNqSPxwFttdckTga+wL0=</DigestValue>
      </Reference>
      <Reference URI="/xl/worksheets/sheet7.xml?ContentType=application/vnd.openxmlformats-officedocument.spreadsheetml.worksheet+xml">
        <DigestMethod Algorithm="http://www.w3.org/2001/04/xmlenc#sha256"/>
        <DigestValue>ph1v2d/+aHQikNiVN/67q7W5KnJwP1HavFt2ZOx4Ze8=</DigestValue>
      </Reference>
      <Reference URI="/xl/worksheets/sheet8.xml?ContentType=application/vnd.openxmlformats-officedocument.spreadsheetml.worksheet+xml">
        <DigestMethod Algorithm="http://www.w3.org/2001/04/xmlenc#sha256"/>
        <DigestValue>nmLT+FJaqvJHSvT4sbNISnGkVT5SVyfn79WdJqtL+wk=</DigestValue>
      </Reference>
      <Reference URI="/xl/worksheets/sheet9.xml?ContentType=application/vnd.openxmlformats-officedocument.spreadsheetml.worksheet+xml">
        <DigestMethod Algorithm="http://www.w3.org/2001/04/xmlenc#sha256"/>
        <DigestValue>YcxIsGYmsD5Lg3BRSDKVbYXOHyreKIEYxJAd3f/gTs0=</DigestValue>
      </Reference>
    </Manifest>
    <SignatureProperties>
      <SignatureProperty Id="idSignatureTime" Target="#idPackageSignature">
        <mdssi:SignatureTime xmlns:mdssi="http://schemas.openxmlformats.org/package/2006/digital-signature">
          <mdssi:Format>YYYY-MM-DDThh:mm:ssTZD</mdssi:Format>
          <mdssi:Value>2025-05-02T13:37:58Z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2025-05-02T13:37:58Z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9NjezkffdfGzIgbPbgoUd5iHTNiS592e9EkssVm4qqQ=</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syP0SIqehoeq+GZ6lAQqkBYohj+AMvZqjTUU7wuU3RI=</DigestValue>
    </Reference>
  </SignedInfo>
  <SignatureValue>NcgEjK7tzt+XWuxda/SFSi18A5LGgfWkEdlX8l9QZ9mHvF5fUV2nVBMx33DmuTMftXTJR9UqPrhP
CBaXeyp8jqilanRY4FlCVZlnZ/9BQ2lsT7wZucdWyZrbrSYRiDyLx+BYqgz/Jl1p/36uBsdzQl44
KeO98xzh0RDj8Vf+EyHRWW+yJKe+bBpXM4ZxM0h1BG5iEBRnxzgsscU3dZpzCYuN7gnqca6j+2+a
tShUN4uc4eOn/Vj6yWs6iYg6JcDg2PLXZ1cXwBAuIxisWvDxJ3aQTsSokU6jWnAhu6ZSJ8eZ1Yav
ahfyMoWT0P//7+C2Q9eWiU2urkVDmH1TgprYrA==</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bAafXgXXGZpORFBFCE5zm9Psluhl9p9pgbHBkLfXFT0=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TfogeaFZ8/IxC4OPS5KV1/AuN+8Ih1PpqHtTUU+5dLU=</DigestValue>
      </Reference>
      <Reference URI="/xl/drawings/drawing2.xml?ContentType=application/vnd.openxmlformats-officedocument.drawing+xml">
        <DigestMethod Algorithm="http://www.w3.org/2001/04/xmlenc#sha256"/>
        <DigestValue>uSBzaRdeMvnG4FZXvYnRAu+vbrt7k47vIiZ433YpumM=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P+Yu/iaZg8cy9fZSz7wTKkMi+basCTLjkIBiJPImRYM=</DigestValue>
      </Reference>
      <Reference URI="/xl/externalLinks/externalLink1.xml?ContentType=application/vnd.openxmlformats-officedocument.spreadsheetml.externalLink+xml">
        <DigestMethod Algorithm="http://www.w3.org/2001/04/xmlenc#sha256"/>
        <DigestValue>55iGwgCBk1PR0jjA2aZFIV5TwFETXScsq+IBZuAmXd0=</DigestValue>
      </Reference>
      <Reference URI="/xl/media/image1.emf?ContentType=image/x-emf">
        <DigestMethod Algorithm="http://www.w3.org/2001/04/xmlenc#sha256"/>
        <DigestValue>Z4T5uxky16UIg+au8iSH/daW/KT4vCpi129B4d1UAhE=</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5/faqPWOIG9CahqrBrQUjasOFEsavXRuKEXEg/97EFU=</DigestValue>
      </Reference>
      <Reference URI="/xl/media/image4.emf?ContentType=image/x-emf">
        <DigestMethod Algorithm="http://www.w3.org/2001/04/xmlenc#sha256"/>
        <DigestValue>3s0YRqUTygp28LZpozA2CBpb0UbB0tkjwT7Gv5r4HWo=</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EhQ+CpF1lUV3Wm3PobkSgdgQ5CR7yY5O2zBqcf7bOD4=</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wBzOG83Ipz6DhFZ0m1cH0uj1/ayB52OQquegmB1HGgM=</DigestValue>
      </Reference>
      <Reference URI="/xl/styles.xml?ContentType=application/vnd.openxmlformats-officedocument.spreadsheetml.styles+xml">
        <DigestMethod Algorithm="http://www.w3.org/2001/04/xmlenc#sha256"/>
        <DigestValue>77W3BcfetUlqhrfR57M+zrt4WTV/MfyPn4CCZiaKsp8=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lQAw+O4XE8ubeTSYuOzHhKCyJdHPUmmKnbJUiPiTa7k=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PnXd9SBuGZTt7tSWvD3eeN7Er4cNjqxFjJ9TXii+JBU=</DigestValue>
      </Reference>
      <Reference URI="/xl/worksheets/sheet10.xml?ContentType=application/vnd.openxmlformats-officedocument.spreadsheetml.worksheet+xml">
        <DigestMethod Algorithm="http://www.w3.org/2001/04/xmlenc#sha256"/>
        <DigestValue>XPTIfPnKnJsXmD42s+Tyhp7/EYvUm9DkTIKXEIL1KaQ=</DigestValue>
      </Reference>
      <Reference URI="/xl/worksheets/sheet11.xml?ContentType=application/vnd.openxmlformats-officedocument.spreadsheetml.worksheet+xml">
        <DigestMethod Algorithm="http://www.w3.org/2001/04/xmlenc#sha256"/>
        <DigestValue>nY0xqCbDUwFwUUzNXgtixYAsM31mZqmaZNmEYNsD0Ic=</DigestValue>
      </Reference>
      <Reference URI="/xl/worksheets/sheet12.xml?ContentType=application/vnd.openxmlformats-officedocument.spreadsheetml.worksheet+xml">
        <DigestMethod Algorithm="http://www.w3.org/2001/04/xmlenc#sha256"/>
        <DigestValue>eoTGRDCh+FS8o2kzvrMcAB60ubtG/Thvwy7P1ObGjcc=</DigestValue>
      </Reference>
      <Reference URI="/xl/worksheets/sheet13.xml?ContentType=application/vnd.openxmlformats-officedocument.spreadsheetml.worksheet+xml">
        <DigestMethod Algorithm="http://www.w3.org/2001/04/xmlenc#sha256"/>
        <DigestValue>lv4noI5yNH4+GW4VQm3OHNrYAFJZvW1xFWppiM6c7JE=</DigestValue>
      </Reference>
      <Reference URI="/xl/worksheets/sheet14.xml?ContentType=application/vnd.openxmlformats-officedocument.spreadsheetml.worksheet+xml">
        <DigestMethod Algorithm="http://www.w3.org/2001/04/xmlenc#sha256"/>
        <DigestValue>Wi0Zqju3tSxoXHI0PDXi+wTr3IclRLTu9N5fJG6WuPQ=</DigestValue>
      </Reference>
      <Reference URI="/xl/worksheets/sheet15.xml?ContentType=application/vnd.openxmlformats-officedocument.spreadsheetml.worksheet+xml">
        <DigestMethod Algorithm="http://www.w3.org/2001/04/xmlenc#sha256"/>
        <DigestValue>w9mmdfaz8Ts0cYLWRfSmx+c6BlQ2ueyvX4pJO1tbIwo=</DigestValue>
      </Reference>
      <Reference URI="/xl/worksheets/sheet16.xml?ContentType=application/vnd.openxmlformats-officedocument.spreadsheetml.worksheet+xml">
        <DigestMethod Algorithm="http://www.w3.org/2001/04/xmlenc#sha256"/>
        <DigestValue>glu5ZtxOgAi6X5fTdvyHRl8FzOGsbBMPTTrdkMJ6Z4E=</DigestValue>
      </Reference>
      <Reference URI="/xl/worksheets/sheet17.xml?ContentType=application/vnd.openxmlformats-officedocument.spreadsheetml.worksheet+xml">
        <DigestMethod Algorithm="http://www.w3.org/2001/04/xmlenc#sha256"/>
        <DigestValue>Y5T9hqxMbxvJljmH76lDsZxCc2kFYOecACvbAz0JgKg=</DigestValue>
      </Reference>
      <Reference URI="/xl/worksheets/sheet18.xml?ContentType=application/vnd.openxmlformats-officedocument.spreadsheetml.worksheet+xml">
        <DigestMethod Algorithm="http://www.w3.org/2001/04/xmlenc#sha256"/>
        <DigestValue>OFe+/cpHFa/UOCv5fypiuqOgaNjOE0DNuvyCYRAkoGU=</DigestValue>
      </Reference>
      <Reference URI="/xl/worksheets/sheet19.xml?ContentType=application/vnd.openxmlformats-officedocument.spreadsheetml.worksheet+xml">
        <DigestMethod Algorithm="http://www.w3.org/2001/04/xmlenc#sha256"/>
        <DigestValue>maN2prw4dBkj3D225kmMNcYPSadbpsLcmI/gqxge2bI=</DigestValue>
      </Reference>
      <Reference URI="/xl/worksheets/sheet2.xml?ContentType=application/vnd.openxmlformats-officedocument.spreadsheetml.worksheet+xml">
        <DigestMethod Algorithm="http://www.w3.org/2001/04/xmlenc#sha256"/>
        <DigestValue>jP4NGQuLY9eSUWhyb/m3ekFZacH8ixkZvPnXZvvPLiE=</DigestValue>
      </Reference>
      <Reference URI="/xl/worksheets/sheet20.xml?ContentType=application/vnd.openxmlformats-officedocument.spreadsheetml.worksheet+xml">
        <DigestMethod Algorithm="http://www.w3.org/2001/04/xmlenc#sha256"/>
        <DigestValue>qcTIh7tQyc308q+awFooeB0l7klMkbQ9OZOHhuSGJdM=</DigestValue>
      </Reference>
      <Reference URI="/xl/worksheets/sheet21.xml?ContentType=application/vnd.openxmlformats-officedocument.spreadsheetml.worksheet+xml">
        <DigestMethod Algorithm="http://www.w3.org/2001/04/xmlenc#sha256"/>
        <DigestValue>nZKGGIkxYsCvjINvyKpgnko/yugqWccB5+p+Ie5bThw=</DigestValue>
      </Reference>
      <Reference URI="/xl/worksheets/sheet22.xml?ContentType=application/vnd.openxmlformats-officedocument.spreadsheetml.worksheet+xml">
        <DigestMethod Algorithm="http://www.w3.org/2001/04/xmlenc#sha256"/>
        <DigestValue>rJirpMitBuTG1tYBYIWPCxPZTYHxoxXftddFc5dqY/s=</DigestValue>
      </Reference>
      <Reference URI="/xl/worksheets/sheet23.xml?ContentType=application/vnd.openxmlformats-officedocument.spreadsheetml.worksheet+xml">
        <DigestMethod Algorithm="http://www.w3.org/2001/04/xmlenc#sha256"/>
        <DigestValue>kquRVh3I0O5XqWuvntfiUEg5hpb5VpT7FTmeN+sg68E=</DigestValue>
      </Reference>
      <Reference URI="/xl/worksheets/sheet24.xml?ContentType=application/vnd.openxmlformats-officedocument.spreadsheetml.worksheet+xml">
        <DigestMethod Algorithm="http://www.w3.org/2001/04/xmlenc#sha256"/>
        <DigestValue>ySyhNzIDGRcclhhx4u+/vnxpgtZUKf6EthEqerS8EEE=</DigestValue>
      </Reference>
      <Reference URI="/xl/worksheets/sheet25.xml?ContentType=application/vnd.openxmlformats-officedocument.spreadsheetml.worksheet+xml">
        <DigestMethod Algorithm="http://www.w3.org/2001/04/xmlenc#sha256"/>
        <DigestValue>dz6ZrJLMMiYnVst53r5edLSxfUFPmKAN46EXYNV4Tgs=</DigestValue>
      </Reference>
      <Reference URI="/xl/worksheets/sheet26.xml?ContentType=application/vnd.openxmlformats-officedocument.spreadsheetml.worksheet+xml">
        <DigestMethod Algorithm="http://www.w3.org/2001/04/xmlenc#sha256"/>
        <DigestValue>a44hnWa/DlQd8es025y650pQuIEy1jwF4M+pqwy1coI=</DigestValue>
      </Reference>
      <Reference URI="/xl/worksheets/sheet27.xml?ContentType=application/vnd.openxmlformats-officedocument.spreadsheetml.worksheet+xml">
        <DigestMethod Algorithm="http://www.w3.org/2001/04/xmlenc#sha256"/>
        <DigestValue>nAHrIbvlrwnF4/4Z8awdPD4jpWxBojpOgvIL6u7F2mw=</DigestValue>
      </Reference>
      <Reference URI="/xl/worksheets/sheet28.xml?ContentType=application/vnd.openxmlformats-officedocument.spreadsheetml.worksheet+xml">
        <DigestMethod Algorithm="http://www.w3.org/2001/04/xmlenc#sha256"/>
        <DigestValue>3tC/PLp6/D518Apf4m2vphyvvdxNT5wjiZVGWShD61M=</DigestValue>
      </Reference>
      <Reference URI="/xl/worksheets/sheet29.xml?ContentType=application/vnd.openxmlformats-officedocument.spreadsheetml.worksheet+xml">
        <DigestMethod Algorithm="http://www.w3.org/2001/04/xmlenc#sha256"/>
        <DigestValue>DMe6G/z6SVDYHjpicYt1JThetu13epovWcoW/TwWZaw=</DigestValue>
      </Reference>
      <Reference URI="/xl/worksheets/sheet3.xml?ContentType=application/vnd.openxmlformats-officedocument.spreadsheetml.worksheet+xml">
        <DigestMethod Algorithm="http://www.w3.org/2001/04/xmlenc#sha256"/>
        <DigestValue>yNz9+5vSdOOiH+EHy/Plh1t55rTvc+DJZ/QVjMJLqQM=</DigestValue>
      </Reference>
      <Reference URI="/xl/worksheets/sheet30.xml?ContentType=application/vnd.openxmlformats-officedocument.spreadsheetml.worksheet+xml">
        <DigestMethod Algorithm="http://www.w3.org/2001/04/xmlenc#sha256"/>
        <DigestValue>R6x8diiYLMVkYu/ShZEa/YTxA+AvlNt6Fs7ExvM4+QE=</DigestValue>
      </Reference>
      <Reference URI="/xl/worksheets/sheet31.xml?ContentType=application/vnd.openxmlformats-officedocument.spreadsheetml.worksheet+xml">
        <DigestMethod Algorithm="http://www.w3.org/2001/04/xmlenc#sha256"/>
        <DigestValue>0V/y7XOjoTl6YR9ZBnbjjgxiKUWE0qcZEJA4R5cF3Ic=</DigestValue>
      </Reference>
      <Reference URI="/xl/worksheets/sheet32.xml?ContentType=application/vnd.openxmlformats-officedocument.spreadsheetml.worksheet+xml">
        <DigestMethod Algorithm="http://www.w3.org/2001/04/xmlenc#sha256"/>
        <DigestValue>fkB6FOhWcyIxmx6+zJc+GUW5MdyGT+KGHm83C64PhDk=</DigestValue>
      </Reference>
      <Reference URI="/xl/worksheets/sheet33.xml?ContentType=application/vnd.openxmlformats-officedocument.spreadsheetml.worksheet+xml">
        <DigestMethod Algorithm="http://www.w3.org/2001/04/xmlenc#sha256"/>
        <DigestValue>JfLRpdvyTS5SmoQd5v2ROx9U91nyHArbKKPrcg9AFnk=</DigestValue>
      </Reference>
      <Reference URI="/xl/worksheets/sheet34.xml?ContentType=application/vnd.openxmlformats-officedocument.spreadsheetml.worksheet+xml">
        <DigestMethod Algorithm="http://www.w3.org/2001/04/xmlenc#sha256"/>
        <DigestValue>V06RDLdYX5yCdikYeZ/doDNtybXDljs+h80Hy36FLy4=</DigestValue>
      </Reference>
      <Reference URI="/xl/worksheets/sheet35.xml?ContentType=application/vnd.openxmlformats-officedocument.spreadsheetml.worksheet+xml">
        <DigestMethod Algorithm="http://www.w3.org/2001/04/xmlenc#sha256"/>
        <DigestValue>Xgq+N3jhDkgdQXLw+w9EUsHg5mYMv4z85jLoDT/iAJw=</DigestValue>
      </Reference>
      <Reference URI="/xl/worksheets/sheet36.xml?ContentType=application/vnd.openxmlformats-officedocument.spreadsheetml.worksheet+xml">
        <DigestMethod Algorithm="http://www.w3.org/2001/04/xmlenc#sha256"/>
        <DigestValue>xn6mdzAZ1gZZkX/Xr7NSO4zk3M/K+YZ6ytAU286EzgA=</DigestValue>
      </Reference>
      <Reference URI="/xl/worksheets/sheet37.xml?ContentType=application/vnd.openxmlformats-officedocument.spreadsheetml.worksheet+xml">
        <DigestMethod Algorithm="http://www.w3.org/2001/04/xmlenc#sha256"/>
        <DigestValue>nSi3jzx1ZCxRTtyByPIy9Gtb8jhBb16y6pyavFoz5VM=</DigestValue>
      </Reference>
      <Reference URI="/xl/worksheets/sheet38.xml?ContentType=application/vnd.openxmlformats-officedocument.spreadsheetml.worksheet+xml">
        <DigestMethod Algorithm="http://www.w3.org/2001/04/xmlenc#sha256"/>
        <DigestValue>AeLxMNl0E4UphiO8+WElN3AqIh8wTEPYwt34dgxK4mU=</DigestValue>
      </Reference>
      <Reference URI="/xl/worksheets/sheet39.xml?ContentType=application/vnd.openxmlformats-officedocument.spreadsheetml.worksheet+xml">
        <DigestMethod Algorithm="http://www.w3.org/2001/04/xmlenc#sha256"/>
        <DigestValue>yWmHmHekzjAccTdydSApIsGrMc9MS6hwtEILGdJp4AM=</DigestValue>
      </Reference>
      <Reference URI="/xl/worksheets/sheet4.xml?ContentType=application/vnd.openxmlformats-officedocument.spreadsheetml.worksheet+xml">
        <DigestMethod Algorithm="http://www.w3.org/2001/04/xmlenc#sha256"/>
        <DigestValue>jxIIuhRp6XqmLg9rbR1Zw1/wgbvJJ3KxL9a17fm6ab8=</DigestValue>
      </Reference>
      <Reference URI="/xl/worksheets/sheet40.xml?ContentType=application/vnd.openxmlformats-officedocument.spreadsheetml.worksheet+xml">
        <DigestMethod Algorithm="http://www.w3.org/2001/04/xmlenc#sha256"/>
        <DigestValue>iwfpIweEkizB3sVSJxAKNZqNDLomfgXe/S/Q8Vlv/gw=</DigestValue>
      </Reference>
      <Reference URI="/xl/worksheets/sheet41.xml?ContentType=application/vnd.openxmlformats-officedocument.spreadsheetml.worksheet+xml">
        <DigestMethod Algorithm="http://www.w3.org/2001/04/xmlenc#sha256"/>
        <DigestValue>1b+t2WOS5vd52+DhLJWxABJD47H6Vs+9mftX3M5GIKo=</DigestValue>
      </Reference>
      <Reference URI="/xl/worksheets/sheet42.xml?ContentType=application/vnd.openxmlformats-officedocument.spreadsheetml.worksheet+xml">
        <DigestMethod Algorithm="http://www.w3.org/2001/04/xmlenc#sha256"/>
        <DigestValue>9zBSfuJA3r5SwJ8xSe13zJKzgOQ9xpAuv6/vuh4RsyI=</DigestValue>
      </Reference>
      <Reference URI="/xl/worksheets/sheet43.xml?ContentType=application/vnd.openxmlformats-officedocument.spreadsheetml.worksheet+xml">
        <DigestMethod Algorithm="http://www.w3.org/2001/04/xmlenc#sha256"/>
        <DigestValue>fnB5RN9utf9MoQQo0d5zU9zQplKCHasWsU48kAooEtY=</DigestValue>
      </Reference>
      <Reference URI="/xl/worksheets/sheet44.xml?ContentType=application/vnd.openxmlformats-officedocument.spreadsheetml.worksheet+xml">
        <DigestMethod Algorithm="http://www.w3.org/2001/04/xmlenc#sha256"/>
        <DigestValue>eQdzGRNYMj5YXurvYnMzdQVgyZ65vcxaa/QOsRvDrm0=</DigestValue>
      </Reference>
      <Reference URI="/xl/worksheets/sheet45.xml?ContentType=application/vnd.openxmlformats-officedocument.spreadsheetml.worksheet+xml">
        <DigestMethod Algorithm="http://www.w3.org/2001/04/xmlenc#sha256"/>
        <DigestValue>7cTDHeg2DPUfbP9N3Y5vTH6HWWw7jJ2Hzd2380SVwOg=</DigestValue>
      </Reference>
      <Reference URI="/xl/worksheets/sheet46.xml?ContentType=application/vnd.openxmlformats-officedocument.spreadsheetml.worksheet+xml">
        <DigestMethod Algorithm="http://www.w3.org/2001/04/xmlenc#sha256"/>
        <DigestValue>0icPRwr26Zsf2XbWmmI8t42qmCIKpUmGRxWTm34gTYM=</DigestValue>
      </Reference>
      <Reference URI="/xl/worksheets/sheet47.xml?ContentType=application/vnd.openxmlformats-officedocument.spreadsheetml.worksheet+xml">
        <DigestMethod Algorithm="http://www.w3.org/2001/04/xmlenc#sha256"/>
        <DigestValue>2tzyx+QD/IPy2iSh9CsWRKSQROUIKO99B7DnMSUm9TY=</DigestValue>
      </Reference>
      <Reference URI="/xl/worksheets/sheet48.xml?ContentType=application/vnd.openxmlformats-officedocument.spreadsheetml.worksheet+xml">
        <DigestMethod Algorithm="http://www.w3.org/2001/04/xmlenc#sha256"/>
        <DigestValue>weV6/Ue/75a/WmxTxbzw7nzNGVFqrUPqzW9a9w+jOk8=</DigestValue>
      </Reference>
      <Reference URI="/xl/worksheets/sheet5.xml?ContentType=application/vnd.openxmlformats-officedocument.spreadsheetml.worksheet+xml">
        <DigestMethod Algorithm="http://www.w3.org/2001/04/xmlenc#sha256"/>
        <DigestValue>jC8x4XbUbKgp0tS9J8pw4UyNIK5Yh0OSXf9je6Ioumc=</DigestValue>
      </Reference>
      <Reference URI="/xl/worksheets/sheet6.xml?ContentType=application/vnd.openxmlformats-officedocument.spreadsheetml.worksheet+xml">
        <DigestMethod Algorithm="http://www.w3.org/2001/04/xmlenc#sha256"/>
        <DigestValue>EBkE0LOk8VqT+ESh4RjqHdfSNqSPxwFttdckTga+wL0=</DigestValue>
      </Reference>
      <Reference URI="/xl/worksheets/sheet7.xml?ContentType=application/vnd.openxmlformats-officedocument.spreadsheetml.worksheet+xml">
        <DigestMethod Algorithm="http://www.w3.org/2001/04/xmlenc#sha256"/>
        <DigestValue>ph1v2d/+aHQikNiVN/67q7W5KnJwP1HavFt2ZOx4Ze8=</DigestValue>
      </Reference>
      <Reference URI="/xl/worksheets/sheet8.xml?ContentType=application/vnd.openxmlformats-officedocument.spreadsheetml.worksheet+xml">
        <DigestMethod Algorithm="http://www.w3.org/2001/04/xmlenc#sha256"/>
        <DigestValue>nmLT+FJaqvJHSvT4sbNISnGkVT5SVyfn79WdJqtL+wk=</DigestValue>
      </Reference>
      <Reference URI="/xl/worksheets/sheet9.xml?ContentType=application/vnd.openxmlformats-officedocument.spreadsheetml.worksheet+xml">
        <DigestMethod Algorithm="http://www.w3.org/2001/04/xmlenc#sha256"/>
        <DigestValue>YcxIsGYmsD5Lg3BRSDKVbYXOHyreKIEYxJAd3f/gTs0=</DigestValue>
      </Reference>
    </Manifest>
    <SignatureProperties>
      <SignatureProperty Id="idSignatureTime" Target="#idPackageSignature">
        <mdssi:SignatureTime xmlns:mdssi="http://schemas.openxmlformats.org/package/2006/digital-signature">
          <mdssi:Format>YYYY-MM-DDThh:mm:ssTZD</mdssi:Format>
          <mdssi:Value>2025-05-02T13:41:34Z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2025-05-02T13:41:34Z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HpFXZaYp2PTM2YrkzTpWWXSrpJq2h0MztHkdbKTYuto=</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eH55DULXaT1UlvABm5tpr3Sz7lIJWJPk9wOEBnmLolc=</DigestValue>
    </Reference>
  </SignedInfo>
  <SignatureValue>apgP5qTR2TZy7BSOBhIc5lgepHWGLhhTFBPda4RWyCujocBTA5heS81zVPhDtZMr9xUEs40wWtKU
3m21idmdnZMOCOu1l23As3SLALy87Dr2xFI1aAanD29Co83ZRf5tJc/EwQ2HzY8DmBGZzAWTBk+X
YuWSKC+8zsNmQAuB24SPh4xUJRCg5NitH83TdRSdNrV/5c3+FePw0H+oCyobM5wLGlwklp7KBUgn
pelig86Xp6dQ/O8XcGgsWqRVogvlyrt1sjKUAYwRz6VmPILZhc1E2JdFVzaMtiFXQfODMsTzuy4R
KcrW120YaoeJGPhOXSLpl4of91U2Cymnp9SCYw==</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bAafXgXXGZpORFBFCE5zm9Psluhl9p9pgbHBkLfXFT0=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TfogeaFZ8/IxC4OPS5KV1/AuN+8Ih1PpqHtTUU+5dLU=</DigestValue>
      </Reference>
      <Reference URI="/xl/drawings/drawing2.xml?ContentType=application/vnd.openxmlformats-officedocument.drawing+xml">
        <DigestMethod Algorithm="http://www.w3.org/2001/04/xmlenc#sha256"/>
        <DigestValue>uSBzaRdeMvnG4FZXvYnRAu+vbrt7k47vIiZ433YpumM=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P+Yu/iaZg8cy9fZSz7wTKkMi+basCTLjkIBiJPImRYM=</DigestValue>
      </Reference>
      <Reference URI="/xl/externalLinks/externalLink1.xml?ContentType=application/vnd.openxmlformats-officedocument.spreadsheetml.externalLink+xml">
        <DigestMethod Algorithm="http://www.w3.org/2001/04/xmlenc#sha256"/>
        <DigestValue>55iGwgCBk1PR0jjA2aZFIV5TwFETXScsq+IBZuAmXd0=</DigestValue>
      </Reference>
      <Reference URI="/xl/media/image1.emf?ContentType=image/x-emf">
        <DigestMethod Algorithm="http://www.w3.org/2001/04/xmlenc#sha256"/>
        <DigestValue>Z4T5uxky16UIg+au8iSH/daW/KT4vCpi129B4d1UAhE=</DigestValue>
      </Reference>
      <Reference URI="/xl/media/image2.emf?ContentType=image/x-emf">
        <DigestMethod Algorithm="http://www.w3.org/2001/04/xmlenc#sha256"/>
        <DigestValue>LpoCQTpp4LhQA52v1VHMlImn8s1uZmFlTfcqfKYKB44=</DigestValue>
      </Reference>
      <Reference URI="/xl/media/image3.emf?ContentType=image/x-emf">
        <DigestMethod Algorithm="http://www.w3.org/2001/04/xmlenc#sha256"/>
        <DigestValue>5/faqPWOIG9CahqrBrQUjasOFEsavXRuKEXEg/97EFU=</DigestValue>
      </Reference>
      <Reference URI="/xl/media/image4.emf?ContentType=image/x-emf">
        <DigestMethod Algorithm="http://www.w3.org/2001/04/xmlenc#sha256"/>
        <DigestValue>3s0YRqUTygp28LZpozA2CBpb0UbB0tkjwT7Gv5r4HWo=</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X1wApN+qFry5K6cLffsuwsqi+WKyF6nsBE/z2zCUOHY=</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+/YHh/N0Ev+n2rT0AMOOxG5psQbzANaDQRWGyXg2YbY=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EhQ+CpF1lUV3Wm3PobkSgdgQ5CR7yY5O2zBqcf7bOD4=</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65HmRJWJgvhu+CrYG29HtBuydpnJERnHCph9tM/PVxE=</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+/YHh/N0Ev+n2rT0AMOOxG5psQbzANaDQRWGyXg2YbY=</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z5P9bB4HRRfEpxFloGfdvJTF1GfmKW05G/1can4+m3c=</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65HmRJWJgvhu+CrYG29HtBuydpnJERnHCph9tM/PVxE=</DigestValue>
      </Reference>
      <Reference URI="/xl/sharedStrings.xml?ContentType=application/vnd.openxmlformats-officedocument.spreadsheetml.sharedStrings+xml">
        <DigestMethod Algorithm="http://www.w3.org/2001/04/xmlenc#sha256"/>
        <DigestValue>wBzOG83Ipz6DhFZ0m1cH0uj1/ayB52OQquegmB1HGgM=</DigestValue>
      </Reference>
      <Reference URI="/xl/styles.xml?ContentType=application/vnd.openxmlformats-officedocument.spreadsheetml.styles+xml">
        <DigestMethod Algorithm="http://www.w3.org/2001/04/xmlenc#sha256"/>
        <DigestValue>77W3BcfetUlqhrfR57M+zrt4WTV/MfyPn4CCZiaKsp8=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lQAw+O4XE8ubeTSYuOzHhKCyJdHPUmmKnbJUiPiTa7k=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PnXd9SBuGZTt7tSWvD3eeN7Er4cNjqxFjJ9TXii+JBU=</DigestValue>
      </Reference>
      <Reference URI="/xl/worksheets/sheet10.xml?ContentType=application/vnd.openxmlformats-officedocument.spreadsheetml.worksheet+xml">
        <DigestMethod Algorithm="http://www.w3.org/2001/04/xmlenc#sha256"/>
        <DigestValue>XPTIfPnKnJsXmD42s+Tyhp7/EYvUm9DkTIKXEIL1KaQ=</DigestValue>
      </Reference>
      <Reference URI="/xl/worksheets/sheet11.xml?ContentType=application/vnd.openxmlformats-officedocument.spreadsheetml.worksheet+xml">
        <DigestMethod Algorithm="http://www.w3.org/2001/04/xmlenc#sha256"/>
        <DigestValue>nY0xqCbDUwFwUUzNXgtixYAsM31mZqmaZNmEYNsD0Ic=</DigestValue>
      </Reference>
      <Reference URI="/xl/worksheets/sheet12.xml?ContentType=application/vnd.openxmlformats-officedocument.spreadsheetml.worksheet+xml">
        <DigestMethod Algorithm="http://www.w3.org/2001/04/xmlenc#sha256"/>
        <DigestValue>eoTGRDCh+FS8o2kzvrMcAB60ubtG/Thvwy7P1ObGjcc=</DigestValue>
      </Reference>
      <Reference URI="/xl/worksheets/sheet13.xml?ContentType=application/vnd.openxmlformats-officedocument.spreadsheetml.worksheet+xml">
        <DigestMethod Algorithm="http://www.w3.org/2001/04/xmlenc#sha256"/>
        <DigestValue>lv4noI5yNH4+GW4VQm3OHNrYAFJZvW1xFWppiM6c7JE=</DigestValue>
      </Reference>
      <Reference URI="/xl/worksheets/sheet14.xml?ContentType=application/vnd.openxmlformats-officedocument.spreadsheetml.worksheet+xml">
        <DigestMethod Algorithm="http://www.w3.org/2001/04/xmlenc#sha256"/>
        <DigestValue>Wi0Zqju3tSxoXHI0PDXi+wTr3IclRLTu9N5fJG6WuPQ=</DigestValue>
      </Reference>
      <Reference URI="/xl/worksheets/sheet15.xml?ContentType=application/vnd.openxmlformats-officedocument.spreadsheetml.worksheet+xml">
        <DigestMethod Algorithm="http://www.w3.org/2001/04/xmlenc#sha256"/>
        <DigestValue>w9mmdfaz8Ts0cYLWRfSmx+c6BlQ2ueyvX4pJO1tbIwo=</DigestValue>
      </Reference>
      <Reference URI="/xl/worksheets/sheet16.xml?ContentType=application/vnd.openxmlformats-officedocument.spreadsheetml.worksheet+xml">
        <DigestMethod Algorithm="http://www.w3.org/2001/04/xmlenc#sha256"/>
        <DigestValue>glu5ZtxOgAi6X5fTdvyHRl8FzOGsbBMPTTrdkMJ6Z4E=</DigestValue>
      </Reference>
      <Reference URI="/xl/worksheets/sheet17.xml?ContentType=application/vnd.openxmlformats-officedocument.spreadsheetml.worksheet+xml">
        <DigestMethod Algorithm="http://www.w3.org/2001/04/xmlenc#sha256"/>
        <DigestValue>Y5T9hqxMbxvJljmH76lDsZxCc2kFYOecACvbAz0JgKg=</DigestValue>
      </Reference>
      <Reference URI="/xl/worksheets/sheet18.xml?ContentType=application/vnd.openxmlformats-officedocument.spreadsheetml.worksheet+xml">
        <DigestMethod Algorithm="http://www.w3.org/2001/04/xmlenc#sha256"/>
        <DigestValue>OFe+/cpHFa/UOCv5fypiuqOgaNjOE0DNuvyCYRAkoGU=</DigestValue>
      </Reference>
      <Reference URI="/xl/worksheets/sheet19.xml?ContentType=application/vnd.openxmlformats-officedocument.spreadsheetml.worksheet+xml">
        <DigestMethod Algorithm="http://www.w3.org/2001/04/xmlenc#sha256"/>
        <DigestValue>maN2prw4dBkj3D225kmMNcYPSadbpsLcmI/gqxge2bI=</DigestValue>
      </Reference>
      <Reference URI="/xl/worksheets/sheet2.xml?ContentType=application/vnd.openxmlformats-officedocument.spreadsheetml.worksheet+xml">
        <DigestMethod Algorithm="http://www.w3.org/2001/04/xmlenc#sha256"/>
        <DigestValue>jP4NGQuLY9eSUWhyb/m3ekFZacH8ixkZvPnXZvvPLiE=</DigestValue>
      </Reference>
      <Reference URI="/xl/worksheets/sheet20.xml?ContentType=application/vnd.openxmlformats-officedocument.spreadsheetml.worksheet+xml">
        <DigestMethod Algorithm="http://www.w3.org/2001/04/xmlenc#sha256"/>
        <DigestValue>qcTIh7tQyc308q+awFooeB0l7klMkbQ9OZOHhuSGJdM=</DigestValue>
      </Reference>
      <Reference URI="/xl/worksheets/sheet21.xml?ContentType=application/vnd.openxmlformats-officedocument.spreadsheetml.worksheet+xml">
        <DigestMethod Algorithm="http://www.w3.org/2001/04/xmlenc#sha256"/>
        <DigestValue>nZKGGIkxYsCvjINvyKpgnko/yugqWccB5+p+Ie5bThw=</DigestValue>
      </Reference>
      <Reference URI="/xl/worksheets/sheet22.xml?ContentType=application/vnd.openxmlformats-officedocument.spreadsheetml.worksheet+xml">
        <DigestMethod Algorithm="http://www.w3.org/2001/04/xmlenc#sha256"/>
        <DigestValue>rJirpMitBuTG1tYBYIWPCxPZTYHxoxXftddFc5dqY/s=</DigestValue>
      </Reference>
      <Reference URI="/xl/worksheets/sheet23.xml?ContentType=application/vnd.openxmlformats-officedocument.spreadsheetml.worksheet+xml">
        <DigestMethod Algorithm="http://www.w3.org/2001/04/xmlenc#sha256"/>
        <DigestValue>kquRVh3I0O5XqWuvntfiUEg5hpb5VpT7FTmeN+sg68E=</DigestValue>
      </Reference>
      <Reference URI="/xl/worksheets/sheet24.xml?ContentType=application/vnd.openxmlformats-officedocument.spreadsheetml.worksheet+xml">
        <DigestMethod Algorithm="http://www.w3.org/2001/04/xmlenc#sha256"/>
        <DigestValue>ySyhNzIDGRcclhhx4u+/vnxpgtZUKf6EthEqerS8EEE=</DigestValue>
      </Reference>
      <Reference URI="/xl/worksheets/sheet25.xml?ContentType=application/vnd.openxmlformats-officedocument.spreadsheetml.worksheet+xml">
        <DigestMethod Algorithm="http://www.w3.org/2001/04/xmlenc#sha256"/>
        <DigestValue>dz6ZrJLMMiYnVst53r5edLSxfUFPmKAN46EXYNV4Tgs=</DigestValue>
      </Reference>
      <Reference URI="/xl/worksheets/sheet26.xml?ContentType=application/vnd.openxmlformats-officedocument.spreadsheetml.worksheet+xml">
        <DigestMethod Algorithm="http://www.w3.org/2001/04/xmlenc#sha256"/>
        <DigestValue>a44hnWa/DlQd8es025y650pQuIEy1jwF4M+pqwy1coI=</DigestValue>
      </Reference>
      <Reference URI="/xl/worksheets/sheet27.xml?ContentType=application/vnd.openxmlformats-officedocument.spreadsheetml.worksheet+xml">
        <DigestMethod Algorithm="http://www.w3.org/2001/04/xmlenc#sha256"/>
        <DigestValue>nAHrIbvlrwnF4/4Z8awdPD4jpWxBojpOgvIL6u7F2mw=</DigestValue>
      </Reference>
      <Reference URI="/xl/worksheets/sheet28.xml?ContentType=application/vnd.openxmlformats-officedocument.spreadsheetml.worksheet+xml">
        <DigestMethod Algorithm="http://www.w3.org/2001/04/xmlenc#sha256"/>
        <DigestValue>3tC/PLp6/D518Apf4m2vphyvvdxNT5wjiZVGWShD61M=</DigestValue>
      </Reference>
      <Reference URI="/xl/worksheets/sheet29.xml?ContentType=application/vnd.openxmlformats-officedocument.spreadsheetml.worksheet+xml">
        <DigestMethod Algorithm="http://www.w3.org/2001/04/xmlenc#sha256"/>
        <DigestValue>DMe6G/z6SVDYHjpicYt1JThetu13epovWcoW/TwWZaw=</DigestValue>
      </Reference>
      <Reference URI="/xl/worksheets/sheet3.xml?ContentType=application/vnd.openxmlformats-officedocument.spreadsheetml.worksheet+xml">
        <DigestMethod Algorithm="http://www.w3.org/2001/04/xmlenc#sha256"/>
        <DigestValue>yNz9+5vSdOOiH+EHy/Plh1t55rTvc+DJZ/QVjMJLqQM=</DigestValue>
      </Reference>
      <Reference URI="/xl/worksheets/sheet30.xml?ContentType=application/vnd.openxmlformats-officedocument.spreadsheetml.worksheet+xml">
        <DigestMethod Algorithm="http://www.w3.org/2001/04/xmlenc#sha256"/>
        <DigestValue>R6x8diiYLMVkYu/ShZEa/YTxA+AvlNt6Fs7ExvM4+QE=</DigestValue>
      </Reference>
      <Reference URI="/xl/worksheets/sheet31.xml?ContentType=application/vnd.openxmlformats-officedocument.spreadsheetml.worksheet+xml">
        <DigestMethod Algorithm="http://www.w3.org/2001/04/xmlenc#sha256"/>
        <DigestValue>0V/y7XOjoTl6YR9ZBnbjjgxiKUWE0qcZEJA4R5cF3Ic=</DigestValue>
      </Reference>
      <Reference URI="/xl/worksheets/sheet32.xml?ContentType=application/vnd.openxmlformats-officedocument.spreadsheetml.worksheet+xml">
        <DigestMethod Algorithm="http://www.w3.org/2001/04/xmlenc#sha256"/>
        <DigestValue>fkB6FOhWcyIxmx6+zJc+GUW5MdyGT+KGHm83C64PhDk=</DigestValue>
      </Reference>
      <Reference URI="/xl/worksheets/sheet33.xml?ContentType=application/vnd.openxmlformats-officedocument.spreadsheetml.worksheet+xml">
        <DigestMethod Algorithm="http://www.w3.org/2001/04/xmlenc#sha256"/>
        <DigestValue>JfLRpdvyTS5SmoQd5v2ROx9U91nyHArbKKPrcg9AFnk=</DigestValue>
      </Reference>
      <Reference URI="/xl/worksheets/sheet34.xml?ContentType=application/vnd.openxmlformats-officedocument.spreadsheetml.worksheet+xml">
        <DigestMethod Algorithm="http://www.w3.org/2001/04/xmlenc#sha256"/>
        <DigestValue>V06RDLdYX5yCdikYeZ/doDNtybXDljs+h80Hy36FLy4=</DigestValue>
      </Reference>
      <Reference URI="/xl/worksheets/sheet35.xml?ContentType=application/vnd.openxmlformats-officedocument.spreadsheetml.worksheet+xml">
        <DigestMethod Algorithm="http://www.w3.org/2001/04/xmlenc#sha256"/>
        <DigestValue>Xgq+N3jhDkgdQXLw+w9EUsHg5mYMv4z85jLoDT/iAJw=</DigestValue>
      </Reference>
      <Reference URI="/xl/worksheets/sheet36.xml?ContentType=application/vnd.openxmlformats-officedocument.spreadsheetml.worksheet+xml">
        <DigestMethod Algorithm="http://www.w3.org/2001/04/xmlenc#sha256"/>
        <DigestValue>xn6mdzAZ1gZZkX/Xr7NSO4zk3M/K+YZ6ytAU286EzgA=</DigestValue>
      </Reference>
      <Reference URI="/xl/worksheets/sheet37.xml?ContentType=application/vnd.openxmlformats-officedocument.spreadsheetml.worksheet+xml">
        <DigestMethod Algorithm="http://www.w3.org/2001/04/xmlenc#sha256"/>
        <DigestValue>nSi3jzx1ZCxRTtyByPIy9Gtb8jhBb16y6pyavFoz5VM=</DigestValue>
      </Reference>
      <Reference URI="/xl/worksheets/sheet38.xml?ContentType=application/vnd.openxmlformats-officedocument.spreadsheetml.worksheet+xml">
        <DigestMethod Algorithm="http://www.w3.org/2001/04/xmlenc#sha256"/>
        <DigestValue>AeLxMNl0E4UphiO8+WElN3AqIh8wTEPYwt34dgxK4mU=</DigestValue>
      </Reference>
      <Reference URI="/xl/worksheets/sheet39.xml?ContentType=application/vnd.openxmlformats-officedocument.spreadsheetml.worksheet+xml">
        <DigestMethod Algorithm="http://www.w3.org/2001/04/xmlenc#sha256"/>
        <DigestValue>yWmHmHekzjAccTdydSApIsGrMc9MS6hwtEILGdJp4AM=</DigestValue>
      </Reference>
      <Reference URI="/xl/worksheets/sheet4.xml?ContentType=application/vnd.openxmlformats-officedocument.spreadsheetml.worksheet+xml">
        <DigestMethod Algorithm="http://www.w3.org/2001/04/xmlenc#sha256"/>
        <DigestValue>jxIIuhRp6XqmLg9rbR1Zw1/wgbvJJ3KxL9a17fm6ab8=</DigestValue>
      </Reference>
      <Reference URI="/xl/worksheets/sheet40.xml?ContentType=application/vnd.openxmlformats-officedocument.spreadsheetml.worksheet+xml">
        <DigestMethod Algorithm="http://www.w3.org/2001/04/xmlenc#sha256"/>
        <DigestValue>iwfpIweEkizB3sVSJxAKNZqNDLomfgXe/S/Q8Vlv/gw=</DigestValue>
      </Reference>
      <Reference URI="/xl/worksheets/sheet41.xml?ContentType=application/vnd.openxmlformats-officedocument.spreadsheetml.worksheet+xml">
        <DigestMethod Algorithm="http://www.w3.org/2001/04/xmlenc#sha256"/>
        <DigestValue>1b+t2WOS5vd52+DhLJWxABJD47H6Vs+9mftX3M5GIKo=</DigestValue>
      </Reference>
      <Reference URI="/xl/worksheets/sheet42.xml?ContentType=application/vnd.openxmlformats-officedocument.spreadsheetml.worksheet+xml">
        <DigestMethod Algorithm="http://www.w3.org/2001/04/xmlenc#sha256"/>
        <DigestValue>9zBSfuJA3r5SwJ8xSe13zJKzgOQ9xpAuv6/vuh4RsyI=</DigestValue>
      </Reference>
      <Reference URI="/xl/worksheets/sheet43.xml?ContentType=application/vnd.openxmlformats-officedocument.spreadsheetml.worksheet+xml">
        <DigestMethod Algorithm="http://www.w3.org/2001/04/xmlenc#sha256"/>
        <DigestValue>fnB5RN9utf9MoQQo0d5zU9zQplKCHasWsU48kAooEtY=</DigestValue>
      </Reference>
      <Reference URI="/xl/worksheets/sheet44.xml?ContentType=application/vnd.openxmlformats-officedocument.spreadsheetml.worksheet+xml">
        <DigestMethod Algorithm="http://www.w3.org/2001/04/xmlenc#sha256"/>
        <DigestValue>eQdzGRNYMj5YXurvYnMzdQVgyZ65vcxaa/QOsRvDrm0=</DigestValue>
      </Reference>
      <Reference URI="/xl/worksheets/sheet45.xml?ContentType=application/vnd.openxmlformats-officedocument.spreadsheetml.worksheet+xml">
        <DigestMethod Algorithm="http://www.w3.org/2001/04/xmlenc#sha256"/>
        <DigestValue>7cTDHeg2DPUfbP9N3Y5vTH6HWWw7jJ2Hzd2380SVwOg=</DigestValue>
      </Reference>
      <Reference URI="/xl/worksheets/sheet46.xml?ContentType=application/vnd.openxmlformats-officedocument.spreadsheetml.worksheet+xml">
        <DigestMethod Algorithm="http://www.w3.org/2001/04/xmlenc#sha256"/>
        <DigestValue>0icPRwr26Zsf2XbWmmI8t42qmCIKpUmGRxWTm34gTYM=</DigestValue>
      </Reference>
      <Reference URI="/xl/worksheets/sheet47.xml?ContentType=application/vnd.openxmlformats-officedocument.spreadsheetml.worksheet+xml">
        <DigestMethod Algorithm="http://www.w3.org/2001/04/xmlenc#sha256"/>
        <DigestValue>2tzyx+QD/IPy2iSh9CsWRKSQROUIKO99B7DnMSUm9TY=</DigestValue>
      </Reference>
      <Reference URI="/xl/worksheets/sheet48.xml?ContentType=application/vnd.openxmlformats-officedocument.spreadsheetml.worksheet+xml">
        <DigestMethod Algorithm="http://www.w3.org/2001/04/xmlenc#sha256"/>
        <DigestValue>weV6/Ue/75a/WmxTxbzw7nzNGVFqrUPqzW9a9w+jOk8=</DigestValue>
      </Reference>
      <Reference URI="/xl/worksheets/sheet5.xml?ContentType=application/vnd.openxmlformats-officedocument.spreadsheetml.worksheet+xml">
        <DigestMethod Algorithm="http://www.w3.org/2001/04/xmlenc#sha256"/>
        <DigestValue>jC8x4XbUbKgp0tS9J8pw4UyNIK5Yh0OSXf9je6Ioumc=</DigestValue>
      </Reference>
      <Reference URI="/xl/worksheets/sheet6.xml?ContentType=application/vnd.openxmlformats-officedocument.spreadsheetml.worksheet+xml">
        <DigestMethod Algorithm="http://www.w3.org/2001/04/xmlenc#sha256"/>
        <DigestValue>EBkE0LOk8VqT+ESh4RjqHdfSNqSPxwFttdckTga+wL0=</DigestValue>
      </Reference>
      <Reference URI="/xl/worksheets/sheet7.xml?ContentType=application/vnd.openxmlformats-officedocument.spreadsheetml.worksheet+xml">
        <DigestMethod Algorithm="http://www.w3.org/2001/04/xmlenc#sha256"/>
        <DigestValue>ph1v2d/+aHQikNiVN/67q7W5KnJwP1HavFt2ZOx4Ze8=</DigestValue>
      </Reference>
      <Reference URI="/xl/worksheets/sheet8.xml?ContentType=application/vnd.openxmlformats-officedocument.spreadsheetml.worksheet+xml">
        <DigestMethod Algorithm="http://www.w3.org/2001/04/xmlenc#sha256"/>
        <DigestValue>nmLT+FJaqvJHSvT4sbNISnGkVT5SVyfn79WdJqtL+wk=</DigestValue>
      </Reference>
      <Reference URI="/xl/worksheets/sheet9.xml?ContentType=application/vnd.openxmlformats-officedocument.spreadsheetml.worksheet+xml">
        <DigestMethod Algorithm="http://www.w3.org/2001/04/xmlenc#sha256"/>
        <DigestValue>YcxIsGYmsD5Lg3BRSDKVbYXOHyreKIEYxJAd3f/gTs0=</DigestValue>
      </Reference>
    </Manifest>
    <SignatureProperties>
      <SignatureProperty Id="idSignatureTime" Target="#idPackageSignature">
        <mdssi:SignatureTime xmlns:mdssi="http://schemas.openxmlformats.org/package/2006/digital-signature">
          <mdssi:Format>YYYY-MM-DDThh:mm:ssTZD</mdssi:Format>
          <mdssi:Value>2025-05-02T13:51:41Z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2025-05-02T13:51:41Z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Indice</vt:lpstr>
      <vt:lpstr>Información General</vt:lpstr>
      <vt:lpstr>BG</vt:lpstr>
      <vt:lpstr>ER</vt:lpstr>
      <vt:lpstr>EVPN </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34 </vt:lpstr>
      <vt:lpstr>Nota 35</vt:lpstr>
      <vt:lpstr>Nota 36</vt:lpstr>
      <vt:lpstr>Nota 37 </vt:lpstr>
      <vt:lpstr>Nota 38</vt:lpstr>
      <vt:lpstr>Nota 39</vt:lpstr>
      <vt:lpstr>Nota 40</vt:lpstr>
      <vt:lpstr>Base de Monedas</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2021-08-14T13:18:14Z</cp:lastPrinted>
  <dcterms:created xsi:type="dcterms:W3CDTF">2019-05-02T15:06:12Z</dcterms:created>
  <dcterms:modified xsi:type="dcterms:W3CDTF">2025-04-30T19:31:52Z</dcterms:modified>
</cp:coreProperties>
</file>