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oilan\Documents\MSOILANBK\Documents\DOCUMENTOS RIEDER &amp; CIA\MIS DOC RIEDER\BOLSA DE VALORES\AÑO 2024\DICIEMBRE 2024\"/>
    </mc:Choice>
  </mc:AlternateContent>
  <bookViews>
    <workbookView xWindow="0" yWindow="0" windowWidth="20490" windowHeight="7635"/>
  </bookViews>
  <sheets>
    <sheet name="INFORME DE DEUDAS" sheetId="1" r:id="rId1"/>
  </sheets>
  <externalReferences>
    <externalReference r:id="rId2"/>
    <externalReference r:id="rId3"/>
  </externalReferences>
  <definedNames>
    <definedName name="_xlnm.Print_Area" localSheetId="0">'INFORME DE DEUDAS'!$A$1:$E$88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5" i="1" l="1"/>
  <c r="E45" i="1"/>
  <c r="E32" i="1"/>
  <c r="E10" i="1" l="1"/>
  <c r="B11" i="1"/>
  <c r="E72" i="1" l="1"/>
  <c r="E70" i="1"/>
  <c r="E69" i="1"/>
  <c r="E66" i="1"/>
  <c r="E37" i="1"/>
  <c r="E36" i="1"/>
  <c r="E31" i="1"/>
  <c r="E30" i="1"/>
  <c r="E18" i="1"/>
  <c r="E16" i="1"/>
  <c r="E11" i="1"/>
  <c r="E8" i="1"/>
  <c r="E33" i="1" l="1"/>
  <c r="E38" i="1"/>
  <c r="E12" i="1"/>
  <c r="E14" i="1" s="1"/>
  <c r="E77" i="1"/>
  <c r="E20" i="1"/>
  <c r="E22" i="1" s="1"/>
  <c r="E47" i="1" l="1"/>
  <c r="E79" i="1" s="1"/>
</calcChain>
</file>

<file path=xl/sharedStrings.xml><?xml version="1.0" encoding="utf-8"?>
<sst xmlns="http://schemas.openxmlformats.org/spreadsheetml/2006/main" count="48" uniqueCount="44">
  <si>
    <t>Corto Plazo</t>
  </si>
  <si>
    <t>USD</t>
  </si>
  <si>
    <t>T/C</t>
  </si>
  <si>
    <t>Guaraníes</t>
  </si>
  <si>
    <t>Obligaciones Bancarias</t>
  </si>
  <si>
    <t>En moneda extranjera</t>
  </si>
  <si>
    <t>En moneda nacional</t>
  </si>
  <si>
    <t>Intereses en moneda nacional</t>
  </si>
  <si>
    <t>Intereses en moneda extranjera</t>
  </si>
  <si>
    <t>Menos: Intereses no devengados</t>
  </si>
  <si>
    <t>Bonos Bursatiles</t>
  </si>
  <si>
    <t>Bonos Bursatiles USD</t>
  </si>
  <si>
    <t>Bonos Bursatiles G.</t>
  </si>
  <si>
    <t>Intereses Bonos Bursatiles a pagar USD</t>
  </si>
  <si>
    <t>Intereses Bonos Bursatiles a pagar en moneda nacional</t>
  </si>
  <si>
    <t>Menos: Intereses Bonos Bursatiles no devengados</t>
  </si>
  <si>
    <t>Proveedores Locales</t>
  </si>
  <si>
    <t>Varios según detalle</t>
  </si>
  <si>
    <t>Acreedores Varios</t>
  </si>
  <si>
    <t>Proveedores del Exterior</t>
  </si>
  <si>
    <t>Varios según detalle - Usd</t>
  </si>
  <si>
    <t>Varios según detalle - Euros</t>
  </si>
  <si>
    <t>Varios segùn detalle - Reales</t>
  </si>
  <si>
    <t>Letras a pagar</t>
  </si>
  <si>
    <t>Varios según detalle USD</t>
  </si>
  <si>
    <t>Intereses a Pagar Letras USD</t>
  </si>
  <si>
    <r>
      <t>Menos</t>
    </r>
    <r>
      <rPr>
        <sz val="8"/>
        <rFont val="Arial"/>
        <family val="2"/>
      </rPr>
      <t>: Intereses no devengados</t>
    </r>
  </si>
  <si>
    <t>Otros acreedores y provisiones varias</t>
  </si>
  <si>
    <t>Dirección Grandes Contribuyentes</t>
  </si>
  <si>
    <t>Menos: retención de Impuesto a la renta</t>
  </si>
  <si>
    <t>Largo Plazo</t>
  </si>
  <si>
    <t>Bonos Bursatiles en moneda nacional</t>
  </si>
  <si>
    <t>Obligaciones bancarias en moneda nacional</t>
  </si>
  <si>
    <t>Obligaciones bancarias en USD</t>
  </si>
  <si>
    <t>Intereses en USD</t>
  </si>
  <si>
    <t>Intereses Bonos Bursatiles a pagar USD.</t>
  </si>
  <si>
    <t>Intereses Bonos Bursatiles en moneda nacional</t>
  </si>
  <si>
    <r>
      <t>Menos:</t>
    </r>
    <r>
      <rPr>
        <sz val="8"/>
        <rFont val="Arial"/>
        <family val="2"/>
      </rPr>
      <t xml:space="preserve"> Intereses Bonos Bursatiles no devengados</t>
    </r>
  </si>
  <si>
    <t xml:space="preserve">Total Pasivo </t>
  </si>
  <si>
    <t>Los siguientes bienes de propiedad de la Sociedad han sido hipotecados y prendados en garantía de obligaciones financieras.</t>
  </si>
  <si>
    <t>Lic. Juan Rodolfo Rieder Celle</t>
  </si>
  <si>
    <t>PRESIDENTE</t>
  </si>
  <si>
    <t>RESUMEN DE DEUDAS AL 31/12/2024</t>
  </si>
  <si>
    <t>Cálculos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</si>
</sst>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8"/>
      <color indexed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2" fillId="0" borderId="0" xfId="0" applyFont="1" applyFill="1" applyBorder="1"/>
    <xf numFmtId="4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/>
    <xf numFmtId="4" fontId="3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4" fontId="3" fillId="0" borderId="0" xfId="0" applyNumberFormat="1" applyFont="1" applyFill="1"/>
    <xf numFmtId="4" fontId="1" fillId="0" borderId="0" xfId="0" applyNumberFormat="1" applyFont="1" applyFill="1" applyBorder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3" fontId="1" fillId="0" borderId="0" xfId="0" applyNumberFormat="1" applyFont="1" applyFill="1"/>
    <xf numFmtId="3" fontId="1" fillId="0" borderId="2" xfId="0" applyNumberFormat="1" applyFont="1" applyFill="1" applyBorder="1"/>
    <xf numFmtId="0" fontId="1" fillId="0" borderId="0" xfId="0" applyFont="1" applyFill="1"/>
    <xf numFmtId="4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/>
    <xf numFmtId="0" fontId="4" fillId="0" borderId="0" xfId="0" applyFont="1" applyFill="1"/>
    <xf numFmtId="3" fontId="5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/>
    <xf numFmtId="3" fontId="4" fillId="0" borderId="0" xfId="0" applyNumberFormat="1" applyFont="1" applyFill="1" applyBorder="1"/>
    <xf numFmtId="3" fontId="3" fillId="0" borderId="1" xfId="0" applyNumberFormat="1" applyFont="1" applyFill="1" applyBorder="1"/>
    <xf numFmtId="3" fontId="5" fillId="0" borderId="2" xfId="0" applyNumberFormat="1" applyFont="1" applyFill="1" applyBorder="1"/>
    <xf numFmtId="3" fontId="5" fillId="0" borderId="1" xfId="0" applyNumberFormat="1" applyFont="1" applyFill="1" applyBorder="1"/>
    <xf numFmtId="3" fontId="0" fillId="0" borderId="0" xfId="0" applyNumberFormat="1" applyFill="1"/>
    <xf numFmtId="0" fontId="2" fillId="0" borderId="0" xfId="0" applyFont="1" applyFill="1"/>
    <xf numFmtId="3" fontId="3" fillId="0" borderId="0" xfId="0" applyNumberFormat="1" applyFont="1" applyFill="1" applyBorder="1"/>
    <xf numFmtId="3" fontId="7" fillId="0" borderId="0" xfId="0" applyNumberFormat="1" applyFont="1" applyFill="1"/>
    <xf numFmtId="4" fontId="1" fillId="0" borderId="0" xfId="0" applyNumberFormat="1" applyFont="1" applyFill="1" applyBorder="1" applyAlignment="1">
      <alignment horizontal="center"/>
    </xf>
    <xf numFmtId="3" fontId="5" fillId="0" borderId="3" xfId="0" applyNumberFormat="1" applyFont="1" applyFill="1" applyBorder="1"/>
    <xf numFmtId="0" fontId="8" fillId="0" borderId="0" xfId="0" applyFont="1" applyFill="1" applyAlignment="1">
      <alignment horizontal="center"/>
    </xf>
    <xf numFmtId="4" fontId="3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3" fontId="1" fillId="0" borderId="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</xdr:colOff>
          <xdr:row>82</xdr:row>
          <xdr:rowOff>0</xdr:rowOff>
        </xdr:from>
        <xdr:to>
          <xdr:col>5</xdr:col>
          <xdr:colOff>629479</xdr:colOff>
          <xdr:row>101</xdr:row>
          <xdr:rowOff>124239</xdr:rowOff>
        </xdr:to>
        <xdr:pic>
          <xdr:nvPicPr>
            <xdr:cNvPr id="3" name="Imagen 2"/>
            <xdr:cNvPicPr>
              <a:picLocks noChangeAspect="1" noChangeArrowheads="1"/>
              <a:extLst>
                <a:ext uri="{84589F7E-364E-4C9E-8A38-B11213B215E9}">
                  <a14:cameraTool cellRange="'[2]31.12.2024'!$B$2:$F$8" spid="_x0000_s103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" y="13575196"/>
              <a:ext cx="6642652" cy="327163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CTIVOS%20GRAVADOS%20AL%2030.09.2024%20O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CTIVOS%20GRAVADOS%20AL%2031.12.2024%20O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12.2022"/>
      <sheetName val="31.03.2023"/>
      <sheetName val="30.06.2023"/>
      <sheetName val="30.09.2023"/>
      <sheetName val="31.12.2023"/>
      <sheetName val="30.06.2024"/>
      <sheetName val="30.09.2024"/>
      <sheetName val="31.12.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12.2022"/>
      <sheetName val="31.03.2023"/>
      <sheetName val="30.06.2023"/>
      <sheetName val="30.09.2023"/>
      <sheetName val="31.12.2023"/>
      <sheetName val="30.06.2024"/>
      <sheetName val="30.09.2024"/>
      <sheetName val="31.12.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G112"/>
  <sheetViews>
    <sheetView showGridLines="0" tabSelected="1" zoomScale="115" zoomScaleNormal="115" workbookViewId="0">
      <selection activeCell="E63" sqref="E63"/>
    </sheetView>
  </sheetViews>
  <sheetFormatPr baseColWidth="10" defaultRowHeight="12.75" x14ac:dyDescent="0.2"/>
  <cols>
    <col min="1" max="1" width="38.140625" style="1" customWidth="1"/>
    <col min="2" max="2" width="13" style="1" bestFit="1" customWidth="1"/>
    <col min="3" max="3" width="13.85546875" style="1" customWidth="1"/>
    <col min="4" max="4" width="7" style="1" bestFit="1" customWidth="1"/>
    <col min="5" max="5" width="18.140625" style="1" customWidth="1"/>
    <col min="6" max="6" width="14.85546875" style="1" customWidth="1"/>
    <col min="7" max="7" width="14.85546875" style="27" customWidth="1"/>
    <col min="8" max="16384" width="11.42578125" style="1"/>
  </cols>
  <sheetData>
    <row r="4" spans="1:5" x14ac:dyDescent="0.2">
      <c r="A4" s="35" t="s">
        <v>42</v>
      </c>
      <c r="B4" s="35"/>
      <c r="C4" s="35"/>
      <c r="D4" s="35"/>
      <c r="E4" s="35"/>
    </row>
    <row r="5" spans="1:5" x14ac:dyDescent="0.2">
      <c r="A5" s="2"/>
      <c r="B5" s="2"/>
      <c r="C5" s="2"/>
      <c r="D5" s="2"/>
      <c r="E5" s="2"/>
    </row>
    <row r="6" spans="1:5" x14ac:dyDescent="0.2">
      <c r="A6" s="3" t="s">
        <v>0</v>
      </c>
      <c r="B6" s="4" t="s">
        <v>1</v>
      </c>
      <c r="C6" s="4"/>
      <c r="D6" s="4" t="s">
        <v>2</v>
      </c>
      <c r="E6" s="5" t="s">
        <v>3</v>
      </c>
    </row>
    <row r="7" spans="1:5" x14ac:dyDescent="0.2">
      <c r="A7" s="6" t="s">
        <v>4</v>
      </c>
      <c r="B7" s="7"/>
      <c r="C7" s="7"/>
      <c r="D7" s="8"/>
      <c r="E7" s="9"/>
    </row>
    <row r="8" spans="1:5" x14ac:dyDescent="0.2">
      <c r="A8" s="7" t="s">
        <v>5</v>
      </c>
      <c r="B8" s="10">
        <v>5225812.4999999963</v>
      </c>
      <c r="C8" s="10"/>
      <c r="D8" s="8">
        <v>7843</v>
      </c>
      <c r="E8" s="18">
        <f>B8*D8</f>
        <v>40986047437.499969</v>
      </c>
    </row>
    <row r="9" spans="1:5" x14ac:dyDescent="0.2">
      <c r="A9" s="7" t="s">
        <v>6</v>
      </c>
      <c r="B9" s="10"/>
      <c r="C9" s="10"/>
      <c r="D9" s="8"/>
      <c r="E9" s="18">
        <v>5879687260</v>
      </c>
    </row>
    <row r="10" spans="1:5" x14ac:dyDescent="0.2">
      <c r="A10" s="7" t="s">
        <v>7</v>
      </c>
      <c r="B10" s="10"/>
      <c r="C10" s="10"/>
      <c r="D10" s="8"/>
      <c r="E10" s="18">
        <f>4963276460-37</f>
        <v>4963276423</v>
      </c>
    </row>
    <row r="11" spans="1:5" x14ac:dyDescent="0.2">
      <c r="A11" s="7" t="s">
        <v>8</v>
      </c>
      <c r="B11" s="10">
        <f>531846.03+77781.48</f>
        <v>609627.51</v>
      </c>
      <c r="C11" s="10"/>
      <c r="D11" s="8">
        <v>7843</v>
      </c>
      <c r="E11" s="24">
        <f>B11*D11</f>
        <v>4781308560.9300003</v>
      </c>
    </row>
    <row r="12" spans="1:5" x14ac:dyDescent="0.2">
      <c r="A12" s="7"/>
      <c r="B12" s="11"/>
      <c r="C12" s="12"/>
      <c r="D12" s="13"/>
      <c r="E12" s="14">
        <f>SUM(E8:E11)</f>
        <v>56610319681.42997</v>
      </c>
    </row>
    <row r="13" spans="1:5" x14ac:dyDescent="0.2">
      <c r="A13" s="7" t="s">
        <v>9</v>
      </c>
      <c r="B13" s="10"/>
      <c r="C13" s="10"/>
      <c r="D13" s="8"/>
      <c r="E13" s="24">
        <v>-9201279576</v>
      </c>
    </row>
    <row r="14" spans="1:5" x14ac:dyDescent="0.2">
      <c r="A14" s="7"/>
      <c r="B14" s="10"/>
      <c r="C14" s="10"/>
      <c r="D14" s="8"/>
      <c r="E14" s="15">
        <f>E12+E13</f>
        <v>47409040105.42997</v>
      </c>
    </row>
    <row r="15" spans="1:5" x14ac:dyDescent="0.2">
      <c r="A15" s="16" t="s">
        <v>10</v>
      </c>
      <c r="B15" s="10"/>
      <c r="C15" s="10"/>
      <c r="D15" s="8"/>
      <c r="E15" s="14"/>
    </row>
    <row r="16" spans="1:5" x14ac:dyDescent="0.2">
      <c r="A16" s="7" t="s">
        <v>11</v>
      </c>
      <c r="B16" s="10">
        <v>775000</v>
      </c>
      <c r="C16" s="10"/>
      <c r="D16" s="8">
        <v>7843</v>
      </c>
      <c r="E16" s="18">
        <f>B16*D16</f>
        <v>6078325000</v>
      </c>
    </row>
    <row r="17" spans="1:5" x14ac:dyDescent="0.2">
      <c r="A17" s="7" t="s">
        <v>12</v>
      </c>
      <c r="B17" s="10"/>
      <c r="C17" s="10"/>
      <c r="D17" s="8"/>
      <c r="E17" s="18">
        <v>0</v>
      </c>
    </row>
    <row r="18" spans="1:5" x14ac:dyDescent="0.2">
      <c r="A18" s="7" t="s">
        <v>13</v>
      </c>
      <c r="B18" s="10">
        <v>903055.47</v>
      </c>
      <c r="C18" s="10"/>
      <c r="D18" s="8">
        <v>7843.0000396300002</v>
      </c>
      <c r="E18" s="29">
        <f>B18*D18</f>
        <v>7082664086.9980879</v>
      </c>
    </row>
    <row r="19" spans="1:5" x14ac:dyDescent="0.2">
      <c r="A19" s="7" t="s">
        <v>14</v>
      </c>
      <c r="B19" s="10"/>
      <c r="C19" s="10"/>
      <c r="D19" s="8"/>
      <c r="E19" s="24">
        <v>0</v>
      </c>
    </row>
    <row r="20" spans="1:5" x14ac:dyDescent="0.2">
      <c r="A20" s="7"/>
      <c r="B20" s="11"/>
      <c r="C20" s="10"/>
      <c r="D20" s="17"/>
      <c r="E20" s="14">
        <f>SUM(E16:E19)</f>
        <v>13160989086.998089</v>
      </c>
    </row>
    <row r="21" spans="1:5" x14ac:dyDescent="0.2">
      <c r="A21" s="7" t="s">
        <v>15</v>
      </c>
      <c r="B21" s="10"/>
      <c r="C21" s="10"/>
      <c r="D21" s="8"/>
      <c r="E21" s="24">
        <v>-6768740854</v>
      </c>
    </row>
    <row r="22" spans="1:5" x14ac:dyDescent="0.2">
      <c r="A22" s="7"/>
      <c r="B22" s="10"/>
      <c r="C22" s="10"/>
      <c r="D22" s="8"/>
      <c r="E22" s="15">
        <f>E20+E21</f>
        <v>6392248232.9980888</v>
      </c>
    </row>
    <row r="23" spans="1:5" x14ac:dyDescent="0.2">
      <c r="A23" s="16" t="s">
        <v>16</v>
      </c>
      <c r="B23" s="10"/>
      <c r="C23" s="10"/>
      <c r="D23" s="8"/>
      <c r="E23" s="18"/>
    </row>
    <row r="24" spans="1:5" x14ac:dyDescent="0.2">
      <c r="A24" s="7" t="s">
        <v>17</v>
      </c>
      <c r="B24" s="10"/>
      <c r="C24" s="10"/>
      <c r="D24" s="8"/>
      <c r="E24" s="36">
        <v>7398820562</v>
      </c>
    </row>
    <row r="25" spans="1:5" x14ac:dyDescent="0.2">
      <c r="A25" s="7"/>
      <c r="B25" s="7"/>
      <c r="C25" s="7"/>
      <c r="D25" s="8"/>
      <c r="E25" s="19"/>
    </row>
    <row r="26" spans="1:5" x14ac:dyDescent="0.2">
      <c r="A26" s="16" t="s">
        <v>18</v>
      </c>
      <c r="B26" s="10"/>
      <c r="C26" s="10"/>
      <c r="D26" s="8"/>
      <c r="E26" s="20"/>
    </row>
    <row r="27" spans="1:5" x14ac:dyDescent="0.2">
      <c r="A27" s="7" t="s">
        <v>17</v>
      </c>
      <c r="B27" s="10"/>
      <c r="C27" s="10"/>
      <c r="D27" s="8"/>
      <c r="E27" s="26">
        <v>20644160776</v>
      </c>
    </row>
    <row r="28" spans="1:5" x14ac:dyDescent="0.2">
      <c r="A28" s="7"/>
      <c r="B28" s="7"/>
      <c r="C28" s="7"/>
      <c r="D28" s="8"/>
      <c r="E28" s="19"/>
    </row>
    <row r="29" spans="1:5" x14ac:dyDescent="0.2">
      <c r="A29" s="16" t="s">
        <v>19</v>
      </c>
      <c r="B29" s="10"/>
      <c r="C29" s="10"/>
      <c r="D29" s="8"/>
      <c r="E29" s="9"/>
    </row>
    <row r="30" spans="1:5" x14ac:dyDescent="0.2">
      <c r="A30" s="7" t="s">
        <v>20</v>
      </c>
      <c r="B30" s="21">
        <v>5849846.0999999996</v>
      </c>
      <c r="C30" s="21"/>
      <c r="D30" s="8">
        <v>7843</v>
      </c>
      <c r="E30" s="29">
        <f>B30*D30</f>
        <v>45880342962.299995</v>
      </c>
    </row>
    <row r="31" spans="1:5" x14ac:dyDescent="0.2">
      <c r="A31" s="7" t="s">
        <v>21</v>
      </c>
      <c r="B31" s="34">
        <v>80996.94</v>
      </c>
      <c r="C31" s="21"/>
      <c r="D31" s="8">
        <v>8159</v>
      </c>
      <c r="E31" s="29">
        <f>B31*D31</f>
        <v>660854033.46000004</v>
      </c>
    </row>
    <row r="32" spans="1:5" x14ac:dyDescent="0.2">
      <c r="A32" s="7" t="s">
        <v>22</v>
      </c>
      <c r="B32" s="21">
        <v>3674.42</v>
      </c>
      <c r="C32" s="21"/>
      <c r="D32" s="8">
        <v>1269</v>
      </c>
      <c r="E32" s="29">
        <f>B32*D32+1</f>
        <v>4662839.9800000004</v>
      </c>
    </row>
    <row r="33" spans="1:5" x14ac:dyDescent="0.2">
      <c r="A33" s="7"/>
      <c r="B33" s="11"/>
      <c r="C33" s="10"/>
      <c r="D33" s="8"/>
      <c r="E33" s="25">
        <f>SUM(E30:E32)</f>
        <v>46545859835.739998</v>
      </c>
    </row>
    <row r="34" spans="1:5" x14ac:dyDescent="0.2">
      <c r="A34" s="7"/>
      <c r="B34" s="10"/>
      <c r="C34" s="10"/>
      <c r="D34" s="8"/>
      <c r="E34" s="9"/>
    </row>
    <row r="35" spans="1:5" x14ac:dyDescent="0.2">
      <c r="A35" s="16" t="s">
        <v>23</v>
      </c>
      <c r="B35" s="22"/>
      <c r="C35" s="22"/>
      <c r="D35" s="17"/>
      <c r="E35" s="23"/>
    </row>
    <row r="36" spans="1:5" x14ac:dyDescent="0.2">
      <c r="A36" s="7" t="s">
        <v>24</v>
      </c>
      <c r="B36" s="22">
        <v>2704552.75</v>
      </c>
      <c r="C36" s="22"/>
      <c r="D36" s="8">
        <v>7843</v>
      </c>
      <c r="E36" s="29">
        <f>B36*D36</f>
        <v>21211807218.25</v>
      </c>
    </row>
    <row r="37" spans="1:5" x14ac:dyDescent="0.2">
      <c r="A37" s="7" t="s">
        <v>25</v>
      </c>
      <c r="B37" s="22">
        <v>44203</v>
      </c>
      <c r="C37" s="22"/>
      <c r="D37" s="8">
        <v>7843</v>
      </c>
      <c r="E37" s="29">
        <f>B37*D37</f>
        <v>346684129</v>
      </c>
    </row>
    <row r="38" spans="1:5" x14ac:dyDescent="0.2">
      <c r="A38" s="7"/>
      <c r="B38" s="11"/>
      <c r="C38" s="22"/>
      <c r="D38" s="17"/>
      <c r="E38" s="25">
        <f>SUM(E36:E37)</f>
        <v>21558491347.25</v>
      </c>
    </row>
    <row r="39" spans="1:5" x14ac:dyDescent="0.2">
      <c r="B39" s="10"/>
      <c r="C39" s="10"/>
      <c r="D39" s="8"/>
      <c r="E39" s="20"/>
    </row>
    <row r="40" spans="1:5" x14ac:dyDescent="0.2">
      <c r="A40" s="16" t="s">
        <v>27</v>
      </c>
      <c r="B40" s="7"/>
      <c r="C40" s="7"/>
      <c r="D40" s="8"/>
      <c r="E40" s="26">
        <v>16496210885</v>
      </c>
    </row>
    <row r="41" spans="1:5" x14ac:dyDescent="0.2">
      <c r="A41" s="7"/>
      <c r="B41" s="10"/>
      <c r="C41" s="10"/>
      <c r="D41" s="8"/>
      <c r="E41" s="9"/>
    </row>
    <row r="42" spans="1:5" x14ac:dyDescent="0.2">
      <c r="A42" s="16" t="s">
        <v>28</v>
      </c>
      <c r="B42" s="10"/>
      <c r="C42" s="10"/>
      <c r="D42" s="8"/>
      <c r="E42" s="9"/>
    </row>
    <row r="43" spans="1:5" x14ac:dyDescent="0.2">
      <c r="A43" s="7" t="s">
        <v>43</v>
      </c>
      <c r="B43" s="10"/>
      <c r="C43" s="10"/>
      <c r="D43" s="8"/>
      <c r="E43" s="18">
        <v>7219310365</v>
      </c>
    </row>
    <row r="44" spans="1:5" x14ac:dyDescent="0.2">
      <c r="A44" s="7" t="s">
        <v>29</v>
      </c>
      <c r="B44" s="10"/>
      <c r="C44" s="10"/>
      <c r="D44" s="8"/>
      <c r="E44" s="29">
        <v>-7219310365</v>
      </c>
    </row>
    <row r="45" spans="1:5" x14ac:dyDescent="0.2">
      <c r="A45" s="7"/>
      <c r="B45" s="10"/>
      <c r="C45" s="10"/>
      <c r="D45" s="8"/>
      <c r="E45" s="25">
        <f>E43+E44</f>
        <v>0</v>
      </c>
    </row>
    <row r="46" spans="1:5" x14ac:dyDescent="0.2">
      <c r="A46" s="7"/>
      <c r="B46" s="10"/>
      <c r="C46" s="10"/>
      <c r="D46" s="8"/>
      <c r="E46" s="20"/>
    </row>
    <row r="47" spans="1:5" x14ac:dyDescent="0.2">
      <c r="A47" s="7"/>
      <c r="B47" s="10"/>
      <c r="C47" s="10"/>
      <c r="D47" s="8"/>
      <c r="E47" s="26">
        <f>E14+E22+E24+E27+E33+E38+E40+E45</f>
        <v>166444831744.41806</v>
      </c>
    </row>
    <row r="48" spans="1:5" x14ac:dyDescent="0.2">
      <c r="A48" s="7"/>
      <c r="B48" s="10"/>
      <c r="C48" s="10"/>
      <c r="D48" s="8"/>
      <c r="E48" s="20"/>
    </row>
    <row r="49" spans="1:6" x14ac:dyDescent="0.2">
      <c r="A49" s="7"/>
      <c r="B49" s="10"/>
      <c r="C49" s="10"/>
      <c r="D49" s="8"/>
      <c r="E49" s="20"/>
    </row>
    <row r="50" spans="1:6" ht="11.25" customHeight="1" x14ac:dyDescent="0.2">
      <c r="A50" s="7"/>
      <c r="B50" s="10"/>
      <c r="C50" s="10"/>
      <c r="D50" s="8"/>
      <c r="E50" s="20"/>
    </row>
    <row r="51" spans="1:6" x14ac:dyDescent="0.2">
      <c r="A51" s="7"/>
      <c r="B51" s="10"/>
      <c r="C51" s="10"/>
      <c r="D51" s="8"/>
      <c r="E51" s="20"/>
    </row>
    <row r="52" spans="1:6" x14ac:dyDescent="0.2">
      <c r="A52" s="7"/>
      <c r="B52" s="10"/>
      <c r="C52" s="10"/>
      <c r="D52" s="8"/>
      <c r="E52" s="20"/>
    </row>
    <row r="53" spans="1:6" x14ac:dyDescent="0.2">
      <c r="A53" s="7"/>
      <c r="B53" s="10"/>
      <c r="C53" s="10"/>
      <c r="D53" s="8"/>
      <c r="E53" s="20"/>
    </row>
    <row r="54" spans="1:6" x14ac:dyDescent="0.2">
      <c r="A54" s="7"/>
      <c r="B54" s="10"/>
      <c r="C54" s="10"/>
      <c r="D54" s="8"/>
      <c r="E54" s="20"/>
    </row>
    <row r="55" spans="1:6" x14ac:dyDescent="0.2">
      <c r="A55" s="7"/>
      <c r="B55" s="10"/>
      <c r="C55" s="10"/>
      <c r="D55" s="8"/>
      <c r="E55" s="20"/>
    </row>
    <row r="56" spans="1:6" x14ac:dyDescent="0.2">
      <c r="A56" s="7"/>
      <c r="B56" s="10"/>
      <c r="C56" s="10"/>
      <c r="D56" s="8"/>
      <c r="E56" s="20"/>
    </row>
    <row r="57" spans="1:6" x14ac:dyDescent="0.2">
      <c r="A57" s="7"/>
      <c r="B57" s="10"/>
      <c r="C57" s="10"/>
      <c r="D57" s="8"/>
      <c r="E57" s="20"/>
    </row>
    <row r="58" spans="1:6" x14ac:dyDescent="0.2">
      <c r="A58" s="7"/>
      <c r="B58" s="10"/>
      <c r="C58" s="10"/>
      <c r="D58" s="8"/>
      <c r="E58" s="20"/>
    </row>
    <row r="59" spans="1:6" x14ac:dyDescent="0.2">
      <c r="A59" s="7"/>
      <c r="B59" s="10"/>
      <c r="C59" s="10"/>
      <c r="D59" s="8"/>
      <c r="E59" s="20"/>
    </row>
    <row r="60" spans="1:6" x14ac:dyDescent="0.2">
      <c r="A60" s="7"/>
      <c r="B60" s="10"/>
      <c r="C60" s="10"/>
      <c r="D60" s="8"/>
      <c r="E60" s="20"/>
    </row>
    <row r="61" spans="1:6" x14ac:dyDescent="0.2">
      <c r="A61" s="7"/>
      <c r="B61" s="10"/>
      <c r="C61" s="10"/>
      <c r="D61" s="8"/>
      <c r="E61" s="20"/>
    </row>
    <row r="62" spans="1:6" x14ac:dyDescent="0.2">
      <c r="A62" s="7"/>
      <c r="B62" s="10"/>
      <c r="C62" s="10"/>
      <c r="D62" s="8"/>
      <c r="E62" s="20"/>
    </row>
    <row r="63" spans="1:6" x14ac:dyDescent="0.2">
      <c r="A63" s="7"/>
      <c r="B63" s="10"/>
      <c r="C63" s="10"/>
      <c r="D63" s="8"/>
      <c r="E63" s="20"/>
    </row>
    <row r="64" spans="1:6" s="27" customFormat="1" x14ac:dyDescent="0.2">
      <c r="A64" s="7"/>
      <c r="B64" s="10"/>
      <c r="C64" s="10"/>
      <c r="D64" s="8"/>
      <c r="E64" s="20"/>
      <c r="F64" s="1"/>
    </row>
    <row r="65" spans="1:6" s="27" customFormat="1" x14ac:dyDescent="0.2">
      <c r="A65" s="28" t="s">
        <v>30</v>
      </c>
      <c r="B65" s="10"/>
      <c r="C65" s="10"/>
      <c r="D65" s="8"/>
      <c r="E65" s="20"/>
      <c r="F65" s="1"/>
    </row>
    <row r="66" spans="1:6" s="27" customFormat="1" x14ac:dyDescent="0.2">
      <c r="A66" s="7" t="s">
        <v>11</v>
      </c>
      <c r="B66" s="10">
        <v>9950000</v>
      </c>
      <c r="C66" s="10"/>
      <c r="D66" s="8">
        <v>7843</v>
      </c>
      <c r="E66" s="29">
        <f>B66*D66</f>
        <v>78037850000</v>
      </c>
      <c r="F66" s="1"/>
    </row>
    <row r="67" spans="1:6" s="27" customFormat="1" x14ac:dyDescent="0.2">
      <c r="A67" s="7" t="s">
        <v>31</v>
      </c>
      <c r="B67" s="10"/>
      <c r="C67" s="10"/>
      <c r="D67" s="8"/>
      <c r="E67" s="29">
        <v>0</v>
      </c>
      <c r="F67" s="1"/>
    </row>
    <row r="68" spans="1:6" s="27" customFormat="1" x14ac:dyDescent="0.2">
      <c r="A68" s="7" t="s">
        <v>32</v>
      </c>
      <c r="B68" s="10"/>
      <c r="C68" s="10"/>
      <c r="D68" s="8"/>
      <c r="E68" s="29">
        <v>30805161059</v>
      </c>
      <c r="F68" s="1"/>
    </row>
    <row r="69" spans="1:6" s="27" customFormat="1" x14ac:dyDescent="0.2">
      <c r="A69" s="7" t="s">
        <v>33</v>
      </c>
      <c r="B69" s="10">
        <v>3293066.47</v>
      </c>
      <c r="C69" s="10"/>
      <c r="D69" s="8">
        <v>7843</v>
      </c>
      <c r="E69" s="29">
        <f>B69*D69</f>
        <v>25827520324.210003</v>
      </c>
      <c r="F69" s="1"/>
    </row>
    <row r="70" spans="1:6" s="27" customFormat="1" x14ac:dyDescent="0.2">
      <c r="A70" s="7" t="s">
        <v>34</v>
      </c>
      <c r="B70" s="10">
        <v>806450.07000000007</v>
      </c>
      <c r="C70" s="10"/>
      <c r="D70" s="8">
        <v>7843</v>
      </c>
      <c r="E70" s="29">
        <f>B70*D70</f>
        <v>6324987899.0100002</v>
      </c>
      <c r="F70" s="1"/>
    </row>
    <row r="71" spans="1:6" s="27" customFormat="1" x14ac:dyDescent="0.2">
      <c r="A71" s="7" t="s">
        <v>7</v>
      </c>
      <c r="B71" s="10"/>
      <c r="C71" s="10"/>
      <c r="D71" s="8"/>
      <c r="E71" s="29">
        <v>10541009758</v>
      </c>
      <c r="F71" s="1"/>
    </row>
    <row r="72" spans="1:6" s="27" customFormat="1" x14ac:dyDescent="0.2">
      <c r="A72" s="7" t="s">
        <v>35</v>
      </c>
      <c r="B72" s="10">
        <v>444647.94</v>
      </c>
      <c r="C72" s="10"/>
      <c r="D72" s="8">
        <v>7843.00004403</v>
      </c>
      <c r="E72" s="29">
        <f>B72*D72</f>
        <v>3487373812.997849</v>
      </c>
      <c r="F72" s="1"/>
    </row>
    <row r="73" spans="1:6" s="27" customFormat="1" x14ac:dyDescent="0.2">
      <c r="A73" s="7" t="s">
        <v>36</v>
      </c>
      <c r="B73" s="10"/>
      <c r="C73" s="10"/>
      <c r="D73" s="8"/>
      <c r="E73" s="29">
        <v>0</v>
      </c>
      <c r="F73" s="1"/>
    </row>
    <row r="74" spans="1:6" s="27" customFormat="1" x14ac:dyDescent="0.2">
      <c r="A74" s="7" t="s">
        <v>27</v>
      </c>
      <c r="B74" s="10"/>
      <c r="C74" s="10"/>
      <c r="D74" s="8"/>
      <c r="E74" s="29">
        <v>19970164648</v>
      </c>
      <c r="F74" s="1"/>
    </row>
    <row r="75" spans="1:6" s="27" customFormat="1" x14ac:dyDescent="0.2">
      <c r="A75" s="16" t="s">
        <v>26</v>
      </c>
      <c r="B75" s="10"/>
      <c r="C75" s="10"/>
      <c r="D75" s="8"/>
      <c r="E75" s="29">
        <f>-17448381570</f>
        <v>-17448381570</v>
      </c>
    </row>
    <row r="76" spans="1:6" s="27" customFormat="1" x14ac:dyDescent="0.2">
      <c r="A76" s="16" t="s">
        <v>37</v>
      </c>
      <c r="B76" s="10"/>
      <c r="C76" s="10"/>
      <c r="D76" s="8"/>
      <c r="E76" s="29">
        <v>-3205418260</v>
      </c>
      <c r="F76" s="1"/>
    </row>
    <row r="77" spans="1:6" s="27" customFormat="1" x14ac:dyDescent="0.2">
      <c r="A77" s="7"/>
      <c r="B77" s="10"/>
      <c r="C77" s="10"/>
      <c r="D77" s="8"/>
      <c r="E77" s="25">
        <f>SUM(E66:E76)</f>
        <v>154340267671.21786</v>
      </c>
      <c r="F77" s="1"/>
    </row>
    <row r="78" spans="1:6" s="27" customFormat="1" x14ac:dyDescent="0.2">
      <c r="A78" s="7"/>
      <c r="B78" s="10"/>
      <c r="C78" s="10"/>
      <c r="D78" s="8"/>
      <c r="E78" s="30"/>
      <c r="F78" s="1"/>
    </row>
    <row r="79" spans="1:6" s="27" customFormat="1" ht="13.5" thickBot="1" x14ac:dyDescent="0.25">
      <c r="A79" s="16" t="s">
        <v>38</v>
      </c>
      <c r="B79" s="11"/>
      <c r="C79" s="11"/>
      <c r="D79" s="31"/>
      <c r="E79" s="32">
        <f>E47+E77</f>
        <v>320785099415.63593</v>
      </c>
      <c r="F79" s="1"/>
    </row>
    <row r="80" spans="1:6" ht="13.5" thickTop="1" x14ac:dyDescent="0.2">
      <c r="A80" s="16"/>
      <c r="B80" s="11"/>
      <c r="C80" s="11"/>
      <c r="D80" s="31"/>
      <c r="E80" s="20"/>
    </row>
    <row r="81" spans="1:5" x14ac:dyDescent="0.2">
      <c r="A81" s="7" t="s">
        <v>39</v>
      </c>
      <c r="B81" s="11"/>
      <c r="C81" s="11"/>
      <c r="D81" s="31"/>
      <c r="E81" s="20"/>
    </row>
    <row r="82" spans="1:5" x14ac:dyDescent="0.2">
      <c r="A82" s="16"/>
      <c r="B82" s="10"/>
      <c r="C82" s="10"/>
      <c r="D82" s="8"/>
      <c r="E82" s="18"/>
    </row>
    <row r="87" spans="1:5" x14ac:dyDescent="0.2">
      <c r="A87" s="33"/>
    </row>
    <row r="88" spans="1:5" x14ac:dyDescent="0.2">
      <c r="A88" s="33"/>
    </row>
    <row r="111" spans="3:3" x14ac:dyDescent="0.2">
      <c r="C111" s="1" t="s">
        <v>40</v>
      </c>
    </row>
    <row r="112" spans="3:3" x14ac:dyDescent="0.2">
      <c r="C112" s="1" t="s">
        <v>41</v>
      </c>
    </row>
  </sheetData>
  <mergeCells count="1">
    <mergeCell ref="A4:E4"/>
  </mergeCells>
  <pageMargins left="1.1417322834645669" right="0.74803149606299213" top="1.2204724409448819" bottom="1.6141732283464567" header="0" footer="0"/>
  <pageSetup paperSize="9" scale="80" orientation="portrait" r:id="rId1"/>
  <headerFooter alignWithMargins="0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8mWsoOfs34SSsZWea9MbFbTpxIEKOXMSj4yqPNW8XEk=</DigestValue>
    </Reference>
    <Reference Type="http://www.w3.org/2000/09/xmldsig#Object" URI="#idOfficeObject">
      <DigestMethod Algorithm="http://www.w3.org/2001/04/xmlenc#sha256"/>
      <DigestValue>x4GG0zCQM7jLNbEP65uyGVc5WvXcf8erbSoHV35E/g8=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n00WXaO+KHXEMtiQMOBSeMGX9+AbH3ZDJhscQufF+Mg=</DigestValue>
    </Reference>
  </SignedInfo>
  <SignatureValue>XoHlRT7DQyUnFEMuTly0ly0sjlNE8umclMA+YMTAcw/1UZ8KmZUQZzVjSnQnbxZn+knS01ZJtfhu
QHB05cNoLPg7O0cpD+w9hjXKBfoSeb9a8DRCCbbOcjuUhCODihRzrFShTJISe4Mgj7hZYviI4COS
NAcbCzfjkYHzxlYWv57aVxEFPsWeeujI4wWqmKVyIklzakJQMRlr2j3WTfrzhhb6Lt6Sr0OP43xB
dHtg6cOOdysVC7oZL5pAsx5IpDKSEdGj/Nm7x7rXdcUYs3+30seOnMOOnxrecQECm3jCAzutJLgW
p7rZRCmrZBNqRzxm0JN1UAcUxDySCZrFhLyxug==</SignatureValue>
  <KeyInfo>
    <X509Data>
      <X509Certificate>MIIIjzCCBnegAwIBAgIQa6/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/0pGyg8njuNb52dMIgr1pTRX2tb5bU5hU+n/rhH0fsdJwEslj2UTBxXilYMfWO0AUwcnSVcTPWTNQdlFEDDqEhRShksj6H6Xb3UMzHtrl8AAcDXyOgWGoaShwGkbE1wPXjBwyv3WRHns/PNCdU5qQK14VDFBS8lddhjvknJEyNd90+doENQC9dWDbo/vh5PP/EDXIMOf7sp4IQrc4IkcfgtfGbA8O0Ef+DudsFyFJnnplnS/LkocWBFREK4EU1wbVhNyBxiIFoE5Vv/UWRePa1Xqm8oeCbCrDO1NWLjZ3tafC+vjOL+1BmuvIZMtZD6+/AgMBAAGjggPKMIIDxjAMBgNVHRMBAf8EAjAAMA4GA1UdDwEB/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/P9Q2ZCVhohhlRqmq1ZSV/VzBBCL95ufg1TkdCk9ZD+OXlmh96u2W62+NxDpPNdV6MIjdj0+jWfMqMmy1rVmr06AZIq5JL6Sumhm5WfJlsgoNTvvn9Xv52AupkT+UpkcJswSUBLxwaZ0+72lJUoTFvyDri6GBjoDM1KiHLSvIjg/TRXVwc7gnO+vWvVRCFj1dOt4wpCVgCPhvZkAfLR08uaRa8j+lbbW/cH00KLm697X4HvpaNS8x/0zvtQs1cvVvPumRWazQpZHWc5NZ+7S3IfeL3G/kpzTdTi0yLhILMznox03sojX3uVtZ8zc9R/4EWpAsT/pG7v6vgzCSoX8IepPR0wYMp5RcVfArrCEIq81NlC8l4zWzEV2+5CffHa3I/VDzHJLGCeUi5hydf+h4GNeM5GYR2eS+gUeCR7HVivENdR0PHD+5Sz63M18kFB7aY1kSYYH+d0i5k7fSDABXjv3ZDc7cQoGgEVGYqLXM/ug07haG62gZFwuRNY1QXczLyMdTiS26tmUoLfOADvkWea7C53EB20+u8kDJXtmd0a/om/qPaVccXKYDM0GRXOf4jT3+459gh83RxyRjPm8KQpe9pXgsx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vuAanECb5lb0sAz19DKQ1tIowOvzJtgwWPEOGm8crxU=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N00KvjrqIs8hAjYeojhMjNcaYOaCi/zPyLkBiir719I=</DigestValue>
      </Reference>
      <Reference URI="/xl/drawings/vmlDrawing1.vml?ContentType=application/vnd.openxmlformats-officedocument.vmlDrawing">
        <DigestMethod Algorithm="http://www.w3.org/2001/04/xmlenc#sha256"/>
        <DigestValue>lfH9O6LK05jQE1CfAHXt+WPFF+06BOKJZ/pVh2RCle8=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hjxMCbWO2WaL70qXFxozT6DUKZ62p6sc9LMglgmEoCg=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sfLYKp7qX90txZH4eXU9E7oyiSsLy2JuGB6U+2lHBIs=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2keBT83nA6nr4hVpnOK+N+QHlcsDUCKDK+JfpISnBRM=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16XFvMYF/4u1eKlnihB92cziGDcoxZpP05eu9TEykkU=</DigestValue>
      </Reference>
      <Reference URI="/xl/media/image1.emf?ContentType=image/x-emf">
        <DigestMethod Algorithm="http://www.w3.org/2001/04/xmlenc#sha256"/>
        <DigestValue>gj9382HwG+ot2xlodzQ3wmIMUr/RDyL6BIw1fARLlZQ=</DigestValue>
      </Reference>
      <Reference URI="/xl/media/image2.emf?ContentType=image/x-emf">
        <DigestMethod Algorithm="http://www.w3.org/2001/04/xmlenc#sha256"/>
        <DigestValue>gj9382HwG+ot2xlodzQ3wmIMUr/RDyL6BIw1fARLlZQ=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feLFZD17gmi+Ir4497sqoM7QMNQ5ruXAIm2GvT1+gaw=</DigestValue>
      </Reference>
      <Reference URI="/xl/sharedStrings.xml?ContentType=application/vnd.openxmlformats-officedocument.spreadsheetml.sharedStrings+xml">
        <DigestMethod Algorithm="http://www.w3.org/2001/04/xmlenc#sha256"/>
        <DigestValue>oShAXpdrtycbAWzluzzn22X3f+0FYLYr5kLuOXwZBDA=</DigestValue>
      </Reference>
      <Reference URI="/xl/styles.xml?ContentType=application/vnd.openxmlformats-officedocument.spreadsheetml.styles+xml">
        <DigestMethod Algorithm="http://www.w3.org/2001/04/xmlenc#sha256"/>
        <DigestValue>fgS7Nhvu2hW/U2oqZb1ICXymcKNJ61SPrJBkmO+tQxo=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7nY8V1ClLlaOocKDweD2L8OxqsXw/HPHMsgyFIjeDws=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6vqxXdoqiL7JgBiqhAW4nsBnMRmNsu4XLD8ERJmIcCs=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2025-03-31T19:07:05Z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2025-03-31T19:07:05Z</xd:SigningTime>
          <xd:SigningCertificate>
            <xd:Cert>
              <xd:CertDigest>
                <DigestMethod Algorithm="http://www.w3.org/2001/04/xmlenc#sha256"/>
                <DigestValue>66ggFZxf/SnCcnQjqcNP6WvzU0On0tP9Rp55EOpiCpE=</DigestValue>
              </xd:CertDigest>
              <xd:IssuerSerial>
                <X509IssuerName>C=PY, O=ICPP, OU=Prestador Cualificado de Servicios de Confianza, CN=VIT S.A., SERIALNUMBER=RUC80080099-0</X509IssuerName>
                <X509SerialNumber>143140191753446957296019984631382189093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Soilan</dc:creator>
  <cp:lastModifiedBy>Miguel Soilan</cp:lastModifiedBy>
  <dcterms:created xsi:type="dcterms:W3CDTF">2024-11-15T16:31:30Z</dcterms:created>
  <dcterms:modified xsi:type="dcterms:W3CDTF">2025-03-28T12:33:41Z</dcterms:modified>
</cp:coreProperties>
</file>